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Пантета Алина\Валовая ул., д.35\ССР кор.2\"/>
    </mc:Choice>
  </mc:AlternateContent>
  <xr:revisionPtr revIDLastSave="0" documentId="13_ncr:1_{CFDE54DA-50CB-42FB-8ECA-47448533170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доп.43'!$A$1:$K$324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2" i="7" l="1"/>
  <c r="H319" i="7"/>
  <c r="C322" i="7"/>
  <c r="C319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/>
  <c r="I316" i="7"/>
  <c r="J316" i="7"/>
  <c r="I315" i="7"/>
  <c r="J315" i="7"/>
  <c r="A314" i="7"/>
  <c r="I312" i="7"/>
  <c r="J312" i="7"/>
  <c r="I311" i="7"/>
  <c r="J311" i="7"/>
  <c r="H310" i="7"/>
  <c r="J310" i="7"/>
  <c r="A310" i="7"/>
  <c r="A308" i="7"/>
  <c r="I306" i="7"/>
  <c r="J306" i="7"/>
  <c r="I305" i="7"/>
  <c r="J305" i="7"/>
  <c r="A304" i="7"/>
  <c r="H301" i="7"/>
  <c r="P301" i="7"/>
  <c r="J301" i="7"/>
  <c r="C300" i="7"/>
  <c r="K299" i="7"/>
  <c r="J299" i="7"/>
  <c r="I299" i="7"/>
  <c r="O301" i="7" s="1"/>
  <c r="H299" i="7"/>
  <c r="G299" i="7"/>
  <c r="F299" i="7"/>
  <c r="V299" i="7"/>
  <c r="T299" i="7"/>
  <c r="R299" i="7"/>
  <c r="U299" i="7"/>
  <c r="S299" i="7"/>
  <c r="Q299" i="7"/>
  <c r="E299" i="7"/>
  <c r="D299" i="7"/>
  <c r="B299" i="7"/>
  <c r="I296" i="7"/>
  <c r="H296" i="7"/>
  <c r="G296" i="7"/>
  <c r="E296" i="7"/>
  <c r="K295" i="7"/>
  <c r="J295" i="7"/>
  <c r="I295" i="7"/>
  <c r="E295" i="7"/>
  <c r="J294" i="7"/>
  <c r="E294" i="7"/>
  <c r="K293" i="7"/>
  <c r="J293" i="7"/>
  <c r="I293" i="7"/>
  <c r="H293" i="7"/>
  <c r="G293" i="7"/>
  <c r="F293" i="7"/>
  <c r="K292" i="7"/>
  <c r="J292" i="7"/>
  <c r="I292" i="7"/>
  <c r="H292" i="7"/>
  <c r="G292" i="7"/>
  <c r="F292" i="7"/>
  <c r="K291" i="7"/>
  <c r="J291" i="7"/>
  <c r="I291" i="7"/>
  <c r="H291" i="7"/>
  <c r="G291" i="7"/>
  <c r="F291" i="7"/>
  <c r="K290" i="7"/>
  <c r="P297" i="7" s="1"/>
  <c r="J290" i="7"/>
  <c r="I290" i="7"/>
  <c r="H290" i="7"/>
  <c r="G290" i="7"/>
  <c r="F290" i="7"/>
  <c r="C289" i="7"/>
  <c r="V288" i="7"/>
  <c r="T288" i="7"/>
  <c r="R288" i="7"/>
  <c r="K294" i="7" s="1"/>
  <c r="U288" i="7"/>
  <c r="S288" i="7"/>
  <c r="Q288" i="7"/>
  <c r="I294" i="7" s="1"/>
  <c r="E288" i="7"/>
  <c r="D288" i="7"/>
  <c r="P286" i="7"/>
  <c r="C285" i="7"/>
  <c r="K284" i="7"/>
  <c r="J286" i="7" s="1"/>
  <c r="J284" i="7"/>
  <c r="I284" i="7"/>
  <c r="O286" i="7" s="1"/>
  <c r="H284" i="7"/>
  <c r="G284" i="7"/>
  <c r="F284" i="7"/>
  <c r="V284" i="7"/>
  <c r="T284" i="7"/>
  <c r="R284" i="7"/>
  <c r="U284" i="7"/>
  <c r="S284" i="7"/>
  <c r="Q284" i="7"/>
  <c r="E284" i="7"/>
  <c r="D284" i="7"/>
  <c r="B284" i="7"/>
  <c r="I281" i="7"/>
  <c r="H281" i="7"/>
  <c r="G281" i="7"/>
  <c r="E281" i="7"/>
  <c r="J280" i="7"/>
  <c r="I280" i="7"/>
  <c r="E280" i="7"/>
  <c r="K279" i="7"/>
  <c r="J279" i="7"/>
  <c r="E279" i="7"/>
  <c r="K278" i="7"/>
  <c r="J278" i="7"/>
  <c r="I278" i="7"/>
  <c r="H278" i="7"/>
  <c r="G278" i="7"/>
  <c r="F278" i="7"/>
  <c r="K277" i="7"/>
  <c r="J277" i="7"/>
  <c r="I277" i="7"/>
  <c r="H277" i="7"/>
  <c r="G277" i="7"/>
  <c r="F277" i="7"/>
  <c r="K276" i="7"/>
  <c r="J276" i="7"/>
  <c r="I276" i="7"/>
  <c r="H276" i="7"/>
  <c r="G276" i="7"/>
  <c r="F276" i="7"/>
  <c r="K275" i="7"/>
  <c r="P282" i="7" s="1"/>
  <c r="J304" i="7" s="1"/>
  <c r="J275" i="7"/>
  <c r="I275" i="7"/>
  <c r="H275" i="7"/>
  <c r="G275" i="7"/>
  <c r="F275" i="7"/>
  <c r="C274" i="7"/>
  <c r="V273" i="7"/>
  <c r="T273" i="7"/>
  <c r="K280" i="7" s="1"/>
  <c r="R273" i="7"/>
  <c r="U273" i="7"/>
  <c r="S273" i="7"/>
  <c r="Q273" i="7"/>
  <c r="I279" i="7" s="1"/>
  <c r="H282" i="7" s="1"/>
  <c r="E273" i="7"/>
  <c r="D273" i="7"/>
  <c r="A272" i="7"/>
  <c r="I270" i="7"/>
  <c r="J270" i="7"/>
  <c r="I269" i="7"/>
  <c r="J269" i="7"/>
  <c r="A268" i="7"/>
  <c r="B266" i="7"/>
  <c r="I262" i="7"/>
  <c r="H262" i="7"/>
  <c r="G262" i="7"/>
  <c r="E262" i="7"/>
  <c r="J261" i="7"/>
  <c r="E261" i="7"/>
  <c r="K260" i="7"/>
  <c r="J260" i="7"/>
  <c r="E260" i="7"/>
  <c r="K259" i="7"/>
  <c r="J259" i="7"/>
  <c r="H259" i="7"/>
  <c r="I259" i="7"/>
  <c r="F259" i="7"/>
  <c r="V259" i="7"/>
  <c r="T259" i="7"/>
  <c r="R259" i="7"/>
  <c r="U259" i="7"/>
  <c r="S259" i="7"/>
  <c r="Q259" i="7"/>
  <c r="E259" i="7"/>
  <c r="D259" i="7"/>
  <c r="B259" i="7"/>
  <c r="K258" i="7"/>
  <c r="J258" i="7"/>
  <c r="H258" i="7"/>
  <c r="I258" i="7"/>
  <c r="F258" i="7"/>
  <c r="V258" i="7"/>
  <c r="T258" i="7"/>
  <c r="R258" i="7"/>
  <c r="U258" i="7"/>
  <c r="S258" i="7"/>
  <c r="I261" i="7" s="1"/>
  <c r="Q258" i="7"/>
  <c r="E258" i="7"/>
  <c r="D258" i="7"/>
  <c r="B258" i="7"/>
  <c r="K257" i="7"/>
  <c r="J257" i="7"/>
  <c r="I257" i="7"/>
  <c r="H257" i="7"/>
  <c r="G257" i="7"/>
  <c r="F257" i="7"/>
  <c r="K256" i="7"/>
  <c r="J256" i="7"/>
  <c r="I256" i="7"/>
  <c r="H256" i="7"/>
  <c r="G256" i="7"/>
  <c r="F256" i="7"/>
  <c r="K255" i="7"/>
  <c r="J255" i="7"/>
  <c r="I255" i="7"/>
  <c r="H255" i="7"/>
  <c r="G255" i="7"/>
  <c r="F255" i="7"/>
  <c r="K254" i="7"/>
  <c r="J254" i="7"/>
  <c r="I254" i="7"/>
  <c r="H254" i="7"/>
  <c r="G254" i="7"/>
  <c r="F254" i="7"/>
  <c r="C253" i="7"/>
  <c r="V252" i="7"/>
  <c r="T252" i="7"/>
  <c r="K261" i="7" s="1"/>
  <c r="J263" i="7" s="1"/>
  <c r="R252" i="7"/>
  <c r="U252" i="7"/>
  <c r="S252" i="7"/>
  <c r="Q252" i="7"/>
  <c r="I260" i="7" s="1"/>
  <c r="O263" i="7" s="1"/>
  <c r="E252" i="7"/>
  <c r="D252" i="7"/>
  <c r="B251" i="7"/>
  <c r="B249" i="7"/>
  <c r="B247" i="7"/>
  <c r="B245" i="7"/>
  <c r="B243" i="7"/>
  <c r="I239" i="7"/>
  <c r="H239" i="7"/>
  <c r="G239" i="7"/>
  <c r="E239" i="7"/>
  <c r="J238" i="7"/>
  <c r="E238" i="7"/>
  <c r="K237" i="7"/>
  <c r="J237" i="7"/>
  <c r="E237" i="7"/>
  <c r="K236" i="7"/>
  <c r="J236" i="7"/>
  <c r="H236" i="7"/>
  <c r="I236" i="7"/>
  <c r="F236" i="7"/>
  <c r="V236" i="7"/>
  <c r="T236" i="7"/>
  <c r="R236" i="7"/>
  <c r="U236" i="7"/>
  <c r="S236" i="7"/>
  <c r="Q236" i="7"/>
  <c r="I237" i="7" s="1"/>
  <c r="O240" i="7" s="1"/>
  <c r="E236" i="7"/>
  <c r="D236" i="7"/>
  <c r="K235" i="7"/>
  <c r="J235" i="7"/>
  <c r="I235" i="7"/>
  <c r="H235" i="7"/>
  <c r="G235" i="7"/>
  <c r="F235" i="7"/>
  <c r="K234" i="7"/>
  <c r="J234" i="7"/>
  <c r="I234" i="7"/>
  <c r="H234" i="7"/>
  <c r="G234" i="7"/>
  <c r="F234" i="7"/>
  <c r="K233" i="7"/>
  <c r="P240" i="7" s="1"/>
  <c r="J233" i="7"/>
  <c r="I233" i="7"/>
  <c r="H233" i="7"/>
  <c r="G233" i="7"/>
  <c r="F233" i="7"/>
  <c r="K232" i="7"/>
  <c r="J232" i="7"/>
  <c r="I232" i="7"/>
  <c r="H240" i="7" s="1"/>
  <c r="H232" i="7"/>
  <c r="G232" i="7"/>
  <c r="F232" i="7"/>
  <c r="C231" i="7"/>
  <c r="V230" i="7"/>
  <c r="T230" i="7"/>
  <c r="K238" i="7" s="1"/>
  <c r="R230" i="7"/>
  <c r="U230" i="7"/>
  <c r="S230" i="7"/>
  <c r="I238" i="7" s="1"/>
  <c r="Q230" i="7"/>
  <c r="E230" i="7"/>
  <c r="D230" i="7"/>
  <c r="I227" i="7"/>
  <c r="H227" i="7"/>
  <c r="G227" i="7"/>
  <c r="E227" i="7"/>
  <c r="J226" i="7"/>
  <c r="E226" i="7"/>
  <c r="K225" i="7"/>
  <c r="J225" i="7"/>
  <c r="E225" i="7"/>
  <c r="K224" i="7"/>
  <c r="J224" i="7"/>
  <c r="H224" i="7"/>
  <c r="I224" i="7"/>
  <c r="F224" i="7"/>
  <c r="V224" i="7"/>
  <c r="T224" i="7"/>
  <c r="K226" i="7" s="1"/>
  <c r="J228" i="7" s="1"/>
  <c r="R224" i="7"/>
  <c r="U224" i="7"/>
  <c r="S224" i="7"/>
  <c r="Q224" i="7"/>
  <c r="E224" i="7"/>
  <c r="D224" i="7"/>
  <c r="K223" i="7"/>
  <c r="J223" i="7"/>
  <c r="I223" i="7"/>
  <c r="H223" i="7"/>
  <c r="G223" i="7"/>
  <c r="F223" i="7"/>
  <c r="K222" i="7"/>
  <c r="J222" i="7"/>
  <c r="I222" i="7"/>
  <c r="H222" i="7"/>
  <c r="G222" i="7"/>
  <c r="F222" i="7"/>
  <c r="K221" i="7"/>
  <c r="J221" i="7"/>
  <c r="I221" i="7"/>
  <c r="H221" i="7"/>
  <c r="G221" i="7"/>
  <c r="F221" i="7"/>
  <c r="K220" i="7"/>
  <c r="J220" i="7"/>
  <c r="I220" i="7"/>
  <c r="H220" i="7"/>
  <c r="G220" i="7"/>
  <c r="F220" i="7"/>
  <c r="C219" i="7"/>
  <c r="V218" i="7"/>
  <c r="T218" i="7"/>
  <c r="R218" i="7"/>
  <c r="U218" i="7"/>
  <c r="S218" i="7"/>
  <c r="I226" i="7" s="1"/>
  <c r="Q218" i="7"/>
  <c r="I225" i="7" s="1"/>
  <c r="E218" i="7"/>
  <c r="D218" i="7"/>
  <c r="I215" i="7"/>
  <c r="H215" i="7"/>
  <c r="G215" i="7"/>
  <c r="E215" i="7"/>
  <c r="J214" i="7"/>
  <c r="E214" i="7"/>
  <c r="J213" i="7"/>
  <c r="E213" i="7"/>
  <c r="K212" i="7"/>
  <c r="J212" i="7"/>
  <c r="H212" i="7"/>
  <c r="I212" i="7"/>
  <c r="F212" i="7"/>
  <c r="V212" i="7"/>
  <c r="T212" i="7"/>
  <c r="R212" i="7"/>
  <c r="U212" i="7"/>
  <c r="S212" i="7"/>
  <c r="I214" i="7" s="1"/>
  <c r="Q212" i="7"/>
  <c r="E212" i="7"/>
  <c r="D212" i="7"/>
  <c r="B212" i="7"/>
  <c r="K211" i="7"/>
  <c r="J211" i="7"/>
  <c r="I211" i="7"/>
  <c r="H211" i="7"/>
  <c r="G211" i="7"/>
  <c r="F211" i="7"/>
  <c r="K210" i="7"/>
  <c r="J210" i="7"/>
  <c r="I210" i="7"/>
  <c r="H210" i="7"/>
  <c r="G210" i="7"/>
  <c r="F210" i="7"/>
  <c r="K209" i="7"/>
  <c r="J209" i="7"/>
  <c r="I209" i="7"/>
  <c r="H209" i="7"/>
  <c r="G209" i="7"/>
  <c r="F209" i="7"/>
  <c r="K208" i="7"/>
  <c r="P216" i="7" s="1"/>
  <c r="J208" i="7"/>
  <c r="I208" i="7"/>
  <c r="H208" i="7"/>
  <c r="G208" i="7"/>
  <c r="F208" i="7"/>
  <c r="C207" i="7"/>
  <c r="V206" i="7"/>
  <c r="T206" i="7"/>
  <c r="K214" i="7" s="1"/>
  <c r="R206" i="7"/>
  <c r="K213" i="7" s="1"/>
  <c r="U206" i="7"/>
  <c r="S206" i="7"/>
  <c r="Q206" i="7"/>
  <c r="I213" i="7" s="1"/>
  <c r="H216" i="7" s="1"/>
  <c r="E206" i="7"/>
  <c r="D206" i="7"/>
  <c r="I203" i="7"/>
  <c r="H203" i="7"/>
  <c r="G203" i="7"/>
  <c r="E203" i="7"/>
  <c r="J202" i="7"/>
  <c r="I202" i="7"/>
  <c r="E202" i="7"/>
  <c r="J201" i="7"/>
  <c r="E201" i="7"/>
  <c r="K200" i="7"/>
  <c r="J200" i="7"/>
  <c r="H200" i="7"/>
  <c r="I200" i="7"/>
  <c r="F200" i="7"/>
  <c r="V200" i="7"/>
  <c r="T200" i="7"/>
  <c r="R200" i="7"/>
  <c r="U200" i="7"/>
  <c r="S200" i="7"/>
  <c r="Q200" i="7"/>
  <c r="E200" i="7"/>
  <c r="D200" i="7"/>
  <c r="B200" i="7"/>
  <c r="K199" i="7"/>
  <c r="J199" i="7"/>
  <c r="I199" i="7"/>
  <c r="H199" i="7"/>
  <c r="G199" i="7"/>
  <c r="F199" i="7"/>
  <c r="K198" i="7"/>
  <c r="J198" i="7"/>
  <c r="I198" i="7"/>
  <c r="H198" i="7"/>
  <c r="G198" i="7"/>
  <c r="F198" i="7"/>
  <c r="K197" i="7"/>
  <c r="J197" i="7"/>
  <c r="I197" i="7"/>
  <c r="H197" i="7"/>
  <c r="G197" i="7"/>
  <c r="F197" i="7"/>
  <c r="K196" i="7"/>
  <c r="J196" i="7"/>
  <c r="I196" i="7"/>
  <c r="O204" i="7" s="1"/>
  <c r="H196" i="7"/>
  <c r="G196" i="7"/>
  <c r="F196" i="7"/>
  <c r="C195" i="7"/>
  <c r="V194" i="7"/>
  <c r="T194" i="7"/>
  <c r="K202" i="7" s="1"/>
  <c r="R194" i="7"/>
  <c r="K201" i="7" s="1"/>
  <c r="U194" i="7"/>
  <c r="S194" i="7"/>
  <c r="Q194" i="7"/>
  <c r="I201" i="7" s="1"/>
  <c r="E194" i="7"/>
  <c r="D194" i="7"/>
  <c r="B193" i="7"/>
  <c r="B191" i="7"/>
  <c r="J187" i="7"/>
  <c r="E187" i="7"/>
  <c r="J186" i="7"/>
  <c r="I186" i="7"/>
  <c r="H188" i="7" s="1"/>
  <c r="E186" i="7"/>
  <c r="K185" i="7"/>
  <c r="J185" i="7"/>
  <c r="I185" i="7"/>
  <c r="H185" i="7"/>
  <c r="G185" i="7"/>
  <c r="F185" i="7"/>
  <c r="K184" i="7"/>
  <c r="J184" i="7"/>
  <c r="I184" i="7"/>
  <c r="H184" i="7"/>
  <c r="G184" i="7"/>
  <c r="F184" i="7"/>
  <c r="C183" i="7"/>
  <c r="V182" i="7"/>
  <c r="T182" i="7"/>
  <c r="K187" i="7" s="1"/>
  <c r="R182" i="7"/>
  <c r="K186" i="7" s="1"/>
  <c r="U182" i="7"/>
  <c r="S182" i="7"/>
  <c r="I187" i="7" s="1"/>
  <c r="O188" i="7" s="1"/>
  <c r="Q182" i="7"/>
  <c r="E182" i="7"/>
  <c r="D182" i="7"/>
  <c r="I179" i="7"/>
  <c r="H179" i="7"/>
  <c r="G179" i="7"/>
  <c r="E179" i="7"/>
  <c r="K178" i="7"/>
  <c r="J178" i="7"/>
  <c r="E178" i="7"/>
  <c r="J177" i="7"/>
  <c r="E177" i="7"/>
  <c r="K176" i="7"/>
  <c r="P180" i="7" s="1"/>
  <c r="J176" i="7"/>
  <c r="I176" i="7"/>
  <c r="H176" i="7"/>
  <c r="G176" i="7"/>
  <c r="F176" i="7"/>
  <c r="C175" i="7"/>
  <c r="V174" i="7"/>
  <c r="T174" i="7"/>
  <c r="R174" i="7"/>
  <c r="K177" i="7" s="1"/>
  <c r="J180" i="7" s="1"/>
  <c r="U174" i="7"/>
  <c r="S174" i="7"/>
  <c r="I178" i="7" s="1"/>
  <c r="Q174" i="7"/>
  <c r="I177" i="7" s="1"/>
  <c r="H180" i="7" s="1"/>
  <c r="E174" i="7"/>
  <c r="D174" i="7"/>
  <c r="B173" i="7"/>
  <c r="B171" i="7"/>
  <c r="B169" i="7"/>
  <c r="B167" i="7"/>
  <c r="B165" i="7"/>
  <c r="K161" i="7"/>
  <c r="J161" i="7"/>
  <c r="E161" i="7"/>
  <c r="K160" i="7"/>
  <c r="J162" i="7" s="1"/>
  <c r="J160" i="7"/>
  <c r="E160" i="7"/>
  <c r="K159" i="7"/>
  <c r="J159" i="7"/>
  <c r="I159" i="7"/>
  <c r="H159" i="7"/>
  <c r="G159" i="7"/>
  <c r="F159" i="7"/>
  <c r="K158" i="7"/>
  <c r="P162" i="7" s="1"/>
  <c r="J158" i="7"/>
  <c r="I158" i="7"/>
  <c r="O162" i="7" s="1"/>
  <c r="H158" i="7"/>
  <c r="G158" i="7"/>
  <c r="F158" i="7"/>
  <c r="C157" i="7"/>
  <c r="V156" i="7"/>
  <c r="T156" i="7"/>
  <c r="R156" i="7"/>
  <c r="U156" i="7"/>
  <c r="S156" i="7"/>
  <c r="I161" i="7" s="1"/>
  <c r="Q156" i="7"/>
  <c r="I160" i="7" s="1"/>
  <c r="E156" i="7"/>
  <c r="D156" i="7"/>
  <c r="I153" i="7"/>
  <c r="H153" i="7"/>
  <c r="G153" i="7"/>
  <c r="E153" i="7"/>
  <c r="K152" i="7"/>
  <c r="J152" i="7"/>
  <c r="E152" i="7"/>
  <c r="J151" i="7"/>
  <c r="E151" i="7"/>
  <c r="K150" i="7"/>
  <c r="J150" i="7"/>
  <c r="I150" i="7"/>
  <c r="H150" i="7"/>
  <c r="G150" i="7"/>
  <c r="F150" i="7"/>
  <c r="K149" i="7"/>
  <c r="J149" i="7"/>
  <c r="I149" i="7"/>
  <c r="H149" i="7"/>
  <c r="G149" i="7"/>
  <c r="F149" i="7"/>
  <c r="K148" i="7"/>
  <c r="J148" i="7"/>
  <c r="I148" i="7"/>
  <c r="O154" i="7" s="1"/>
  <c r="H148" i="7"/>
  <c r="G148" i="7"/>
  <c r="F148" i="7"/>
  <c r="C147" i="7"/>
  <c r="V146" i="7"/>
  <c r="T146" i="7"/>
  <c r="R146" i="7"/>
  <c r="K151" i="7" s="1"/>
  <c r="U146" i="7"/>
  <c r="S146" i="7"/>
  <c r="I152" i="7" s="1"/>
  <c r="Q146" i="7"/>
  <c r="I151" i="7" s="1"/>
  <c r="E146" i="7"/>
  <c r="D146" i="7"/>
  <c r="I143" i="7"/>
  <c r="H143" i="7"/>
  <c r="G143" i="7"/>
  <c r="E143" i="7"/>
  <c r="J142" i="7"/>
  <c r="E142" i="7"/>
  <c r="J141" i="7"/>
  <c r="E141" i="7"/>
  <c r="K140" i="7"/>
  <c r="J140" i="7"/>
  <c r="I140" i="7"/>
  <c r="H140" i="7"/>
  <c r="G140" i="7"/>
  <c r="F140" i="7"/>
  <c r="K139" i="7"/>
  <c r="J139" i="7"/>
  <c r="I139" i="7"/>
  <c r="O144" i="7" s="1"/>
  <c r="H139" i="7"/>
  <c r="G139" i="7"/>
  <c r="F139" i="7"/>
  <c r="K138" i="7"/>
  <c r="J138" i="7"/>
  <c r="I138" i="7"/>
  <c r="H138" i="7"/>
  <c r="G138" i="7"/>
  <c r="F138" i="7"/>
  <c r="C137" i="7"/>
  <c r="V136" i="7"/>
  <c r="T136" i="7"/>
  <c r="K142" i="7" s="1"/>
  <c r="R136" i="7"/>
  <c r="K141" i="7" s="1"/>
  <c r="U136" i="7"/>
  <c r="S136" i="7"/>
  <c r="I142" i="7" s="1"/>
  <c r="Q136" i="7"/>
  <c r="I141" i="7" s="1"/>
  <c r="H144" i="7" s="1"/>
  <c r="E136" i="7"/>
  <c r="D136" i="7"/>
  <c r="B135" i="7"/>
  <c r="B133" i="7"/>
  <c r="A131" i="7"/>
  <c r="I129" i="7"/>
  <c r="J129" i="7"/>
  <c r="I128" i="7"/>
  <c r="J128" i="7"/>
  <c r="A127" i="7"/>
  <c r="B125" i="7"/>
  <c r="I121" i="7"/>
  <c r="H121" i="7"/>
  <c r="G121" i="7"/>
  <c r="E121" i="7"/>
  <c r="J120" i="7"/>
  <c r="I120" i="7"/>
  <c r="E120" i="7"/>
  <c r="J119" i="7"/>
  <c r="E119" i="7"/>
  <c r="K118" i="7"/>
  <c r="J118" i="7"/>
  <c r="H118" i="7"/>
  <c r="I118" i="7"/>
  <c r="F118" i="7"/>
  <c r="V118" i="7"/>
  <c r="T118" i="7"/>
  <c r="R118" i="7"/>
  <c r="U118" i="7"/>
  <c r="S118" i="7"/>
  <c r="Q118" i="7"/>
  <c r="E118" i="7"/>
  <c r="D118" i="7"/>
  <c r="B118" i="7"/>
  <c r="K117" i="7"/>
  <c r="J117" i="7"/>
  <c r="I117" i="7"/>
  <c r="H117" i="7"/>
  <c r="G117" i="7"/>
  <c r="F117" i="7"/>
  <c r="K116" i="7"/>
  <c r="J116" i="7"/>
  <c r="I116" i="7"/>
  <c r="H116" i="7"/>
  <c r="G116" i="7"/>
  <c r="F116" i="7"/>
  <c r="K115" i="7"/>
  <c r="J115" i="7"/>
  <c r="I115" i="7"/>
  <c r="H115" i="7"/>
  <c r="G115" i="7"/>
  <c r="F115" i="7"/>
  <c r="K114" i="7"/>
  <c r="P122" i="7" s="1"/>
  <c r="J114" i="7"/>
  <c r="I114" i="7"/>
  <c r="H114" i="7"/>
  <c r="G114" i="7"/>
  <c r="F114" i="7"/>
  <c r="C113" i="7"/>
  <c r="V112" i="7"/>
  <c r="T112" i="7"/>
  <c r="K120" i="7" s="1"/>
  <c r="R112" i="7"/>
  <c r="K119" i="7" s="1"/>
  <c r="J122" i="7" s="1"/>
  <c r="U112" i="7"/>
  <c r="S112" i="7"/>
  <c r="Q112" i="7"/>
  <c r="I119" i="7" s="1"/>
  <c r="E112" i="7"/>
  <c r="D112" i="7"/>
  <c r="I109" i="7"/>
  <c r="H109" i="7"/>
  <c r="G109" i="7"/>
  <c r="E109" i="7"/>
  <c r="J108" i="7"/>
  <c r="E108" i="7"/>
  <c r="K107" i="7"/>
  <c r="J107" i="7"/>
  <c r="E107" i="7"/>
  <c r="K106" i="7"/>
  <c r="J106" i="7"/>
  <c r="H106" i="7"/>
  <c r="I106" i="7"/>
  <c r="F106" i="7"/>
  <c r="V106" i="7"/>
  <c r="T106" i="7"/>
  <c r="R106" i="7"/>
  <c r="U106" i="7"/>
  <c r="S106" i="7"/>
  <c r="Q106" i="7"/>
  <c r="I107" i="7" s="1"/>
  <c r="E106" i="7"/>
  <c r="D106" i="7"/>
  <c r="B106" i="7"/>
  <c r="K105" i="7"/>
  <c r="J105" i="7"/>
  <c r="I105" i="7"/>
  <c r="H105" i="7"/>
  <c r="G105" i="7"/>
  <c r="F105" i="7"/>
  <c r="K104" i="7"/>
  <c r="J104" i="7"/>
  <c r="I104" i="7"/>
  <c r="O110" i="7" s="1"/>
  <c r="H104" i="7"/>
  <c r="G104" i="7"/>
  <c r="F104" i="7"/>
  <c r="C103" i="7"/>
  <c r="V102" i="7"/>
  <c r="T102" i="7"/>
  <c r="K108" i="7" s="1"/>
  <c r="P110" i="7" s="1"/>
  <c r="R102" i="7"/>
  <c r="U102" i="7"/>
  <c r="S102" i="7"/>
  <c r="I108" i="7" s="1"/>
  <c r="Q102" i="7"/>
  <c r="E102" i="7"/>
  <c r="D102" i="7"/>
  <c r="I99" i="7"/>
  <c r="H99" i="7"/>
  <c r="G99" i="7"/>
  <c r="E99" i="7"/>
  <c r="J98" i="7"/>
  <c r="I98" i="7"/>
  <c r="E98" i="7"/>
  <c r="J97" i="7"/>
  <c r="E97" i="7"/>
  <c r="K96" i="7"/>
  <c r="J96" i="7"/>
  <c r="I96" i="7"/>
  <c r="H96" i="7"/>
  <c r="G96" i="7"/>
  <c r="F96" i="7"/>
  <c r="K95" i="7"/>
  <c r="J95" i="7"/>
  <c r="I95" i="7"/>
  <c r="O100" i="7" s="1"/>
  <c r="H95" i="7"/>
  <c r="G95" i="7"/>
  <c r="F95" i="7"/>
  <c r="K94" i="7"/>
  <c r="J94" i="7"/>
  <c r="I94" i="7"/>
  <c r="H94" i="7"/>
  <c r="G94" i="7"/>
  <c r="F94" i="7"/>
  <c r="C93" i="7"/>
  <c r="V92" i="7"/>
  <c r="T92" i="7"/>
  <c r="K98" i="7" s="1"/>
  <c r="R92" i="7"/>
  <c r="K97" i="7" s="1"/>
  <c r="U92" i="7"/>
  <c r="S92" i="7"/>
  <c r="Q92" i="7"/>
  <c r="I97" i="7" s="1"/>
  <c r="H100" i="7" s="1"/>
  <c r="E92" i="7"/>
  <c r="D92" i="7"/>
  <c r="K89" i="7"/>
  <c r="P90" i="7" s="1"/>
  <c r="J89" i="7"/>
  <c r="I89" i="7"/>
  <c r="O90" i="7" s="1"/>
  <c r="H89" i="7"/>
  <c r="G89" i="7"/>
  <c r="F89" i="7"/>
  <c r="V89" i="7"/>
  <c r="T89" i="7"/>
  <c r="R89" i="7"/>
  <c r="U89" i="7"/>
  <c r="S89" i="7"/>
  <c r="Q89" i="7"/>
  <c r="E89" i="7"/>
  <c r="D89" i="7"/>
  <c r="B89" i="7"/>
  <c r="O87" i="7"/>
  <c r="P87" i="7"/>
  <c r="K86" i="7"/>
  <c r="J87" i="7" s="1"/>
  <c r="J86" i="7"/>
  <c r="I86" i="7"/>
  <c r="H87" i="7" s="1"/>
  <c r="H86" i="7"/>
  <c r="G86" i="7"/>
  <c r="F86" i="7"/>
  <c r="V86" i="7"/>
  <c r="T86" i="7"/>
  <c r="R86" i="7"/>
  <c r="U86" i="7"/>
  <c r="S86" i="7"/>
  <c r="Q86" i="7"/>
  <c r="E86" i="7"/>
  <c r="D86" i="7"/>
  <c r="B86" i="7"/>
  <c r="I83" i="7"/>
  <c r="H83" i="7"/>
  <c r="G83" i="7"/>
  <c r="E83" i="7"/>
  <c r="J82" i="7"/>
  <c r="E82" i="7"/>
  <c r="K81" i="7"/>
  <c r="J81" i="7"/>
  <c r="E81" i="7"/>
  <c r="K80" i="7"/>
  <c r="J80" i="7"/>
  <c r="H80" i="7"/>
  <c r="I80" i="7"/>
  <c r="F80" i="7"/>
  <c r="V80" i="7"/>
  <c r="T80" i="7"/>
  <c r="R80" i="7"/>
  <c r="U80" i="7"/>
  <c r="S80" i="7"/>
  <c r="Q80" i="7"/>
  <c r="E80" i="7"/>
  <c r="D80" i="7"/>
  <c r="B80" i="7"/>
  <c r="K79" i="7"/>
  <c r="J79" i="7"/>
  <c r="H79" i="7"/>
  <c r="I79" i="7"/>
  <c r="F79" i="7"/>
  <c r="V79" i="7"/>
  <c r="T79" i="7"/>
  <c r="R79" i="7"/>
  <c r="U79" i="7"/>
  <c r="S79" i="7"/>
  <c r="Q79" i="7"/>
  <c r="E79" i="7"/>
  <c r="D79" i="7"/>
  <c r="B79" i="7"/>
  <c r="K78" i="7"/>
  <c r="J78" i="7"/>
  <c r="I78" i="7"/>
  <c r="H78" i="7"/>
  <c r="G78" i="7"/>
  <c r="F78" i="7"/>
  <c r="K77" i="7"/>
  <c r="J77" i="7"/>
  <c r="I77" i="7"/>
  <c r="O84" i="7" s="1"/>
  <c r="H77" i="7"/>
  <c r="G77" i="7"/>
  <c r="F77" i="7"/>
  <c r="C76" i="7"/>
  <c r="V75" i="7"/>
  <c r="T75" i="7"/>
  <c r="K82" i="7" s="1"/>
  <c r="R75" i="7"/>
  <c r="U75" i="7"/>
  <c r="S75" i="7"/>
  <c r="I82" i="7" s="1"/>
  <c r="Q75" i="7"/>
  <c r="I81" i="7" s="1"/>
  <c r="E75" i="7"/>
  <c r="D75" i="7"/>
  <c r="B74" i="7"/>
  <c r="H71" i="7"/>
  <c r="I70" i="7"/>
  <c r="H70" i="7"/>
  <c r="G70" i="7"/>
  <c r="E70" i="7"/>
  <c r="K69" i="7"/>
  <c r="J69" i="7"/>
  <c r="I69" i="7"/>
  <c r="E69" i="7"/>
  <c r="J68" i="7"/>
  <c r="I68" i="7"/>
  <c r="E68" i="7"/>
  <c r="K67" i="7"/>
  <c r="J67" i="7"/>
  <c r="I67" i="7"/>
  <c r="O71" i="7" s="1"/>
  <c r="H67" i="7"/>
  <c r="G67" i="7"/>
  <c r="F67" i="7"/>
  <c r="C66" i="7"/>
  <c r="V65" i="7"/>
  <c r="T65" i="7"/>
  <c r="R65" i="7"/>
  <c r="K68" i="7" s="1"/>
  <c r="U65" i="7"/>
  <c r="S65" i="7"/>
  <c r="Q65" i="7"/>
  <c r="E65" i="7"/>
  <c r="D65" i="7"/>
  <c r="I62" i="7"/>
  <c r="H62" i="7"/>
  <c r="G62" i="7"/>
  <c r="E62" i="7"/>
  <c r="J61" i="7"/>
  <c r="E61" i="7"/>
  <c r="J60" i="7"/>
  <c r="E60" i="7"/>
  <c r="K59" i="7"/>
  <c r="P63" i="7" s="1"/>
  <c r="J59" i="7"/>
  <c r="I59" i="7"/>
  <c r="H59" i="7"/>
  <c r="G59" i="7"/>
  <c r="F59" i="7"/>
  <c r="C58" i="7"/>
  <c r="V57" i="7"/>
  <c r="T57" i="7"/>
  <c r="K61" i="7" s="1"/>
  <c r="R57" i="7"/>
  <c r="K60" i="7" s="1"/>
  <c r="J63" i="7" s="1"/>
  <c r="U57" i="7"/>
  <c r="S57" i="7"/>
  <c r="I61" i="7" s="1"/>
  <c r="Q57" i="7"/>
  <c r="I60" i="7" s="1"/>
  <c r="E57" i="7"/>
  <c r="D57" i="7"/>
  <c r="I54" i="7"/>
  <c r="H54" i="7"/>
  <c r="G54" i="7"/>
  <c r="E54" i="7"/>
  <c r="K53" i="7"/>
  <c r="J53" i="7"/>
  <c r="E53" i="7"/>
  <c r="J52" i="7"/>
  <c r="E52" i="7"/>
  <c r="K51" i="7"/>
  <c r="P55" i="7" s="1"/>
  <c r="J51" i="7"/>
  <c r="I51" i="7"/>
  <c r="H51" i="7"/>
  <c r="G51" i="7"/>
  <c r="F51" i="7"/>
  <c r="C50" i="7"/>
  <c r="V49" i="7"/>
  <c r="T49" i="7"/>
  <c r="R49" i="7"/>
  <c r="K52" i="7" s="1"/>
  <c r="U49" i="7"/>
  <c r="S49" i="7"/>
  <c r="I53" i="7" s="1"/>
  <c r="Q49" i="7"/>
  <c r="I52" i="7" s="1"/>
  <c r="E49" i="7"/>
  <c r="D49" i="7"/>
  <c r="I46" i="7"/>
  <c r="H46" i="7"/>
  <c r="G46" i="7"/>
  <c r="E46" i="7"/>
  <c r="J45" i="7"/>
  <c r="E45" i="7"/>
  <c r="J44" i="7"/>
  <c r="I44" i="7"/>
  <c r="E44" i="7"/>
  <c r="K43" i="7"/>
  <c r="P47" i="7" s="1"/>
  <c r="J43" i="7"/>
  <c r="I43" i="7"/>
  <c r="H43" i="7"/>
  <c r="G43" i="7"/>
  <c r="F43" i="7"/>
  <c r="V42" i="7"/>
  <c r="T42" i="7"/>
  <c r="K45" i="7" s="1"/>
  <c r="R42" i="7"/>
  <c r="K44" i="7" s="1"/>
  <c r="U42" i="7"/>
  <c r="S42" i="7"/>
  <c r="I45" i="7" s="1"/>
  <c r="H47" i="7" s="1"/>
  <c r="Q42" i="7"/>
  <c r="E42" i="7"/>
  <c r="D42" i="7"/>
  <c r="J40" i="7"/>
  <c r="I39" i="7"/>
  <c r="H39" i="7"/>
  <c r="G39" i="7"/>
  <c r="E39" i="7"/>
  <c r="K38" i="7"/>
  <c r="P40" i="7" s="1"/>
  <c r="J38" i="7"/>
  <c r="I38" i="7"/>
  <c r="E38" i="7"/>
  <c r="K37" i="7"/>
  <c r="J37" i="7"/>
  <c r="I37" i="7"/>
  <c r="E37" i="7"/>
  <c r="K36" i="7"/>
  <c r="J36" i="7"/>
  <c r="I36" i="7"/>
  <c r="O40" i="7" s="1"/>
  <c r="H36" i="7"/>
  <c r="G36" i="7"/>
  <c r="F36" i="7"/>
  <c r="C35" i="7"/>
  <c r="V34" i="7"/>
  <c r="T34" i="7"/>
  <c r="R34" i="7"/>
  <c r="U34" i="7"/>
  <c r="S34" i="7"/>
  <c r="Q34" i="7"/>
  <c r="E34" i="7"/>
  <c r="D34" i="7"/>
  <c r="B33" i="7"/>
  <c r="A31" i="7"/>
  <c r="A29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B390" i="3" s="1"/>
  <c r="DA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B394" i="3" s="1"/>
  <c r="DA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B399" i="3" s="1"/>
  <c r="DA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A404" i="3"/>
  <c r="DB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B418" i="3" s="1"/>
  <c r="DA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B423" i="3" s="1"/>
  <c r="DA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B427" i="3" s="1"/>
  <c r="DA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B435" i="3" s="1"/>
  <c r="DA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B441" i="3" s="1"/>
  <c r="DA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B444" i="3" s="1"/>
  <c r="DA444" i="3"/>
  <c r="DC444" i="3"/>
  <c r="A445" i="3"/>
  <c r="Y445" i="3"/>
  <c r="CY445" i="3"/>
  <c r="CZ445" i="3"/>
  <c r="DB445" i="3" s="1"/>
  <c r="DA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B450" i="3" s="1"/>
  <c r="DA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B455" i="3" s="1"/>
  <c r="DA455" i="3"/>
  <c r="DC455" i="3"/>
  <c r="A456" i="3"/>
  <c r="Y456" i="3"/>
  <c r="CY456" i="3"/>
  <c r="CZ456" i="3"/>
  <c r="DA456" i="3"/>
  <c r="DB456" i="3"/>
  <c r="DC456" i="3"/>
  <c r="A457" i="3"/>
  <c r="Y457" i="3"/>
  <c r="CY457" i="3"/>
  <c r="CZ457" i="3"/>
  <c r="DB457" i="3" s="1"/>
  <c r="DA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B459" i="3" s="1"/>
  <c r="DA459" i="3"/>
  <c r="DC459" i="3"/>
  <c r="A460" i="3"/>
  <c r="Y460" i="3"/>
  <c r="CY460" i="3"/>
  <c r="CZ460" i="3"/>
  <c r="DB460" i="3" s="1"/>
  <c r="DA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B462" i="3" s="1"/>
  <c r="DA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A465" i="3"/>
  <c r="DB465" i="3"/>
  <c r="DC465" i="3"/>
  <c r="A466" i="3"/>
  <c r="Y466" i="3"/>
  <c r="CY466" i="3"/>
  <c r="CZ466" i="3"/>
  <c r="DB466" i="3" s="1"/>
  <c r="DA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B470" i="3" s="1"/>
  <c r="DA470" i="3"/>
  <c r="DC470" i="3"/>
  <c r="A471" i="3"/>
  <c r="Y471" i="3"/>
  <c r="CY471" i="3"/>
  <c r="CZ471" i="3"/>
  <c r="DB471" i="3" s="1"/>
  <c r="DA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B474" i="3" s="1"/>
  <c r="DA474" i="3"/>
  <c r="DC474" i="3"/>
  <c r="A475" i="3"/>
  <c r="Y475" i="3"/>
  <c r="CY475" i="3"/>
  <c r="CZ475" i="3"/>
  <c r="DB475" i="3" s="1"/>
  <c r="DA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B477" i="3" s="1"/>
  <c r="DA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A480" i="3"/>
  <c r="DB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A484" i="3"/>
  <c r="DB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A486" i="3"/>
  <c r="DB486" i="3"/>
  <c r="DC486" i="3"/>
  <c r="A487" i="3"/>
  <c r="Y487" i="3"/>
  <c r="CY487" i="3"/>
  <c r="CZ487" i="3"/>
  <c r="DA487" i="3"/>
  <c r="DB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A491" i="3"/>
  <c r="DB491" i="3"/>
  <c r="DC491" i="3"/>
  <c r="A492" i="3"/>
  <c r="Y492" i="3"/>
  <c r="CY492" i="3"/>
  <c r="CZ492" i="3"/>
  <c r="DB492" i="3" s="1"/>
  <c r="DA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B494" i="3" s="1"/>
  <c r="DA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B496" i="3" s="1"/>
  <c r="DA496" i="3"/>
  <c r="DC496" i="3"/>
  <c r="A497" i="3"/>
  <c r="Y497" i="3"/>
  <c r="CY497" i="3"/>
  <c r="CZ497" i="3"/>
  <c r="DA497" i="3"/>
  <c r="DB497" i="3"/>
  <c r="DC497" i="3"/>
  <c r="A498" i="3"/>
  <c r="Y498" i="3"/>
  <c r="CY498" i="3"/>
  <c r="CZ498" i="3"/>
  <c r="DA498" i="3"/>
  <c r="DB498" i="3"/>
  <c r="DC498" i="3"/>
  <c r="A499" i="3"/>
  <c r="Y499" i="3"/>
  <c r="CY499" i="3"/>
  <c r="CZ499" i="3"/>
  <c r="DB499" i="3" s="1"/>
  <c r="DA499" i="3"/>
  <c r="DC499" i="3"/>
  <c r="A500" i="3"/>
  <c r="Y500" i="3"/>
  <c r="CY500" i="3"/>
  <c r="CZ500" i="3"/>
  <c r="DB500" i="3" s="1"/>
  <c r="DA500" i="3"/>
  <c r="DC500" i="3"/>
  <c r="A501" i="3"/>
  <c r="Y501" i="3"/>
  <c r="CY501" i="3"/>
  <c r="CZ501" i="3"/>
  <c r="DB501" i="3" s="1"/>
  <c r="DA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A503" i="3"/>
  <c r="DB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B505" i="3" s="1"/>
  <c r="DA505" i="3"/>
  <c r="DC505" i="3"/>
  <c r="A506" i="3"/>
  <c r="Y506" i="3"/>
  <c r="CY506" i="3"/>
  <c r="CZ506" i="3"/>
  <c r="DB506" i="3" s="1"/>
  <c r="DA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B509" i="3" s="1"/>
  <c r="DA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A515" i="3"/>
  <c r="DB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A519" i="3"/>
  <c r="DB519" i="3"/>
  <c r="DC519" i="3"/>
  <c r="A520" i="3"/>
  <c r="Y520" i="3"/>
  <c r="CY520" i="3"/>
  <c r="CZ520" i="3"/>
  <c r="DB520" i="3" s="1"/>
  <c r="DA520" i="3"/>
  <c r="DC520" i="3"/>
  <c r="A521" i="3"/>
  <c r="Y521" i="3"/>
  <c r="CY521" i="3"/>
  <c r="CZ521" i="3"/>
  <c r="DA521" i="3"/>
  <c r="DB521" i="3"/>
  <c r="DC521" i="3"/>
  <c r="A522" i="3"/>
  <c r="Y522" i="3"/>
  <c r="CY522" i="3"/>
  <c r="CZ522" i="3"/>
  <c r="DA522" i="3"/>
  <c r="DB522" i="3"/>
  <c r="DC522" i="3"/>
  <c r="A523" i="3"/>
  <c r="Y523" i="3"/>
  <c r="CY523" i="3"/>
  <c r="CZ523" i="3"/>
  <c r="DA523" i="3"/>
  <c r="DB523" i="3"/>
  <c r="DC523" i="3"/>
  <c r="A524" i="3"/>
  <c r="Y524" i="3"/>
  <c r="CY524" i="3"/>
  <c r="CZ524" i="3"/>
  <c r="DA524" i="3"/>
  <c r="DB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B527" i="3" s="1"/>
  <c r="DA527" i="3"/>
  <c r="DC527" i="3"/>
  <c r="A528" i="3"/>
  <c r="Y528" i="3"/>
  <c r="CY528" i="3"/>
  <c r="CZ528" i="3"/>
  <c r="DA528" i="3"/>
  <c r="DB528" i="3"/>
  <c r="DC528" i="3"/>
  <c r="A529" i="3"/>
  <c r="Y529" i="3"/>
  <c r="CY529" i="3"/>
  <c r="CZ529" i="3"/>
  <c r="DB529" i="3" s="1"/>
  <c r="DA529" i="3"/>
  <c r="DC529" i="3"/>
  <c r="A530" i="3"/>
  <c r="Y530" i="3"/>
  <c r="CY530" i="3"/>
  <c r="CZ530" i="3"/>
  <c r="DA530" i="3"/>
  <c r="DB530" i="3"/>
  <c r="DC530" i="3"/>
  <c r="A531" i="3"/>
  <c r="Y531" i="3"/>
  <c r="CY531" i="3"/>
  <c r="CZ531" i="3"/>
  <c r="DA531" i="3"/>
  <c r="DB531" i="3"/>
  <c r="DC531" i="3"/>
  <c r="A532" i="3"/>
  <c r="Y532" i="3"/>
  <c r="CY532" i="3"/>
  <c r="CZ532" i="3"/>
  <c r="DB532" i="3" s="1"/>
  <c r="DA532" i="3"/>
  <c r="DC532" i="3"/>
  <c r="A533" i="3"/>
  <c r="Y533" i="3"/>
  <c r="CY533" i="3"/>
  <c r="CZ533" i="3"/>
  <c r="DB533" i="3" s="1"/>
  <c r="DA533" i="3"/>
  <c r="DC533" i="3"/>
  <c r="A534" i="3"/>
  <c r="Y534" i="3"/>
  <c r="CY534" i="3"/>
  <c r="CZ534" i="3"/>
  <c r="DB534" i="3" s="1"/>
  <c r="DA534" i="3"/>
  <c r="DC534" i="3"/>
  <c r="A535" i="3"/>
  <c r="Y535" i="3"/>
  <c r="CY535" i="3"/>
  <c r="CZ535" i="3"/>
  <c r="DA535" i="3"/>
  <c r="DB535" i="3"/>
  <c r="DC535" i="3"/>
  <c r="A536" i="3"/>
  <c r="Y536" i="3"/>
  <c r="CY536" i="3"/>
  <c r="CZ536" i="3"/>
  <c r="DA536" i="3"/>
  <c r="DB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B538" i="3" s="1"/>
  <c r="DA538" i="3"/>
  <c r="DC538" i="3"/>
  <c r="A539" i="3"/>
  <c r="Y539" i="3"/>
  <c r="CY539" i="3"/>
  <c r="CZ539" i="3"/>
  <c r="DB539" i="3" s="1"/>
  <c r="DA539" i="3"/>
  <c r="DC539" i="3"/>
  <c r="A540" i="3"/>
  <c r="Y540" i="3"/>
  <c r="CY540" i="3"/>
  <c r="CZ540" i="3"/>
  <c r="DA540" i="3"/>
  <c r="DB540" i="3"/>
  <c r="DC540" i="3"/>
  <c r="A541" i="3"/>
  <c r="Y541" i="3"/>
  <c r="CY541" i="3"/>
  <c r="CZ541" i="3"/>
  <c r="DB541" i="3" s="1"/>
  <c r="DA541" i="3"/>
  <c r="DC541" i="3"/>
  <c r="A542" i="3"/>
  <c r="Y542" i="3"/>
  <c r="CY542" i="3"/>
  <c r="CZ542" i="3"/>
  <c r="DB542" i="3" s="1"/>
  <c r="DA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A544" i="3"/>
  <c r="DB544" i="3"/>
  <c r="DC544" i="3"/>
  <c r="A545" i="3"/>
  <c r="Y545" i="3"/>
  <c r="CY545" i="3"/>
  <c r="CZ545" i="3"/>
  <c r="DB545" i="3" s="1"/>
  <c r="DA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A547" i="3"/>
  <c r="DB547" i="3"/>
  <c r="DC547" i="3"/>
  <c r="A548" i="3"/>
  <c r="Y548" i="3"/>
  <c r="CY548" i="3"/>
  <c r="CZ548" i="3"/>
  <c r="DA548" i="3"/>
  <c r="DB548" i="3"/>
  <c r="DC548" i="3"/>
  <c r="A549" i="3"/>
  <c r="Y549" i="3"/>
  <c r="CY549" i="3"/>
  <c r="CZ549" i="3"/>
  <c r="DA549" i="3"/>
  <c r="DB549" i="3"/>
  <c r="DC549" i="3"/>
  <c r="A550" i="3"/>
  <c r="Y550" i="3"/>
  <c r="CY550" i="3"/>
  <c r="CZ550" i="3"/>
  <c r="DA550" i="3"/>
  <c r="DB550" i="3"/>
  <c r="DC550" i="3"/>
  <c r="A551" i="3"/>
  <c r="Y551" i="3"/>
  <c r="CY551" i="3"/>
  <c r="CZ551" i="3"/>
  <c r="DB551" i="3" s="1"/>
  <c r="DA551" i="3"/>
  <c r="DC551" i="3"/>
  <c r="A552" i="3"/>
  <c r="Y552" i="3"/>
  <c r="CY552" i="3"/>
  <c r="CZ552" i="3"/>
  <c r="DA552" i="3"/>
  <c r="DB552" i="3"/>
  <c r="DC552" i="3"/>
  <c r="A553" i="3"/>
  <c r="Y553" i="3"/>
  <c r="CY553" i="3"/>
  <c r="CZ553" i="3"/>
  <c r="DA553" i="3"/>
  <c r="DB553" i="3"/>
  <c r="DC553" i="3"/>
  <c r="A554" i="3"/>
  <c r="Y554" i="3"/>
  <c r="CY554" i="3"/>
  <c r="CZ554" i="3"/>
  <c r="DA554" i="3"/>
  <c r="DB554" i="3"/>
  <c r="DC554" i="3"/>
  <c r="A555" i="3"/>
  <c r="Y555" i="3"/>
  <c r="CY555" i="3"/>
  <c r="CZ555" i="3"/>
  <c r="DA555" i="3"/>
  <c r="DB555" i="3"/>
  <c r="DC555" i="3"/>
  <c r="A556" i="3"/>
  <c r="Y556" i="3"/>
  <c r="CY556" i="3"/>
  <c r="CZ556" i="3"/>
  <c r="DA556" i="3"/>
  <c r="DB556" i="3"/>
  <c r="DC556" i="3"/>
  <c r="A557" i="3"/>
  <c r="Y557" i="3"/>
  <c r="CY557" i="3"/>
  <c r="CZ557" i="3"/>
  <c r="DB557" i="3" s="1"/>
  <c r="DA557" i="3"/>
  <c r="DC557" i="3"/>
  <c r="A558" i="3"/>
  <c r="Y558" i="3"/>
  <c r="CY558" i="3"/>
  <c r="CZ558" i="3"/>
  <c r="DA558" i="3"/>
  <c r="DB558" i="3"/>
  <c r="DC558" i="3"/>
  <c r="A559" i="3"/>
  <c r="Y559" i="3"/>
  <c r="CY559" i="3"/>
  <c r="CZ559" i="3"/>
  <c r="DA559" i="3"/>
  <c r="DB559" i="3"/>
  <c r="DC559" i="3"/>
  <c r="A560" i="3"/>
  <c r="Y560" i="3"/>
  <c r="CY560" i="3"/>
  <c r="CZ560" i="3"/>
  <c r="DA560" i="3"/>
  <c r="DB560" i="3"/>
  <c r="DC560" i="3"/>
  <c r="A561" i="3"/>
  <c r="Y561" i="3"/>
  <c r="CY561" i="3"/>
  <c r="CZ561" i="3"/>
  <c r="DA561" i="3"/>
  <c r="DB561" i="3"/>
  <c r="DC561" i="3"/>
  <c r="A562" i="3"/>
  <c r="Y562" i="3"/>
  <c r="CY562" i="3"/>
  <c r="CZ562" i="3"/>
  <c r="DA562" i="3"/>
  <c r="DB562" i="3"/>
  <c r="DC562" i="3"/>
  <c r="A563" i="3"/>
  <c r="Y563" i="3"/>
  <c r="CY563" i="3"/>
  <c r="CZ563" i="3"/>
  <c r="DB563" i="3" s="1"/>
  <c r="DA563" i="3"/>
  <c r="DC563" i="3"/>
  <c r="A564" i="3"/>
  <c r="Y564" i="3"/>
  <c r="CY564" i="3"/>
  <c r="CZ564" i="3"/>
  <c r="DA564" i="3"/>
  <c r="DB564" i="3"/>
  <c r="DC564" i="3"/>
  <c r="A565" i="3"/>
  <c r="Y565" i="3"/>
  <c r="CY565" i="3"/>
  <c r="CZ565" i="3"/>
  <c r="DA565" i="3"/>
  <c r="DB565" i="3"/>
  <c r="DC565" i="3"/>
  <c r="A566" i="3"/>
  <c r="Y566" i="3"/>
  <c r="CY566" i="3"/>
  <c r="CZ566" i="3"/>
  <c r="DB566" i="3" s="1"/>
  <c r="DA566" i="3"/>
  <c r="DC566" i="3"/>
  <c r="A567" i="3"/>
  <c r="Y567" i="3"/>
  <c r="CY567" i="3"/>
  <c r="CZ567" i="3"/>
  <c r="DB567" i="3" s="1"/>
  <c r="DA567" i="3"/>
  <c r="DC567" i="3"/>
  <c r="A568" i="3"/>
  <c r="Y568" i="3"/>
  <c r="CY568" i="3"/>
  <c r="CZ568" i="3"/>
  <c r="DA568" i="3"/>
  <c r="DB568" i="3"/>
  <c r="DC568" i="3"/>
  <c r="A569" i="3"/>
  <c r="Y569" i="3"/>
  <c r="CY569" i="3"/>
  <c r="CZ569" i="3"/>
  <c r="DA569" i="3"/>
  <c r="DB569" i="3"/>
  <c r="DC569" i="3"/>
  <c r="A570" i="3"/>
  <c r="Y570" i="3"/>
  <c r="CY570" i="3"/>
  <c r="CZ570" i="3"/>
  <c r="DB570" i="3" s="1"/>
  <c r="DA570" i="3"/>
  <c r="DC570" i="3"/>
  <c r="A571" i="3"/>
  <c r="Y571" i="3"/>
  <c r="CY571" i="3"/>
  <c r="CZ571" i="3"/>
  <c r="DB571" i="3" s="1"/>
  <c r="DA571" i="3"/>
  <c r="DC571" i="3"/>
  <c r="A572" i="3"/>
  <c r="Y572" i="3"/>
  <c r="CY572" i="3"/>
  <c r="CZ572" i="3"/>
  <c r="DA572" i="3"/>
  <c r="DB572" i="3"/>
  <c r="DC572" i="3"/>
  <c r="A573" i="3"/>
  <c r="Y573" i="3"/>
  <c r="CY573" i="3"/>
  <c r="CZ573" i="3"/>
  <c r="DA573" i="3"/>
  <c r="DB573" i="3"/>
  <c r="DC573" i="3"/>
  <c r="A574" i="3"/>
  <c r="Y574" i="3"/>
  <c r="CY574" i="3"/>
  <c r="CZ574" i="3"/>
  <c r="DA574" i="3"/>
  <c r="DB574" i="3"/>
  <c r="DC574" i="3"/>
  <c r="A575" i="3"/>
  <c r="Y575" i="3"/>
  <c r="CY575" i="3"/>
  <c r="CZ575" i="3"/>
  <c r="DA575" i="3"/>
  <c r="DB575" i="3"/>
  <c r="DC575" i="3"/>
  <c r="A576" i="3"/>
  <c r="Y576" i="3"/>
  <c r="CY576" i="3"/>
  <c r="CZ576" i="3"/>
  <c r="DA576" i="3"/>
  <c r="DB576" i="3"/>
  <c r="DC576" i="3"/>
  <c r="A577" i="3"/>
  <c r="Y577" i="3"/>
  <c r="CY577" i="3"/>
  <c r="CZ577" i="3"/>
  <c r="DA577" i="3"/>
  <c r="DB577" i="3"/>
  <c r="DC577" i="3"/>
  <c r="A578" i="3"/>
  <c r="Y578" i="3"/>
  <c r="CY578" i="3"/>
  <c r="CZ578" i="3"/>
  <c r="DB578" i="3" s="1"/>
  <c r="DA578" i="3"/>
  <c r="DC578" i="3"/>
  <c r="A579" i="3"/>
  <c r="Y579" i="3"/>
  <c r="CY579" i="3"/>
  <c r="CZ579" i="3"/>
  <c r="DB579" i="3" s="1"/>
  <c r="DA579" i="3"/>
  <c r="DC579" i="3"/>
  <c r="A580" i="3"/>
  <c r="Y580" i="3"/>
  <c r="CY580" i="3"/>
  <c r="CZ580" i="3"/>
  <c r="DA580" i="3"/>
  <c r="DB580" i="3"/>
  <c r="DC580" i="3"/>
  <c r="A581" i="3"/>
  <c r="Y581" i="3"/>
  <c r="CY581" i="3"/>
  <c r="CZ581" i="3"/>
  <c r="DA581" i="3"/>
  <c r="DB581" i="3"/>
  <c r="DC581" i="3"/>
  <c r="A582" i="3"/>
  <c r="Y582" i="3"/>
  <c r="CY582" i="3"/>
  <c r="CZ582" i="3"/>
  <c r="DB582" i="3" s="1"/>
  <c r="DA582" i="3"/>
  <c r="DC582" i="3"/>
  <c r="A583" i="3"/>
  <c r="Y583" i="3"/>
  <c r="CY583" i="3"/>
  <c r="CZ583" i="3"/>
  <c r="DA583" i="3"/>
  <c r="DB583" i="3"/>
  <c r="DC583" i="3"/>
  <c r="A584" i="3"/>
  <c r="Y584" i="3"/>
  <c r="CY584" i="3"/>
  <c r="CZ584" i="3"/>
  <c r="DA584" i="3"/>
  <c r="DB584" i="3"/>
  <c r="DC584" i="3"/>
  <c r="A585" i="3"/>
  <c r="Y585" i="3"/>
  <c r="CY585" i="3"/>
  <c r="CZ585" i="3"/>
  <c r="DB585" i="3" s="1"/>
  <c r="DA585" i="3"/>
  <c r="DC585" i="3"/>
  <c r="A586" i="3"/>
  <c r="Y586" i="3"/>
  <c r="CY586" i="3"/>
  <c r="CZ586" i="3"/>
  <c r="DA586" i="3"/>
  <c r="DB586" i="3"/>
  <c r="DC586" i="3"/>
  <c r="A587" i="3"/>
  <c r="Y587" i="3"/>
  <c r="CY587" i="3"/>
  <c r="CZ587" i="3"/>
  <c r="DA587" i="3"/>
  <c r="DB587" i="3"/>
  <c r="DC587" i="3"/>
  <c r="A588" i="3"/>
  <c r="Y588" i="3"/>
  <c r="CY588" i="3"/>
  <c r="CZ588" i="3"/>
  <c r="DB588" i="3" s="1"/>
  <c r="DA588" i="3"/>
  <c r="DC588" i="3"/>
  <c r="A589" i="3"/>
  <c r="Y589" i="3"/>
  <c r="CY589" i="3"/>
  <c r="CZ589" i="3"/>
  <c r="DB589" i="3" s="1"/>
  <c r="DA589" i="3"/>
  <c r="DC589" i="3"/>
  <c r="A590" i="3"/>
  <c r="Y590" i="3"/>
  <c r="CY590" i="3"/>
  <c r="CZ590" i="3"/>
  <c r="DA590" i="3"/>
  <c r="DB590" i="3"/>
  <c r="DC590" i="3"/>
  <c r="A591" i="3"/>
  <c r="Y591" i="3"/>
  <c r="CY591" i="3"/>
  <c r="CZ591" i="3"/>
  <c r="DA591" i="3"/>
  <c r="DB591" i="3"/>
  <c r="DC591" i="3"/>
  <c r="A592" i="3"/>
  <c r="Y592" i="3"/>
  <c r="CY592" i="3"/>
  <c r="CZ592" i="3"/>
  <c r="DA592" i="3"/>
  <c r="DB592" i="3"/>
  <c r="DC592" i="3"/>
  <c r="A593" i="3"/>
  <c r="Y593" i="3"/>
  <c r="CY593" i="3"/>
  <c r="CZ593" i="3"/>
  <c r="DA593" i="3"/>
  <c r="DB593" i="3"/>
  <c r="DC593" i="3"/>
  <c r="A594" i="3"/>
  <c r="Y594" i="3"/>
  <c r="CY594" i="3"/>
  <c r="CZ594" i="3"/>
  <c r="DA594" i="3"/>
  <c r="DB594" i="3"/>
  <c r="DC594" i="3"/>
  <c r="A595" i="3"/>
  <c r="Y595" i="3"/>
  <c r="CY595" i="3"/>
  <c r="CZ595" i="3"/>
  <c r="DB595" i="3" s="1"/>
  <c r="DA595" i="3"/>
  <c r="DC595" i="3"/>
  <c r="A596" i="3"/>
  <c r="Y596" i="3"/>
  <c r="CY596" i="3"/>
  <c r="CZ596" i="3"/>
  <c r="DB596" i="3" s="1"/>
  <c r="DA596" i="3"/>
  <c r="DC596" i="3"/>
  <c r="A597" i="3"/>
  <c r="Y597" i="3"/>
  <c r="CY597" i="3"/>
  <c r="CZ597" i="3"/>
  <c r="DA597" i="3"/>
  <c r="DB597" i="3"/>
  <c r="DC597" i="3"/>
  <c r="A598" i="3"/>
  <c r="Y598" i="3"/>
  <c r="CY598" i="3"/>
  <c r="CZ598" i="3"/>
  <c r="DB598" i="3" s="1"/>
  <c r="DA598" i="3"/>
  <c r="DC598" i="3"/>
  <c r="A599" i="3"/>
  <c r="Y599" i="3"/>
  <c r="CY599" i="3"/>
  <c r="CZ599" i="3"/>
  <c r="DA599" i="3"/>
  <c r="DB599" i="3"/>
  <c r="DC599" i="3"/>
  <c r="A600" i="3"/>
  <c r="Y600" i="3"/>
  <c r="CY600" i="3"/>
  <c r="CZ600" i="3"/>
  <c r="DB600" i="3" s="1"/>
  <c r="DA600" i="3"/>
  <c r="DC600" i="3"/>
  <c r="A601" i="3"/>
  <c r="Y601" i="3"/>
  <c r="CY601" i="3"/>
  <c r="CZ601" i="3"/>
  <c r="DB601" i="3" s="1"/>
  <c r="DA601" i="3"/>
  <c r="DC601" i="3"/>
  <c r="A602" i="3"/>
  <c r="Y602" i="3"/>
  <c r="CY602" i="3"/>
  <c r="CZ602" i="3"/>
  <c r="DB602" i="3" s="1"/>
  <c r="DA602" i="3"/>
  <c r="DC602" i="3"/>
  <c r="A603" i="3"/>
  <c r="Y603" i="3"/>
  <c r="CY603" i="3"/>
  <c r="CZ603" i="3"/>
  <c r="DB603" i="3" s="1"/>
  <c r="DA603" i="3"/>
  <c r="DC603" i="3"/>
  <c r="A604" i="3"/>
  <c r="Y604" i="3"/>
  <c r="CY604" i="3"/>
  <c r="CZ604" i="3"/>
  <c r="DA604" i="3"/>
  <c r="DB604" i="3"/>
  <c r="DC604" i="3"/>
  <c r="A605" i="3"/>
  <c r="Y605" i="3"/>
  <c r="CY605" i="3"/>
  <c r="CZ605" i="3"/>
  <c r="DB605" i="3" s="1"/>
  <c r="DA605" i="3"/>
  <c r="DC605" i="3"/>
  <c r="A606" i="3"/>
  <c r="Y606" i="3"/>
  <c r="CY606" i="3"/>
  <c r="CZ606" i="3"/>
  <c r="DA606" i="3"/>
  <c r="DB606" i="3"/>
  <c r="DC606" i="3"/>
  <c r="A607" i="3"/>
  <c r="Y607" i="3"/>
  <c r="CY607" i="3"/>
  <c r="CZ607" i="3"/>
  <c r="DA607" i="3"/>
  <c r="DB607" i="3"/>
  <c r="DC607" i="3"/>
  <c r="A608" i="3"/>
  <c r="Y608" i="3"/>
  <c r="CY608" i="3"/>
  <c r="CZ608" i="3"/>
  <c r="DB608" i="3" s="1"/>
  <c r="DA608" i="3"/>
  <c r="DC608" i="3"/>
  <c r="A609" i="3"/>
  <c r="Y609" i="3"/>
  <c r="CY609" i="3"/>
  <c r="CZ609" i="3"/>
  <c r="DB609" i="3" s="1"/>
  <c r="DA609" i="3"/>
  <c r="DC609" i="3"/>
  <c r="A610" i="3"/>
  <c r="Y610" i="3"/>
  <c r="CY610" i="3"/>
  <c r="CZ610" i="3"/>
  <c r="DB610" i="3" s="1"/>
  <c r="DA610" i="3"/>
  <c r="DC610" i="3"/>
  <c r="A611" i="3"/>
  <c r="Y611" i="3"/>
  <c r="CY611" i="3"/>
  <c r="CZ611" i="3"/>
  <c r="DB611" i="3" s="1"/>
  <c r="DA611" i="3"/>
  <c r="DC611" i="3"/>
  <c r="A612" i="3"/>
  <c r="Y612" i="3"/>
  <c r="CY612" i="3"/>
  <c r="CZ612" i="3"/>
  <c r="DB612" i="3" s="1"/>
  <c r="DA612" i="3"/>
  <c r="DC612" i="3"/>
  <c r="A613" i="3"/>
  <c r="Y613" i="3"/>
  <c r="CY613" i="3"/>
  <c r="CZ613" i="3"/>
  <c r="DB613" i="3" s="1"/>
  <c r="DA613" i="3"/>
  <c r="DC613" i="3"/>
  <c r="A614" i="3"/>
  <c r="Y614" i="3"/>
  <c r="CY614" i="3"/>
  <c r="CZ614" i="3"/>
  <c r="DB614" i="3" s="1"/>
  <c r="DA614" i="3"/>
  <c r="DC614" i="3"/>
  <c r="A615" i="3"/>
  <c r="Y615" i="3"/>
  <c r="CY615" i="3"/>
  <c r="CZ615" i="3"/>
  <c r="DB615" i="3" s="1"/>
  <c r="DA615" i="3"/>
  <c r="DC615" i="3"/>
  <c r="A616" i="3"/>
  <c r="Y616" i="3"/>
  <c r="CY616" i="3"/>
  <c r="CZ616" i="3"/>
  <c r="DB616" i="3" s="1"/>
  <c r="DA616" i="3"/>
  <c r="DC616" i="3"/>
  <c r="A617" i="3"/>
  <c r="Y617" i="3"/>
  <c r="CY617" i="3"/>
  <c r="CZ617" i="3"/>
  <c r="DA617" i="3"/>
  <c r="DB617" i="3"/>
  <c r="DC617" i="3"/>
  <c r="A618" i="3"/>
  <c r="Y618" i="3"/>
  <c r="CY618" i="3"/>
  <c r="CZ618" i="3"/>
  <c r="DB618" i="3" s="1"/>
  <c r="DA618" i="3"/>
  <c r="DC618" i="3"/>
  <c r="A619" i="3"/>
  <c r="Y619" i="3"/>
  <c r="CY619" i="3"/>
  <c r="CZ619" i="3"/>
  <c r="DA619" i="3"/>
  <c r="DB619" i="3"/>
  <c r="DC619" i="3"/>
  <c r="A620" i="3"/>
  <c r="Y620" i="3"/>
  <c r="CY620" i="3"/>
  <c r="CZ620" i="3"/>
  <c r="DB620" i="3" s="1"/>
  <c r="DA620" i="3"/>
  <c r="DC620" i="3"/>
  <c r="A621" i="3"/>
  <c r="Y621" i="3"/>
  <c r="CY621" i="3"/>
  <c r="CZ621" i="3"/>
  <c r="DA621" i="3"/>
  <c r="DB621" i="3"/>
  <c r="DC621" i="3"/>
  <c r="A622" i="3"/>
  <c r="Y622" i="3"/>
  <c r="CY622" i="3"/>
  <c r="CZ622" i="3"/>
  <c r="DA622" i="3"/>
  <c r="DB622" i="3"/>
  <c r="DC622" i="3"/>
  <c r="A623" i="3"/>
  <c r="Y623" i="3"/>
  <c r="CY623" i="3"/>
  <c r="CZ623" i="3"/>
  <c r="DB623" i="3" s="1"/>
  <c r="DA623" i="3"/>
  <c r="DC623" i="3"/>
  <c r="A624" i="3"/>
  <c r="Y624" i="3"/>
  <c r="CY624" i="3"/>
  <c r="CZ624" i="3"/>
  <c r="DA624" i="3"/>
  <c r="DB624" i="3"/>
  <c r="DC624" i="3"/>
  <c r="A625" i="3"/>
  <c r="Y625" i="3"/>
  <c r="CY625" i="3"/>
  <c r="CZ625" i="3"/>
  <c r="DB625" i="3" s="1"/>
  <c r="DA625" i="3"/>
  <c r="DC625" i="3"/>
  <c r="A626" i="3"/>
  <c r="Y626" i="3"/>
  <c r="CY626" i="3"/>
  <c r="CZ626" i="3"/>
  <c r="DB626" i="3" s="1"/>
  <c r="DA626" i="3"/>
  <c r="DC626" i="3"/>
  <c r="A627" i="3"/>
  <c r="Y627" i="3"/>
  <c r="CY627" i="3"/>
  <c r="CZ627" i="3"/>
  <c r="DB627" i="3" s="1"/>
  <c r="DA627" i="3"/>
  <c r="DC627" i="3"/>
  <c r="A628" i="3"/>
  <c r="Y628" i="3"/>
  <c r="CY628" i="3"/>
  <c r="CZ628" i="3"/>
  <c r="DB628" i="3" s="1"/>
  <c r="DA628" i="3"/>
  <c r="DC628" i="3"/>
  <c r="A629" i="3"/>
  <c r="Y629" i="3"/>
  <c r="CY629" i="3"/>
  <c r="CZ629" i="3"/>
  <c r="DB629" i="3" s="1"/>
  <c r="DA629" i="3"/>
  <c r="DC629" i="3"/>
  <c r="A630" i="3"/>
  <c r="Y630" i="3"/>
  <c r="CY630" i="3"/>
  <c r="CZ630" i="3"/>
  <c r="DA630" i="3"/>
  <c r="DB630" i="3"/>
  <c r="DC630" i="3"/>
  <c r="A631" i="3"/>
  <c r="Y631" i="3"/>
  <c r="CY631" i="3"/>
  <c r="CZ631" i="3"/>
  <c r="DB631" i="3" s="1"/>
  <c r="DA631" i="3"/>
  <c r="DC631" i="3"/>
  <c r="A632" i="3"/>
  <c r="Y632" i="3"/>
  <c r="CY632" i="3"/>
  <c r="CZ632" i="3"/>
  <c r="DA632" i="3"/>
  <c r="DB632" i="3"/>
  <c r="DC632" i="3"/>
  <c r="A633" i="3"/>
  <c r="Y633" i="3"/>
  <c r="CY633" i="3"/>
  <c r="CZ633" i="3"/>
  <c r="DB633" i="3" s="1"/>
  <c r="DA633" i="3"/>
  <c r="DC633" i="3"/>
  <c r="A634" i="3"/>
  <c r="Y634" i="3"/>
  <c r="CY634" i="3"/>
  <c r="CZ634" i="3"/>
  <c r="DB634" i="3" s="1"/>
  <c r="DA634" i="3"/>
  <c r="DC634" i="3"/>
  <c r="A635" i="3"/>
  <c r="Y635" i="3"/>
  <c r="CY635" i="3"/>
  <c r="CZ635" i="3"/>
  <c r="DB635" i="3" s="1"/>
  <c r="DA635" i="3"/>
  <c r="DC635" i="3"/>
  <c r="A636" i="3"/>
  <c r="Y636" i="3"/>
  <c r="CY636" i="3"/>
  <c r="CZ636" i="3"/>
  <c r="DB636" i="3" s="1"/>
  <c r="DA636" i="3"/>
  <c r="DC636" i="3"/>
  <c r="A637" i="3"/>
  <c r="Y637" i="3"/>
  <c r="CY637" i="3"/>
  <c r="CZ637" i="3"/>
  <c r="DA637" i="3"/>
  <c r="DB637" i="3"/>
  <c r="DC637" i="3"/>
  <c r="A638" i="3"/>
  <c r="Y638" i="3"/>
  <c r="CY638" i="3"/>
  <c r="CZ638" i="3"/>
  <c r="DB638" i="3" s="1"/>
  <c r="DA638" i="3"/>
  <c r="DC638" i="3"/>
  <c r="A639" i="3"/>
  <c r="Y639" i="3"/>
  <c r="CY639" i="3"/>
  <c r="CZ639" i="3"/>
  <c r="DA639" i="3"/>
  <c r="DB639" i="3"/>
  <c r="DC639" i="3"/>
  <c r="A640" i="3"/>
  <c r="Y640" i="3"/>
  <c r="CY640" i="3"/>
  <c r="CZ640" i="3"/>
  <c r="DA640" i="3"/>
  <c r="DB640" i="3"/>
  <c r="DC640" i="3"/>
  <c r="A641" i="3"/>
  <c r="Y641" i="3"/>
  <c r="CY641" i="3"/>
  <c r="CZ641" i="3"/>
  <c r="DB641" i="3" s="1"/>
  <c r="DA641" i="3"/>
  <c r="DC641" i="3"/>
  <c r="A642" i="3"/>
  <c r="Y642" i="3"/>
  <c r="CY642" i="3"/>
  <c r="CZ642" i="3"/>
  <c r="DA642" i="3"/>
  <c r="DB642" i="3"/>
  <c r="DC642" i="3"/>
  <c r="A643" i="3"/>
  <c r="Y643" i="3"/>
  <c r="CY643" i="3"/>
  <c r="CZ643" i="3"/>
  <c r="DA643" i="3"/>
  <c r="DB643" i="3"/>
  <c r="DC643" i="3"/>
  <c r="A644" i="3"/>
  <c r="Y644" i="3"/>
  <c r="CY644" i="3"/>
  <c r="CZ644" i="3"/>
  <c r="DB644" i="3" s="1"/>
  <c r="DA644" i="3"/>
  <c r="DC644" i="3"/>
  <c r="A645" i="3"/>
  <c r="Y645" i="3"/>
  <c r="CY645" i="3"/>
  <c r="CZ645" i="3"/>
  <c r="DA645" i="3"/>
  <c r="DB645" i="3"/>
  <c r="DC645" i="3"/>
  <c r="A646" i="3"/>
  <c r="Y646" i="3"/>
  <c r="CY646" i="3"/>
  <c r="CZ646" i="3"/>
  <c r="DA646" i="3"/>
  <c r="DB646" i="3"/>
  <c r="DC646" i="3"/>
  <c r="A647" i="3"/>
  <c r="Y647" i="3"/>
  <c r="CY647" i="3"/>
  <c r="CZ647" i="3"/>
  <c r="DB647" i="3" s="1"/>
  <c r="DA647" i="3"/>
  <c r="DC647" i="3"/>
  <c r="A648" i="3"/>
  <c r="Y648" i="3"/>
  <c r="CY648" i="3"/>
  <c r="CZ648" i="3"/>
  <c r="DB648" i="3" s="1"/>
  <c r="DA648" i="3"/>
  <c r="DC648" i="3"/>
  <c r="A649" i="3"/>
  <c r="Y649" i="3"/>
  <c r="CY649" i="3"/>
  <c r="CZ649" i="3"/>
  <c r="DA649" i="3"/>
  <c r="DB649" i="3"/>
  <c r="DC649" i="3"/>
  <c r="A650" i="3"/>
  <c r="Y650" i="3"/>
  <c r="CY650" i="3"/>
  <c r="CZ650" i="3"/>
  <c r="DB650" i="3" s="1"/>
  <c r="DA650" i="3"/>
  <c r="DC650" i="3"/>
  <c r="A651" i="3"/>
  <c r="Y651" i="3"/>
  <c r="CY651" i="3"/>
  <c r="CZ651" i="3"/>
  <c r="DB651" i="3" s="1"/>
  <c r="DA651" i="3"/>
  <c r="DC651" i="3"/>
  <c r="A652" i="3"/>
  <c r="Y652" i="3"/>
  <c r="CY652" i="3"/>
  <c r="CZ652" i="3"/>
  <c r="DA652" i="3"/>
  <c r="DB652" i="3"/>
  <c r="DC652" i="3"/>
  <c r="A653" i="3"/>
  <c r="Y653" i="3"/>
  <c r="CY653" i="3"/>
  <c r="CZ653" i="3"/>
  <c r="DA653" i="3"/>
  <c r="DB653" i="3"/>
  <c r="DC653" i="3"/>
  <c r="A654" i="3"/>
  <c r="Y654" i="3"/>
  <c r="CY654" i="3"/>
  <c r="CZ654" i="3"/>
  <c r="DB654" i="3" s="1"/>
  <c r="DA654" i="3"/>
  <c r="DC654" i="3"/>
  <c r="A655" i="3"/>
  <c r="Y655" i="3"/>
  <c r="CY655" i="3"/>
  <c r="CZ655" i="3"/>
  <c r="DB655" i="3" s="1"/>
  <c r="DA655" i="3"/>
  <c r="DC655" i="3"/>
  <c r="A656" i="3"/>
  <c r="Y656" i="3"/>
  <c r="CY656" i="3"/>
  <c r="CZ656" i="3"/>
  <c r="DA656" i="3"/>
  <c r="DB656" i="3"/>
  <c r="DC656" i="3"/>
  <c r="A657" i="3"/>
  <c r="Y657" i="3"/>
  <c r="CY657" i="3"/>
  <c r="CZ657" i="3"/>
  <c r="DB657" i="3" s="1"/>
  <c r="DA657" i="3"/>
  <c r="DC657" i="3"/>
  <c r="A658" i="3"/>
  <c r="Y658" i="3"/>
  <c r="CY658" i="3"/>
  <c r="CZ658" i="3"/>
  <c r="DA658" i="3"/>
  <c r="DB658" i="3"/>
  <c r="DC658" i="3"/>
  <c r="A659" i="3"/>
  <c r="Y659" i="3"/>
  <c r="CY659" i="3"/>
  <c r="CZ659" i="3"/>
  <c r="DA659" i="3"/>
  <c r="DB659" i="3"/>
  <c r="DC659" i="3"/>
  <c r="A660" i="3"/>
  <c r="Y660" i="3"/>
  <c r="CY660" i="3"/>
  <c r="CZ660" i="3"/>
  <c r="DB660" i="3" s="1"/>
  <c r="DA660" i="3"/>
  <c r="DC660" i="3"/>
  <c r="A661" i="3"/>
  <c r="Y661" i="3"/>
  <c r="CY661" i="3"/>
  <c r="CZ661" i="3"/>
  <c r="DB661" i="3" s="1"/>
  <c r="DA661" i="3"/>
  <c r="DC661" i="3"/>
  <c r="A662" i="3"/>
  <c r="Y662" i="3"/>
  <c r="CY662" i="3"/>
  <c r="CZ662" i="3"/>
  <c r="DA662" i="3"/>
  <c r="DB662" i="3"/>
  <c r="DC662" i="3"/>
  <c r="A663" i="3"/>
  <c r="Y663" i="3"/>
  <c r="CY663" i="3"/>
  <c r="CZ663" i="3"/>
  <c r="DB663" i="3" s="1"/>
  <c r="DA663" i="3"/>
  <c r="DC663" i="3"/>
  <c r="A664" i="3"/>
  <c r="Y664" i="3"/>
  <c r="CY664" i="3"/>
  <c r="CZ664" i="3"/>
  <c r="DA664" i="3"/>
  <c r="DB664" i="3"/>
  <c r="DC664" i="3"/>
  <c r="A665" i="3"/>
  <c r="Y665" i="3"/>
  <c r="CY665" i="3"/>
  <c r="CZ665" i="3"/>
  <c r="DA665" i="3"/>
  <c r="DB665" i="3"/>
  <c r="DC665" i="3"/>
  <c r="A666" i="3"/>
  <c r="Y666" i="3"/>
  <c r="CY666" i="3"/>
  <c r="CZ666" i="3"/>
  <c r="DB666" i="3" s="1"/>
  <c r="DA666" i="3"/>
  <c r="DC666" i="3"/>
  <c r="A667" i="3"/>
  <c r="Y667" i="3"/>
  <c r="CY667" i="3"/>
  <c r="CZ667" i="3"/>
  <c r="DA667" i="3"/>
  <c r="DB667" i="3"/>
  <c r="DC667" i="3"/>
  <c r="A668" i="3"/>
  <c r="Y668" i="3"/>
  <c r="CY668" i="3"/>
  <c r="CZ668" i="3"/>
  <c r="DB668" i="3" s="1"/>
  <c r="DA668" i="3"/>
  <c r="DC668" i="3"/>
  <c r="A669" i="3"/>
  <c r="Y669" i="3"/>
  <c r="CY669" i="3"/>
  <c r="CZ669" i="3"/>
  <c r="DB669" i="3" s="1"/>
  <c r="DA669" i="3"/>
  <c r="DC669" i="3"/>
  <c r="A670" i="3"/>
  <c r="Y670" i="3"/>
  <c r="CY670" i="3"/>
  <c r="CZ670" i="3"/>
  <c r="DB670" i="3" s="1"/>
  <c r="DA670" i="3"/>
  <c r="DC670" i="3"/>
  <c r="A671" i="3"/>
  <c r="Y671" i="3"/>
  <c r="CY671" i="3"/>
  <c r="CZ671" i="3"/>
  <c r="DB671" i="3" s="1"/>
  <c r="DA671" i="3"/>
  <c r="DC671" i="3"/>
  <c r="A672" i="3"/>
  <c r="Y672" i="3"/>
  <c r="CY672" i="3"/>
  <c r="CZ672" i="3"/>
  <c r="DA672" i="3"/>
  <c r="DB672" i="3"/>
  <c r="DC672" i="3"/>
  <c r="A673" i="3"/>
  <c r="Y673" i="3"/>
  <c r="CY673" i="3"/>
  <c r="CZ673" i="3"/>
  <c r="DA673" i="3"/>
  <c r="DB673" i="3"/>
  <c r="DC673" i="3"/>
  <c r="A674" i="3"/>
  <c r="Y674" i="3"/>
  <c r="CY674" i="3"/>
  <c r="CZ674" i="3"/>
  <c r="DB674" i="3" s="1"/>
  <c r="DA674" i="3"/>
  <c r="DC674" i="3"/>
  <c r="A675" i="3"/>
  <c r="Y675" i="3"/>
  <c r="CY675" i="3"/>
  <c r="CZ675" i="3"/>
  <c r="DB675" i="3" s="1"/>
  <c r="DA675" i="3"/>
  <c r="DC675" i="3"/>
  <c r="A676" i="3"/>
  <c r="Y676" i="3"/>
  <c r="CY676" i="3"/>
  <c r="CZ676" i="3"/>
  <c r="DB676" i="3" s="1"/>
  <c r="DA676" i="3"/>
  <c r="DC676" i="3"/>
  <c r="A677" i="3"/>
  <c r="Y677" i="3"/>
  <c r="CY677" i="3"/>
  <c r="CZ677" i="3"/>
  <c r="DB677" i="3" s="1"/>
  <c r="DA677" i="3"/>
  <c r="DC677" i="3"/>
  <c r="A678" i="3"/>
  <c r="Y678" i="3"/>
  <c r="CY678" i="3"/>
  <c r="CZ678" i="3"/>
  <c r="DB678" i="3" s="1"/>
  <c r="DA678" i="3"/>
  <c r="DC678" i="3"/>
  <c r="A679" i="3"/>
  <c r="Y679" i="3"/>
  <c r="CY679" i="3"/>
  <c r="CZ679" i="3"/>
  <c r="DA679" i="3"/>
  <c r="DB679" i="3"/>
  <c r="DC679" i="3"/>
  <c r="A680" i="3"/>
  <c r="Y680" i="3"/>
  <c r="CY680" i="3"/>
  <c r="CZ680" i="3"/>
  <c r="DB680" i="3" s="1"/>
  <c r="DA680" i="3"/>
  <c r="DC680" i="3"/>
  <c r="A681" i="3"/>
  <c r="Y681" i="3"/>
  <c r="CY681" i="3"/>
  <c r="CZ681" i="3"/>
  <c r="DA681" i="3"/>
  <c r="DB681" i="3"/>
  <c r="DC681" i="3"/>
  <c r="A682" i="3"/>
  <c r="Y682" i="3"/>
  <c r="CY682" i="3"/>
  <c r="CZ682" i="3"/>
  <c r="DA682" i="3"/>
  <c r="DB682" i="3"/>
  <c r="DC682" i="3"/>
  <c r="A683" i="3"/>
  <c r="Y683" i="3"/>
  <c r="CY683" i="3"/>
  <c r="CZ683" i="3"/>
  <c r="DA683" i="3"/>
  <c r="DB683" i="3"/>
  <c r="DC683" i="3"/>
  <c r="A684" i="3"/>
  <c r="Y684" i="3"/>
  <c r="CY684" i="3"/>
  <c r="CZ684" i="3"/>
  <c r="DB684" i="3" s="1"/>
  <c r="DA684" i="3"/>
  <c r="DC684" i="3"/>
  <c r="A685" i="3"/>
  <c r="Y685" i="3"/>
  <c r="CY685" i="3"/>
  <c r="CZ685" i="3"/>
  <c r="DB685" i="3" s="1"/>
  <c r="DA685" i="3"/>
  <c r="DC685" i="3"/>
  <c r="A686" i="3"/>
  <c r="Y686" i="3"/>
  <c r="CY686" i="3"/>
  <c r="CZ686" i="3"/>
  <c r="DB686" i="3" s="1"/>
  <c r="DA686" i="3"/>
  <c r="DC686" i="3"/>
  <c r="A687" i="3"/>
  <c r="Y687" i="3"/>
  <c r="CY687" i="3"/>
  <c r="CZ687" i="3"/>
  <c r="DB687" i="3" s="1"/>
  <c r="DA687" i="3"/>
  <c r="DC687" i="3"/>
  <c r="A688" i="3"/>
  <c r="Y688" i="3"/>
  <c r="CY688" i="3"/>
  <c r="CZ688" i="3"/>
  <c r="DA688" i="3"/>
  <c r="DB688" i="3"/>
  <c r="DC688" i="3"/>
  <c r="A689" i="3"/>
  <c r="Y689" i="3"/>
  <c r="CY689" i="3"/>
  <c r="CZ689" i="3"/>
  <c r="DB689" i="3" s="1"/>
  <c r="DA689" i="3"/>
  <c r="DC689" i="3"/>
  <c r="A690" i="3"/>
  <c r="Y690" i="3"/>
  <c r="CY690" i="3"/>
  <c r="CZ690" i="3"/>
  <c r="DB690" i="3" s="1"/>
  <c r="DA690" i="3"/>
  <c r="DC690" i="3"/>
  <c r="A691" i="3"/>
  <c r="Y691" i="3"/>
  <c r="CY691" i="3"/>
  <c r="CZ691" i="3"/>
  <c r="DB691" i="3" s="1"/>
  <c r="DA691" i="3"/>
  <c r="DC691" i="3"/>
  <c r="A692" i="3"/>
  <c r="Y692" i="3"/>
  <c r="CY692" i="3"/>
  <c r="CZ692" i="3"/>
  <c r="DB692" i="3" s="1"/>
  <c r="DA692" i="3"/>
  <c r="DC692" i="3"/>
  <c r="A693" i="3"/>
  <c r="Y693" i="3"/>
  <c r="CY693" i="3"/>
  <c r="CZ693" i="3"/>
  <c r="DA693" i="3"/>
  <c r="DB693" i="3"/>
  <c r="DC693" i="3"/>
  <c r="A694" i="3"/>
  <c r="Y694" i="3"/>
  <c r="CY694" i="3"/>
  <c r="CZ694" i="3"/>
  <c r="DB694" i="3" s="1"/>
  <c r="DA694" i="3"/>
  <c r="DC694" i="3"/>
  <c r="A695" i="3"/>
  <c r="Y695" i="3"/>
  <c r="CY695" i="3"/>
  <c r="CZ695" i="3"/>
  <c r="DA695" i="3"/>
  <c r="DB695" i="3"/>
  <c r="DC695" i="3"/>
  <c r="A696" i="3"/>
  <c r="Y696" i="3"/>
  <c r="CY696" i="3"/>
  <c r="CZ696" i="3"/>
  <c r="DA696" i="3"/>
  <c r="DB696" i="3"/>
  <c r="DC696" i="3"/>
  <c r="A697" i="3"/>
  <c r="Y697" i="3"/>
  <c r="CY697" i="3"/>
  <c r="CZ697" i="3"/>
  <c r="DA697" i="3"/>
  <c r="DB697" i="3"/>
  <c r="DC697" i="3"/>
  <c r="A698" i="3"/>
  <c r="Y698" i="3"/>
  <c r="CY698" i="3"/>
  <c r="CZ698" i="3"/>
  <c r="DB698" i="3" s="1"/>
  <c r="DA698" i="3"/>
  <c r="DC698" i="3"/>
  <c r="A699" i="3"/>
  <c r="Y699" i="3"/>
  <c r="CY699" i="3"/>
  <c r="CZ699" i="3"/>
  <c r="DA699" i="3"/>
  <c r="DB699" i="3"/>
  <c r="DC699" i="3"/>
  <c r="A700" i="3"/>
  <c r="Y700" i="3"/>
  <c r="CY700" i="3"/>
  <c r="CZ700" i="3"/>
  <c r="DA700" i="3"/>
  <c r="DB700" i="3"/>
  <c r="DC700" i="3"/>
  <c r="A701" i="3"/>
  <c r="Y701" i="3"/>
  <c r="CY701" i="3"/>
  <c r="CZ701" i="3"/>
  <c r="DA701" i="3"/>
  <c r="DB701" i="3"/>
  <c r="DC701" i="3"/>
  <c r="A702" i="3"/>
  <c r="Y702" i="3"/>
  <c r="CY702" i="3"/>
  <c r="CZ702" i="3"/>
  <c r="DA702" i="3"/>
  <c r="DB702" i="3"/>
  <c r="DC702" i="3"/>
  <c r="A703" i="3"/>
  <c r="Y703" i="3"/>
  <c r="CY703" i="3"/>
  <c r="CZ703" i="3"/>
  <c r="DB703" i="3" s="1"/>
  <c r="DA703" i="3"/>
  <c r="DC703" i="3"/>
  <c r="A704" i="3"/>
  <c r="Y704" i="3"/>
  <c r="CY704" i="3"/>
  <c r="CZ704" i="3"/>
  <c r="DA704" i="3"/>
  <c r="DB704" i="3"/>
  <c r="DC704" i="3"/>
  <c r="A705" i="3"/>
  <c r="Y705" i="3"/>
  <c r="CY705" i="3"/>
  <c r="CZ705" i="3"/>
  <c r="DA705" i="3"/>
  <c r="DB705" i="3"/>
  <c r="DC705" i="3"/>
  <c r="A706" i="3"/>
  <c r="Y706" i="3"/>
  <c r="CY706" i="3"/>
  <c r="CZ706" i="3"/>
  <c r="DB706" i="3" s="1"/>
  <c r="DA706" i="3"/>
  <c r="DC706" i="3"/>
  <c r="A707" i="3"/>
  <c r="Y707" i="3"/>
  <c r="CY707" i="3"/>
  <c r="CZ707" i="3"/>
  <c r="DA707" i="3"/>
  <c r="DB707" i="3"/>
  <c r="DC707" i="3"/>
  <c r="A708" i="3"/>
  <c r="Y708" i="3"/>
  <c r="CY708" i="3"/>
  <c r="CZ708" i="3"/>
  <c r="DA708" i="3"/>
  <c r="DB708" i="3"/>
  <c r="DC708" i="3"/>
  <c r="A709" i="3"/>
  <c r="Y709" i="3"/>
  <c r="CY709" i="3"/>
  <c r="CZ709" i="3"/>
  <c r="DA709" i="3"/>
  <c r="DB709" i="3"/>
  <c r="DC709" i="3"/>
  <c r="A710" i="3"/>
  <c r="Y710" i="3"/>
  <c r="CY710" i="3"/>
  <c r="CZ710" i="3"/>
  <c r="DA710" i="3"/>
  <c r="DB710" i="3"/>
  <c r="DC710" i="3"/>
  <c r="A711" i="3"/>
  <c r="Y711" i="3"/>
  <c r="CY711" i="3"/>
  <c r="CZ711" i="3"/>
  <c r="DB711" i="3" s="1"/>
  <c r="DA711" i="3"/>
  <c r="DC711" i="3"/>
  <c r="A712" i="3"/>
  <c r="Y712" i="3"/>
  <c r="CY712" i="3"/>
  <c r="CZ712" i="3"/>
  <c r="DA712" i="3"/>
  <c r="DB712" i="3"/>
  <c r="DC71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9" i="1"/>
  <c r="I29" i="1"/>
  <c r="P29" i="1" s="1"/>
  <c r="K29" i="1"/>
  <c r="S29" i="1"/>
  <c r="AC29" i="1"/>
  <c r="AE29" i="1"/>
  <c r="AD29" i="1" s="1"/>
  <c r="AB29" i="1" s="1"/>
  <c r="AF29" i="1"/>
  <c r="CT29" i="1" s="1"/>
  <c r="AG29" i="1"/>
  <c r="CU29" i="1" s="1"/>
  <c r="T29" i="1" s="1"/>
  <c r="AH29" i="1"/>
  <c r="AI29" i="1"/>
  <c r="AJ29" i="1"/>
  <c r="CQ29" i="1"/>
  <c r="CV29" i="1"/>
  <c r="U29" i="1" s="1"/>
  <c r="CW29" i="1"/>
  <c r="V29" i="1" s="1"/>
  <c r="CX29" i="1"/>
  <c r="W29" i="1" s="1"/>
  <c r="GL29" i="1"/>
  <c r="GO29" i="1"/>
  <c r="GP29" i="1"/>
  <c r="GV29" i="1"/>
  <c r="HC29" i="1"/>
  <c r="GX29" i="1" s="1"/>
  <c r="D30" i="1"/>
  <c r="I30" i="1"/>
  <c r="K30" i="1"/>
  <c r="AC30" i="1"/>
  <c r="AD30" i="1"/>
  <c r="AE30" i="1"/>
  <c r="AF30" i="1"/>
  <c r="AB30" i="1" s="1"/>
  <c r="AG30" i="1"/>
  <c r="CU30" i="1" s="1"/>
  <c r="AH30" i="1"/>
  <c r="CV30" i="1" s="1"/>
  <c r="AI30" i="1"/>
  <c r="AJ30" i="1"/>
  <c r="CQ30" i="1"/>
  <c r="CR30" i="1"/>
  <c r="CS30" i="1"/>
  <c r="CW30" i="1"/>
  <c r="V30" i="1" s="1"/>
  <c r="CX30" i="1"/>
  <c r="GL30" i="1"/>
  <c r="GO30" i="1"/>
  <c r="GP30" i="1"/>
  <c r="GV30" i="1"/>
  <c r="HC30" i="1"/>
  <c r="D31" i="1"/>
  <c r="I31" i="1"/>
  <c r="P31" i="1" s="1"/>
  <c r="K31" i="1"/>
  <c r="S31" i="1"/>
  <c r="AC31" i="1"/>
  <c r="AE31" i="1"/>
  <c r="AD31" i="1" s="1"/>
  <c r="AB31" i="1" s="1"/>
  <c r="AF31" i="1"/>
  <c r="CT31" i="1" s="1"/>
  <c r="AG31" i="1"/>
  <c r="CU31" i="1" s="1"/>
  <c r="T31" i="1" s="1"/>
  <c r="AH31" i="1"/>
  <c r="AI31" i="1"/>
  <c r="AJ31" i="1"/>
  <c r="CQ31" i="1"/>
  <c r="CV31" i="1"/>
  <c r="U31" i="1" s="1"/>
  <c r="CW31" i="1"/>
  <c r="V31" i="1" s="1"/>
  <c r="CX31" i="1"/>
  <c r="W31" i="1" s="1"/>
  <c r="GL31" i="1"/>
  <c r="GO31" i="1"/>
  <c r="GP31" i="1"/>
  <c r="GV31" i="1"/>
  <c r="HC31" i="1"/>
  <c r="GX31" i="1" s="1"/>
  <c r="D32" i="1"/>
  <c r="AC32" i="1"/>
  <c r="AD32" i="1"/>
  <c r="AE32" i="1"/>
  <c r="AF32" i="1"/>
  <c r="AB32" i="1" s="1"/>
  <c r="AG32" i="1"/>
  <c r="CU32" i="1" s="1"/>
  <c r="AH32" i="1"/>
  <c r="CV32" i="1" s="1"/>
  <c r="AI32" i="1"/>
  <c r="AJ32" i="1"/>
  <c r="CQ32" i="1"/>
  <c r="CR32" i="1"/>
  <c r="CS32" i="1"/>
  <c r="CW32" i="1"/>
  <c r="CX32" i="1"/>
  <c r="GL32" i="1"/>
  <c r="GO32" i="1"/>
  <c r="GP32" i="1"/>
  <c r="GV32" i="1"/>
  <c r="HC32" i="1"/>
  <c r="D33" i="1"/>
  <c r="I33" i="1"/>
  <c r="P33" i="1" s="1"/>
  <c r="K33" i="1"/>
  <c r="S33" i="1"/>
  <c r="AC33" i="1"/>
  <c r="AE33" i="1"/>
  <c r="AF33" i="1"/>
  <c r="CT33" i="1" s="1"/>
  <c r="AG33" i="1"/>
  <c r="CU33" i="1" s="1"/>
  <c r="T33" i="1" s="1"/>
  <c r="AH33" i="1"/>
  <c r="AI33" i="1"/>
  <c r="AJ33" i="1"/>
  <c r="CQ33" i="1"/>
  <c r="CV33" i="1"/>
  <c r="U33" i="1" s="1"/>
  <c r="CW33" i="1"/>
  <c r="V33" i="1" s="1"/>
  <c r="CX33" i="1"/>
  <c r="W33" i="1" s="1"/>
  <c r="GL33" i="1"/>
  <c r="GO33" i="1"/>
  <c r="GP33" i="1"/>
  <c r="GV33" i="1"/>
  <c r="HC33" i="1"/>
  <c r="GX33" i="1" s="1"/>
  <c r="D34" i="1"/>
  <c r="I34" i="1"/>
  <c r="W34" i="1" s="1"/>
  <c r="K34" i="1"/>
  <c r="AC34" i="1"/>
  <c r="AD34" i="1"/>
  <c r="AB34" i="1" s="1"/>
  <c r="AE34" i="1"/>
  <c r="AF34" i="1"/>
  <c r="CT34" i="1" s="1"/>
  <c r="AG34" i="1"/>
  <c r="AH34" i="1"/>
  <c r="CV34" i="1" s="1"/>
  <c r="AI34" i="1"/>
  <c r="AJ34" i="1"/>
  <c r="CQ34" i="1"/>
  <c r="CR34" i="1"/>
  <c r="CS34" i="1"/>
  <c r="CU34" i="1"/>
  <c r="CW34" i="1"/>
  <c r="CX34" i="1"/>
  <c r="GL34" i="1"/>
  <c r="GO34" i="1"/>
  <c r="GP34" i="1"/>
  <c r="GV34" i="1"/>
  <c r="HC34" i="1"/>
  <c r="D35" i="1"/>
  <c r="I35" i="1"/>
  <c r="P35" i="1" s="1"/>
  <c r="K35" i="1"/>
  <c r="S35" i="1"/>
  <c r="AC35" i="1"/>
  <c r="AE35" i="1"/>
  <c r="Q35" i="1" s="1"/>
  <c r="AF35" i="1"/>
  <c r="CT35" i="1" s="1"/>
  <c r="AG35" i="1"/>
  <c r="CU35" i="1" s="1"/>
  <c r="T35" i="1" s="1"/>
  <c r="AH35" i="1"/>
  <c r="AI35" i="1"/>
  <c r="AJ35" i="1"/>
  <c r="CQ35" i="1"/>
  <c r="CV35" i="1"/>
  <c r="U35" i="1" s="1"/>
  <c r="CW35" i="1"/>
  <c r="V35" i="1" s="1"/>
  <c r="CX35" i="1"/>
  <c r="W35" i="1" s="1"/>
  <c r="GL35" i="1"/>
  <c r="GO35" i="1"/>
  <c r="GP35" i="1"/>
  <c r="GV35" i="1"/>
  <c r="HC35" i="1"/>
  <c r="GX35" i="1" s="1"/>
  <c r="D36" i="1"/>
  <c r="I36" i="1"/>
  <c r="K36" i="1"/>
  <c r="W36" i="1"/>
  <c r="AC36" i="1"/>
  <c r="AD36" i="1"/>
  <c r="AB36" i="1" s="1"/>
  <c r="AE36" i="1"/>
  <c r="AF36" i="1"/>
  <c r="CT36" i="1" s="1"/>
  <c r="AG36" i="1"/>
  <c r="AH36" i="1"/>
  <c r="CV36" i="1" s="1"/>
  <c r="AI36" i="1"/>
  <c r="AJ36" i="1"/>
  <c r="CQ36" i="1"/>
  <c r="CR36" i="1"/>
  <c r="CS36" i="1"/>
  <c r="CU36" i="1"/>
  <c r="CW36" i="1"/>
  <c r="V36" i="1" s="1"/>
  <c r="CX36" i="1"/>
  <c r="GL36" i="1"/>
  <c r="GO36" i="1"/>
  <c r="GP36" i="1"/>
  <c r="GV36" i="1"/>
  <c r="HC36" i="1"/>
  <c r="C37" i="1"/>
  <c r="D37" i="1"/>
  <c r="I37" i="1"/>
  <c r="K37" i="1"/>
  <c r="P37" i="1"/>
  <c r="R37" i="1"/>
  <c r="W37" i="1"/>
  <c r="AC37" i="1"/>
  <c r="AD37" i="1"/>
  <c r="AE37" i="1"/>
  <c r="Q37" i="1" s="1"/>
  <c r="AF37" i="1"/>
  <c r="AG37" i="1"/>
  <c r="AH37" i="1"/>
  <c r="AI37" i="1"/>
  <c r="AJ37" i="1"/>
  <c r="CQ37" i="1"/>
  <c r="CU37" i="1"/>
  <c r="T37" i="1" s="1"/>
  <c r="CV37" i="1"/>
  <c r="U37" i="1" s="1"/>
  <c r="CW37" i="1"/>
  <c r="V37" i="1" s="1"/>
  <c r="CX37" i="1"/>
  <c r="GL37" i="1"/>
  <c r="GO37" i="1"/>
  <c r="GP37" i="1"/>
  <c r="GV37" i="1"/>
  <c r="GX37" i="1"/>
  <c r="HC37" i="1"/>
  <c r="C38" i="1"/>
  <c r="D38" i="1"/>
  <c r="I38" i="1"/>
  <c r="CU3" i="3" s="1"/>
  <c r="K38" i="1"/>
  <c r="P38" i="1"/>
  <c r="R38" i="1"/>
  <c r="U38" i="1"/>
  <c r="AC38" i="1"/>
  <c r="AD38" i="1"/>
  <c r="AB38" i="1" s="1"/>
  <c r="AE38" i="1"/>
  <c r="CR38" i="1" s="1"/>
  <c r="AF38" i="1"/>
  <c r="CT38" i="1" s="1"/>
  <c r="AG38" i="1"/>
  <c r="AH38" i="1"/>
  <c r="AI38" i="1"/>
  <c r="CW38" i="1" s="1"/>
  <c r="V38" i="1" s="1"/>
  <c r="AJ38" i="1"/>
  <c r="CX38" i="1" s="1"/>
  <c r="W38" i="1" s="1"/>
  <c r="CQ38" i="1"/>
  <c r="CS38" i="1"/>
  <c r="CU38" i="1"/>
  <c r="T38" i="1" s="1"/>
  <c r="CV38" i="1"/>
  <c r="GL38" i="1"/>
  <c r="GO38" i="1"/>
  <c r="GP38" i="1"/>
  <c r="GV38" i="1"/>
  <c r="GX38" i="1"/>
  <c r="HC38" i="1"/>
  <c r="D39" i="1"/>
  <c r="I39" i="1"/>
  <c r="K39" i="1"/>
  <c r="Q39" i="1"/>
  <c r="V39" i="1"/>
  <c r="AC39" i="1"/>
  <c r="AE39" i="1"/>
  <c r="AF39" i="1"/>
  <c r="S39" i="1" s="1"/>
  <c r="AG39" i="1"/>
  <c r="AH39" i="1"/>
  <c r="AI39" i="1"/>
  <c r="AJ39" i="1"/>
  <c r="CX39" i="1" s="1"/>
  <c r="W39" i="1" s="1"/>
  <c r="CT39" i="1"/>
  <c r="CU39" i="1"/>
  <c r="T39" i="1" s="1"/>
  <c r="CV39" i="1"/>
  <c r="U39" i="1" s="1"/>
  <c r="CW39" i="1"/>
  <c r="GL39" i="1"/>
  <c r="GO39" i="1"/>
  <c r="GP39" i="1"/>
  <c r="GV39" i="1"/>
  <c r="HC39" i="1"/>
  <c r="GX39" i="1" s="1"/>
  <c r="D40" i="1"/>
  <c r="I40" i="1"/>
  <c r="K40" i="1"/>
  <c r="P40" i="1"/>
  <c r="R40" i="1"/>
  <c r="U40" i="1"/>
  <c r="W40" i="1"/>
  <c r="AC40" i="1"/>
  <c r="AD40" i="1"/>
  <c r="AB40" i="1" s="1"/>
  <c r="AE40" i="1"/>
  <c r="CR40" i="1" s="1"/>
  <c r="AF40" i="1"/>
  <c r="CT40" i="1" s="1"/>
  <c r="AG40" i="1"/>
  <c r="AH40" i="1"/>
  <c r="AI40" i="1"/>
  <c r="CW40" i="1" s="1"/>
  <c r="V40" i="1" s="1"/>
  <c r="AJ40" i="1"/>
  <c r="CX40" i="1" s="1"/>
  <c r="CQ40" i="1"/>
  <c r="CS40" i="1"/>
  <c r="CU40" i="1"/>
  <c r="T40" i="1" s="1"/>
  <c r="CV40" i="1"/>
  <c r="GL40" i="1"/>
  <c r="GO40" i="1"/>
  <c r="GP40" i="1"/>
  <c r="GV40" i="1"/>
  <c r="GX40" i="1"/>
  <c r="HC40" i="1"/>
  <c r="C41" i="1"/>
  <c r="D41" i="1"/>
  <c r="I41" i="1"/>
  <c r="CU5" i="3" s="1"/>
  <c r="K41" i="1"/>
  <c r="P41" i="1"/>
  <c r="S41" i="1"/>
  <c r="U41" i="1"/>
  <c r="W41" i="1"/>
  <c r="AC41" i="1"/>
  <c r="CQ41" i="1" s="1"/>
  <c r="AD41" i="1"/>
  <c r="AE41" i="1"/>
  <c r="CR41" i="1" s="1"/>
  <c r="AF41" i="1"/>
  <c r="AG41" i="1"/>
  <c r="AH41" i="1"/>
  <c r="AI41" i="1"/>
  <c r="CW41" i="1" s="1"/>
  <c r="V41" i="1" s="1"/>
  <c r="AJ41" i="1"/>
  <c r="CS41" i="1"/>
  <c r="CT41" i="1"/>
  <c r="CU41" i="1"/>
  <c r="T41" i="1" s="1"/>
  <c r="CV41" i="1"/>
  <c r="CX41" i="1"/>
  <c r="GL41" i="1"/>
  <c r="GO41" i="1"/>
  <c r="GP41" i="1"/>
  <c r="GV41" i="1"/>
  <c r="HC41" i="1" s="1"/>
  <c r="GX41" i="1"/>
  <c r="C42" i="1"/>
  <c r="D42" i="1"/>
  <c r="I42" i="1"/>
  <c r="CU6" i="3" s="1"/>
  <c r="K42" i="1"/>
  <c r="P42" i="1"/>
  <c r="S42" i="1"/>
  <c r="AC42" i="1"/>
  <c r="AD42" i="1"/>
  <c r="AB42" i="1" s="1"/>
  <c r="AE42" i="1"/>
  <c r="AF42" i="1"/>
  <c r="AG42" i="1"/>
  <c r="AH42" i="1"/>
  <c r="CV42" i="1" s="1"/>
  <c r="U42" i="1" s="1"/>
  <c r="AI42" i="1"/>
  <c r="CW42" i="1" s="1"/>
  <c r="V42" i="1" s="1"/>
  <c r="AJ42" i="1"/>
  <c r="CQ42" i="1"/>
  <c r="CT42" i="1"/>
  <c r="CU42" i="1"/>
  <c r="T42" i="1" s="1"/>
  <c r="CX42" i="1"/>
  <c r="W42" i="1" s="1"/>
  <c r="GL42" i="1"/>
  <c r="GO42" i="1"/>
  <c r="GP42" i="1"/>
  <c r="GV42" i="1"/>
  <c r="HC42" i="1"/>
  <c r="GX42" i="1" s="1"/>
  <c r="D43" i="1"/>
  <c r="I43" i="1"/>
  <c r="Q43" i="1" s="1"/>
  <c r="K43" i="1"/>
  <c r="R43" i="1"/>
  <c r="T43" i="1"/>
  <c r="AB43" i="1"/>
  <c r="AC43" i="1"/>
  <c r="AD43" i="1"/>
  <c r="AE43" i="1"/>
  <c r="AF43" i="1"/>
  <c r="S43" i="1" s="1"/>
  <c r="AG43" i="1"/>
  <c r="AH43" i="1"/>
  <c r="CV43" i="1" s="1"/>
  <c r="U43" i="1" s="1"/>
  <c r="AI43" i="1"/>
  <c r="AJ43" i="1"/>
  <c r="CX43" i="1" s="1"/>
  <c r="W43" i="1" s="1"/>
  <c r="CR43" i="1"/>
  <c r="CS43" i="1"/>
  <c r="CT43" i="1"/>
  <c r="CU43" i="1"/>
  <c r="CW43" i="1"/>
  <c r="V43" i="1" s="1"/>
  <c r="CY43" i="1"/>
  <c r="X43" i="1" s="1"/>
  <c r="GL43" i="1"/>
  <c r="GO43" i="1"/>
  <c r="GP43" i="1"/>
  <c r="GV43" i="1"/>
  <c r="HC43" i="1" s="1"/>
  <c r="GX43" i="1" s="1"/>
  <c r="D44" i="1"/>
  <c r="I44" i="1"/>
  <c r="K44" i="1"/>
  <c r="P44" i="1"/>
  <c r="S44" i="1"/>
  <c r="T44" i="1"/>
  <c r="AC44" i="1"/>
  <c r="AD44" i="1"/>
  <c r="AB44" i="1" s="1"/>
  <c r="AE44" i="1"/>
  <c r="Q44" i="1" s="1"/>
  <c r="AF44" i="1"/>
  <c r="AG44" i="1"/>
  <c r="AH44" i="1"/>
  <c r="CV44" i="1" s="1"/>
  <c r="U44" i="1" s="1"/>
  <c r="AI44" i="1"/>
  <c r="CW44" i="1" s="1"/>
  <c r="V44" i="1" s="1"/>
  <c r="AJ44" i="1"/>
  <c r="CQ44" i="1"/>
  <c r="CT44" i="1"/>
  <c r="CU44" i="1"/>
  <c r="CX44" i="1"/>
  <c r="W44" i="1" s="1"/>
  <c r="GL44" i="1"/>
  <c r="GO44" i="1"/>
  <c r="GP44" i="1"/>
  <c r="GV44" i="1"/>
  <c r="HC44" i="1"/>
  <c r="GX44" i="1" s="1"/>
  <c r="D45" i="1"/>
  <c r="I45" i="1"/>
  <c r="Q45" i="1" s="1"/>
  <c r="K45" i="1"/>
  <c r="R45" i="1"/>
  <c r="T45" i="1"/>
  <c r="W45" i="1"/>
  <c r="AB45" i="1"/>
  <c r="AC45" i="1"/>
  <c r="CQ45" i="1" s="1"/>
  <c r="AD45" i="1"/>
  <c r="AE45" i="1"/>
  <c r="AF45" i="1"/>
  <c r="S45" i="1" s="1"/>
  <c r="AG45" i="1"/>
  <c r="AH45" i="1"/>
  <c r="CV45" i="1" s="1"/>
  <c r="U45" i="1" s="1"/>
  <c r="AI45" i="1"/>
  <c r="CW45" i="1" s="1"/>
  <c r="V45" i="1" s="1"/>
  <c r="AJ45" i="1"/>
  <c r="CX45" i="1" s="1"/>
  <c r="CR45" i="1"/>
  <c r="CS45" i="1"/>
  <c r="CT45" i="1"/>
  <c r="CU45" i="1"/>
  <c r="CY45" i="1"/>
  <c r="X45" i="1" s="1"/>
  <c r="CZ45" i="1"/>
  <c r="Y45" i="1" s="1"/>
  <c r="GL45" i="1"/>
  <c r="GO45" i="1"/>
  <c r="GP45" i="1"/>
  <c r="GV45" i="1"/>
  <c r="HC45" i="1" s="1"/>
  <c r="GX45" i="1"/>
  <c r="D46" i="1"/>
  <c r="I46" i="1"/>
  <c r="K46" i="1"/>
  <c r="P46" i="1"/>
  <c r="CP46" i="1" s="1"/>
  <c r="O46" i="1" s="1"/>
  <c r="Q46" i="1"/>
  <c r="S46" i="1"/>
  <c r="V46" i="1"/>
  <c r="AC46" i="1"/>
  <c r="AD46" i="1"/>
  <c r="AB46" i="1" s="1"/>
  <c r="AE46" i="1"/>
  <c r="AF46" i="1"/>
  <c r="AG46" i="1"/>
  <c r="AH46" i="1"/>
  <c r="CV46" i="1" s="1"/>
  <c r="U46" i="1" s="1"/>
  <c r="AI46" i="1"/>
  <c r="CW46" i="1" s="1"/>
  <c r="AJ46" i="1"/>
  <c r="CQ46" i="1"/>
  <c r="CT46" i="1"/>
  <c r="CU46" i="1"/>
  <c r="T46" i="1" s="1"/>
  <c r="CX46" i="1"/>
  <c r="W46" i="1" s="1"/>
  <c r="GL46" i="1"/>
  <c r="GO46" i="1"/>
  <c r="GP46" i="1"/>
  <c r="GV46" i="1"/>
  <c r="HC46" i="1" s="1"/>
  <c r="GX46" i="1" s="1"/>
  <c r="D47" i="1"/>
  <c r="K47" i="1"/>
  <c r="AC47" i="1"/>
  <c r="CQ47" i="1" s="1"/>
  <c r="AD47" i="1"/>
  <c r="AE47" i="1"/>
  <c r="AF47" i="1"/>
  <c r="AG47" i="1"/>
  <c r="AH47" i="1"/>
  <c r="CV47" i="1" s="1"/>
  <c r="AI47" i="1"/>
  <c r="AJ47" i="1"/>
  <c r="CX47" i="1" s="1"/>
  <c r="CR47" i="1"/>
  <c r="CS47" i="1"/>
  <c r="CT47" i="1"/>
  <c r="CU47" i="1"/>
  <c r="CW47" i="1"/>
  <c r="GL47" i="1"/>
  <c r="GO47" i="1"/>
  <c r="GP47" i="1"/>
  <c r="GV47" i="1"/>
  <c r="HC47" i="1" s="1"/>
  <c r="D48" i="1"/>
  <c r="I48" i="1"/>
  <c r="K48" i="1"/>
  <c r="P48" i="1"/>
  <c r="Q48" i="1"/>
  <c r="R48" i="1"/>
  <c r="AC48" i="1"/>
  <c r="AD48" i="1"/>
  <c r="AB48" i="1" s="1"/>
  <c r="AE48" i="1"/>
  <c r="CR48" i="1" s="1"/>
  <c r="AF48" i="1"/>
  <c r="S48" i="1" s="1"/>
  <c r="AG48" i="1"/>
  <c r="CU48" i="1" s="1"/>
  <c r="T48" i="1" s="1"/>
  <c r="AH48" i="1"/>
  <c r="CV48" i="1" s="1"/>
  <c r="U48" i="1" s="1"/>
  <c r="AI48" i="1"/>
  <c r="AJ48" i="1"/>
  <c r="CQ48" i="1"/>
  <c r="CS48" i="1"/>
  <c r="CT48" i="1"/>
  <c r="CW48" i="1"/>
  <c r="V48" i="1" s="1"/>
  <c r="CX48" i="1"/>
  <c r="W48" i="1" s="1"/>
  <c r="GL48" i="1"/>
  <c r="GO48" i="1"/>
  <c r="GP48" i="1"/>
  <c r="GV48" i="1"/>
  <c r="HC48" i="1"/>
  <c r="GX48" i="1" s="1"/>
  <c r="I49" i="1"/>
  <c r="K49" i="1"/>
  <c r="P49" i="1"/>
  <c r="Q49" i="1"/>
  <c r="CP49" i="1" s="1"/>
  <c r="O49" i="1" s="1"/>
  <c r="S49" i="1"/>
  <c r="CY49" i="1" s="1"/>
  <c r="X49" i="1" s="1"/>
  <c r="V49" i="1"/>
  <c r="W49" i="1"/>
  <c r="AC49" i="1"/>
  <c r="AD49" i="1"/>
  <c r="AB49" i="1" s="1"/>
  <c r="AE49" i="1"/>
  <c r="R49" i="1" s="1"/>
  <c r="AF49" i="1"/>
  <c r="AG49" i="1"/>
  <c r="AH49" i="1"/>
  <c r="AI49" i="1"/>
  <c r="CW49" i="1" s="1"/>
  <c r="AJ49" i="1"/>
  <c r="CQ49" i="1"/>
  <c r="CR49" i="1"/>
  <c r="CS49" i="1"/>
  <c r="CT49" i="1"/>
  <c r="CU49" i="1"/>
  <c r="T49" i="1" s="1"/>
  <c r="CV49" i="1"/>
  <c r="U49" i="1" s="1"/>
  <c r="CX49" i="1"/>
  <c r="CZ49" i="1"/>
  <c r="Y49" i="1" s="1"/>
  <c r="GL49" i="1"/>
  <c r="GO49" i="1"/>
  <c r="GP49" i="1"/>
  <c r="GV49" i="1"/>
  <c r="HC49" i="1" s="1"/>
  <c r="GX49" i="1" s="1"/>
  <c r="I50" i="1"/>
  <c r="K50" i="1"/>
  <c r="P50" i="1"/>
  <c r="Q50" i="1"/>
  <c r="R50" i="1"/>
  <c r="AC50" i="1"/>
  <c r="AD50" i="1"/>
  <c r="AB50" i="1" s="1"/>
  <c r="AE50" i="1"/>
  <c r="CR50" i="1" s="1"/>
  <c r="AF50" i="1"/>
  <c r="CT50" i="1" s="1"/>
  <c r="AG50" i="1"/>
  <c r="CU50" i="1" s="1"/>
  <c r="T50" i="1" s="1"/>
  <c r="AH50" i="1"/>
  <c r="AI50" i="1"/>
  <c r="AJ50" i="1"/>
  <c r="CX50" i="1" s="1"/>
  <c r="W50" i="1" s="1"/>
  <c r="CQ50" i="1"/>
  <c r="CS50" i="1"/>
  <c r="CV50" i="1"/>
  <c r="U50" i="1" s="1"/>
  <c r="CW50" i="1"/>
  <c r="V50" i="1" s="1"/>
  <c r="GL50" i="1"/>
  <c r="GO50" i="1"/>
  <c r="GP50" i="1"/>
  <c r="GV50" i="1"/>
  <c r="HC50" i="1"/>
  <c r="GX50" i="1" s="1"/>
  <c r="D52" i="1"/>
  <c r="I52" i="1"/>
  <c r="Q52" i="1" s="1"/>
  <c r="K52" i="1"/>
  <c r="V52" i="1"/>
  <c r="W52" i="1"/>
  <c r="AC52" i="1"/>
  <c r="P52" i="1" s="1"/>
  <c r="AD52" i="1"/>
  <c r="AB52" i="1" s="1"/>
  <c r="AE52" i="1"/>
  <c r="R52" i="1" s="1"/>
  <c r="AF52" i="1"/>
  <c r="AG52" i="1"/>
  <c r="AH52" i="1"/>
  <c r="AI52" i="1"/>
  <c r="AJ52" i="1"/>
  <c r="CX52" i="1" s="1"/>
  <c r="CR52" i="1"/>
  <c r="CT52" i="1"/>
  <c r="CU52" i="1"/>
  <c r="T52" i="1" s="1"/>
  <c r="CV52" i="1"/>
  <c r="U52" i="1" s="1"/>
  <c r="CW52" i="1"/>
  <c r="GL52" i="1"/>
  <c r="GO52" i="1"/>
  <c r="GP52" i="1"/>
  <c r="GV52" i="1"/>
  <c r="HC52" i="1"/>
  <c r="GX52" i="1" s="1"/>
  <c r="D53" i="1"/>
  <c r="I53" i="1"/>
  <c r="K53" i="1"/>
  <c r="P53" i="1"/>
  <c r="Q53" i="1"/>
  <c r="R53" i="1"/>
  <c r="T53" i="1"/>
  <c r="W53" i="1"/>
  <c r="AC53" i="1"/>
  <c r="AB53" i="1" s="1"/>
  <c r="AD53" i="1"/>
  <c r="AE53" i="1"/>
  <c r="CR53" i="1" s="1"/>
  <c r="AF53" i="1"/>
  <c r="CT53" i="1" s="1"/>
  <c r="AG53" i="1"/>
  <c r="CU53" i="1" s="1"/>
  <c r="AH53" i="1"/>
  <c r="AI53" i="1"/>
  <c r="CW53" i="1" s="1"/>
  <c r="V53" i="1" s="1"/>
  <c r="AJ53" i="1"/>
  <c r="CQ53" i="1"/>
  <c r="CS53" i="1"/>
  <c r="CV53" i="1"/>
  <c r="U53" i="1" s="1"/>
  <c r="CX53" i="1"/>
  <c r="GL53" i="1"/>
  <c r="GO53" i="1"/>
  <c r="GP53" i="1"/>
  <c r="GV53" i="1"/>
  <c r="HC53" i="1"/>
  <c r="GX53" i="1" s="1"/>
  <c r="D54" i="1"/>
  <c r="I54" i="1"/>
  <c r="W54" i="1" s="1"/>
  <c r="K54" i="1"/>
  <c r="P54" i="1"/>
  <c r="T54" i="1"/>
  <c r="AC54" i="1"/>
  <c r="CQ54" i="1" s="1"/>
  <c r="AE54" i="1"/>
  <c r="AF54" i="1"/>
  <c r="AG54" i="1"/>
  <c r="AH54" i="1"/>
  <c r="AI54" i="1"/>
  <c r="CW54" i="1" s="1"/>
  <c r="V54" i="1" s="1"/>
  <c r="AJ54" i="1"/>
  <c r="CX54" i="1" s="1"/>
  <c r="CT54" i="1"/>
  <c r="CU54" i="1"/>
  <c r="CV54" i="1"/>
  <c r="U54" i="1" s="1"/>
  <c r="GL54" i="1"/>
  <c r="GO54" i="1"/>
  <c r="GP54" i="1"/>
  <c r="GV54" i="1"/>
  <c r="HC54" i="1" s="1"/>
  <c r="GX54" i="1" s="1"/>
  <c r="D55" i="1"/>
  <c r="I55" i="1"/>
  <c r="K55" i="1"/>
  <c r="P55" i="1"/>
  <c r="S55" i="1"/>
  <c r="T55" i="1"/>
  <c r="V55" i="1"/>
  <c r="AC55" i="1"/>
  <c r="CQ55" i="1" s="1"/>
  <c r="AD55" i="1"/>
  <c r="AE55" i="1"/>
  <c r="CR55" i="1" s="1"/>
  <c r="AF55" i="1"/>
  <c r="AG55" i="1"/>
  <c r="AH55" i="1"/>
  <c r="AI55" i="1"/>
  <c r="AJ55" i="1"/>
  <c r="CX55" i="1" s="1"/>
  <c r="W55" i="1" s="1"/>
  <c r="CS55" i="1"/>
  <c r="CT55" i="1"/>
  <c r="CU55" i="1"/>
  <c r="CV55" i="1"/>
  <c r="U55" i="1" s="1"/>
  <c r="CW55" i="1"/>
  <c r="GL55" i="1"/>
  <c r="GO55" i="1"/>
  <c r="GP55" i="1"/>
  <c r="GV55" i="1"/>
  <c r="HC55" i="1"/>
  <c r="GX55" i="1" s="1"/>
  <c r="D56" i="1"/>
  <c r="I56" i="1"/>
  <c r="K56" i="1"/>
  <c r="P56" i="1"/>
  <c r="CP56" i="1" s="1"/>
  <c r="O56" i="1" s="1"/>
  <c r="GM56" i="1" s="1"/>
  <c r="GN56" i="1" s="1"/>
  <c r="Q56" i="1"/>
  <c r="R56" i="1"/>
  <c r="U56" i="1"/>
  <c r="X56" i="1"/>
  <c r="AC56" i="1"/>
  <c r="AB56" i="1" s="1"/>
  <c r="AD56" i="1"/>
  <c r="AE56" i="1"/>
  <c r="CS56" i="1" s="1"/>
  <c r="AF56" i="1"/>
  <c r="S56" i="1" s="1"/>
  <c r="CZ56" i="1" s="1"/>
  <c r="Y56" i="1" s="1"/>
  <c r="AG56" i="1"/>
  <c r="AH56" i="1"/>
  <c r="AI56" i="1"/>
  <c r="CW56" i="1" s="1"/>
  <c r="V56" i="1" s="1"/>
  <c r="AJ56" i="1"/>
  <c r="CX56" i="1" s="1"/>
  <c r="W56" i="1" s="1"/>
  <c r="CQ56" i="1"/>
  <c r="CR56" i="1"/>
  <c r="CU56" i="1"/>
  <c r="T56" i="1" s="1"/>
  <c r="CV56" i="1"/>
  <c r="CY56" i="1"/>
  <c r="GL56" i="1"/>
  <c r="GO56" i="1"/>
  <c r="GP56" i="1"/>
  <c r="GV56" i="1"/>
  <c r="HC56" i="1"/>
  <c r="GX56" i="1" s="1"/>
  <c r="D57" i="1"/>
  <c r="I57" i="1"/>
  <c r="K57" i="1"/>
  <c r="P57" i="1"/>
  <c r="S57" i="1"/>
  <c r="W57" i="1"/>
  <c r="AC57" i="1"/>
  <c r="CQ57" i="1" s="1"/>
  <c r="AE57" i="1"/>
  <c r="AF57" i="1"/>
  <c r="AG57" i="1"/>
  <c r="AH57" i="1"/>
  <c r="CV57" i="1" s="1"/>
  <c r="U57" i="1" s="1"/>
  <c r="AI57" i="1"/>
  <c r="AJ57" i="1"/>
  <c r="CT57" i="1"/>
  <c r="CU57" i="1"/>
  <c r="T57" i="1" s="1"/>
  <c r="CW57" i="1"/>
  <c r="V57" i="1" s="1"/>
  <c r="CX57" i="1"/>
  <c r="GL57" i="1"/>
  <c r="GO57" i="1"/>
  <c r="GP57" i="1"/>
  <c r="GV57" i="1"/>
  <c r="HC57" i="1" s="1"/>
  <c r="GX57" i="1" s="1"/>
  <c r="D58" i="1"/>
  <c r="I58" i="1"/>
  <c r="Q58" i="1" s="1"/>
  <c r="K58" i="1"/>
  <c r="P58" i="1"/>
  <c r="W58" i="1"/>
  <c r="AC58" i="1"/>
  <c r="CQ58" i="1" s="1"/>
  <c r="AD58" i="1"/>
  <c r="AB58" i="1" s="1"/>
  <c r="AE58" i="1"/>
  <c r="R58" i="1" s="1"/>
  <c r="AF58" i="1"/>
  <c r="AG58" i="1"/>
  <c r="AH58" i="1"/>
  <c r="AI58" i="1"/>
  <c r="CW58" i="1" s="1"/>
  <c r="V58" i="1" s="1"/>
  <c r="AJ58" i="1"/>
  <c r="CX58" i="1" s="1"/>
  <c r="CR58" i="1"/>
  <c r="CT58" i="1"/>
  <c r="CU58" i="1"/>
  <c r="T58" i="1" s="1"/>
  <c r="CV58" i="1"/>
  <c r="U58" i="1" s="1"/>
  <c r="GL58" i="1"/>
  <c r="GO58" i="1"/>
  <c r="GP58" i="1"/>
  <c r="GV58" i="1"/>
  <c r="HC58" i="1"/>
  <c r="GX58" i="1" s="1"/>
  <c r="D59" i="1"/>
  <c r="I59" i="1"/>
  <c r="K59" i="1"/>
  <c r="P59" i="1"/>
  <c r="Q59" i="1"/>
  <c r="R59" i="1"/>
  <c r="AC59" i="1"/>
  <c r="AB59" i="1" s="1"/>
  <c r="AD59" i="1"/>
  <c r="AE59" i="1"/>
  <c r="CS59" i="1" s="1"/>
  <c r="AF59" i="1"/>
  <c r="CT59" i="1" s="1"/>
  <c r="AG59" i="1"/>
  <c r="CU59" i="1" s="1"/>
  <c r="T59" i="1" s="1"/>
  <c r="AH59" i="1"/>
  <c r="AI59" i="1"/>
  <c r="CW59" i="1" s="1"/>
  <c r="V59" i="1" s="1"/>
  <c r="AJ59" i="1"/>
  <c r="CQ59" i="1"/>
  <c r="CR59" i="1"/>
  <c r="CV59" i="1"/>
  <c r="U59" i="1" s="1"/>
  <c r="CX59" i="1"/>
  <c r="W59" i="1" s="1"/>
  <c r="GL59" i="1"/>
  <c r="GO59" i="1"/>
  <c r="GP59" i="1"/>
  <c r="GV59" i="1"/>
  <c r="GX59" i="1"/>
  <c r="HC59" i="1"/>
  <c r="I60" i="1"/>
  <c r="Q60" i="1" s="1"/>
  <c r="K60" i="1"/>
  <c r="P60" i="1"/>
  <c r="CP60" i="1" s="1"/>
  <c r="O60" i="1" s="1"/>
  <c r="S60" i="1"/>
  <c r="AB60" i="1"/>
  <c r="AC60" i="1"/>
  <c r="AD60" i="1"/>
  <c r="AE60" i="1"/>
  <c r="R60" i="1" s="1"/>
  <c r="AF60" i="1"/>
  <c r="CT60" i="1" s="1"/>
  <c r="AG60" i="1"/>
  <c r="AH60" i="1"/>
  <c r="CV60" i="1" s="1"/>
  <c r="U60" i="1" s="1"/>
  <c r="AI60" i="1"/>
  <c r="AJ60" i="1"/>
  <c r="CQ60" i="1"/>
  <c r="CR60" i="1"/>
  <c r="CS60" i="1"/>
  <c r="CU60" i="1"/>
  <c r="T60" i="1" s="1"/>
  <c r="CW60" i="1"/>
  <c r="V60" i="1" s="1"/>
  <c r="CX60" i="1"/>
  <c r="W60" i="1" s="1"/>
  <c r="CY60" i="1"/>
  <c r="X60" i="1" s="1"/>
  <c r="GL60" i="1"/>
  <c r="GO60" i="1"/>
  <c r="GP60" i="1"/>
  <c r="GV60" i="1"/>
  <c r="GX60" i="1"/>
  <c r="HC60" i="1"/>
  <c r="I61" i="1"/>
  <c r="K61" i="1"/>
  <c r="R61" i="1"/>
  <c r="W61" i="1"/>
  <c r="AC61" i="1"/>
  <c r="AE61" i="1"/>
  <c r="AD61" i="1" s="1"/>
  <c r="AB61" i="1" s="1"/>
  <c r="AF61" i="1"/>
  <c r="S61" i="1" s="1"/>
  <c r="CY61" i="1" s="1"/>
  <c r="X61" i="1" s="1"/>
  <c r="AG61" i="1"/>
  <c r="CU61" i="1" s="1"/>
  <c r="T61" i="1" s="1"/>
  <c r="AH61" i="1"/>
  <c r="CV61" i="1" s="1"/>
  <c r="U61" i="1" s="1"/>
  <c r="AI61" i="1"/>
  <c r="CW61" i="1" s="1"/>
  <c r="V61" i="1" s="1"/>
  <c r="AJ61" i="1"/>
  <c r="CS61" i="1"/>
  <c r="CT61" i="1"/>
  <c r="CX61" i="1"/>
  <c r="GL61" i="1"/>
  <c r="GO61" i="1"/>
  <c r="GP61" i="1"/>
  <c r="GV61" i="1"/>
  <c r="HC61" i="1" s="1"/>
  <c r="GX61" i="1" s="1"/>
  <c r="C62" i="1"/>
  <c r="D62" i="1"/>
  <c r="I62" i="1"/>
  <c r="P62" i="1" s="1"/>
  <c r="K62" i="1"/>
  <c r="AB62" i="1"/>
  <c r="AC62" i="1"/>
  <c r="AD62" i="1"/>
  <c r="AE62" i="1"/>
  <c r="R62" i="1" s="1"/>
  <c r="AF62" i="1"/>
  <c r="CT62" i="1" s="1"/>
  <c r="AG62" i="1"/>
  <c r="AH62" i="1"/>
  <c r="CV62" i="1" s="1"/>
  <c r="U62" i="1" s="1"/>
  <c r="AI62" i="1"/>
  <c r="AJ62" i="1"/>
  <c r="CQ62" i="1"/>
  <c r="CR62" i="1"/>
  <c r="CS62" i="1"/>
  <c r="CU62" i="1"/>
  <c r="T62" i="1" s="1"/>
  <c r="CW62" i="1"/>
  <c r="CX62" i="1"/>
  <c r="GL62" i="1"/>
  <c r="GO62" i="1"/>
  <c r="GP62" i="1"/>
  <c r="GV62" i="1"/>
  <c r="HC62" i="1"/>
  <c r="C63" i="1"/>
  <c r="D63" i="1"/>
  <c r="I63" i="1"/>
  <c r="R63" i="1" s="1"/>
  <c r="K63" i="1"/>
  <c r="S63" i="1"/>
  <c r="AC63" i="1"/>
  <c r="AB63" i="1" s="1"/>
  <c r="AD63" i="1"/>
  <c r="AE63" i="1"/>
  <c r="CS63" i="1" s="1"/>
  <c r="AF63" i="1"/>
  <c r="CT63" i="1" s="1"/>
  <c r="AG63" i="1"/>
  <c r="CU63" i="1" s="1"/>
  <c r="AH63" i="1"/>
  <c r="AI63" i="1"/>
  <c r="AJ63" i="1"/>
  <c r="CQ63" i="1"/>
  <c r="CR63" i="1"/>
  <c r="CV63" i="1"/>
  <c r="CW63" i="1"/>
  <c r="V63" i="1" s="1"/>
  <c r="CX63" i="1"/>
  <c r="GL63" i="1"/>
  <c r="GO63" i="1"/>
  <c r="GP63" i="1"/>
  <c r="GV63" i="1"/>
  <c r="HC63" i="1"/>
  <c r="C64" i="1"/>
  <c r="D64" i="1"/>
  <c r="I64" i="1"/>
  <c r="K64" i="1"/>
  <c r="Q64" i="1"/>
  <c r="AC64" i="1"/>
  <c r="P64" i="1" s="1"/>
  <c r="AE64" i="1"/>
  <c r="AF64" i="1"/>
  <c r="AG64" i="1"/>
  <c r="AH64" i="1"/>
  <c r="AI64" i="1"/>
  <c r="AJ64" i="1"/>
  <c r="CX64" i="1" s="1"/>
  <c r="W64" i="1" s="1"/>
  <c r="CQ64" i="1"/>
  <c r="CS64" i="1"/>
  <c r="CU64" i="1"/>
  <c r="T64" i="1" s="1"/>
  <c r="CV64" i="1"/>
  <c r="U64" i="1" s="1"/>
  <c r="CW64" i="1"/>
  <c r="V64" i="1" s="1"/>
  <c r="GL64" i="1"/>
  <c r="GO64" i="1"/>
  <c r="GP64" i="1"/>
  <c r="GV64" i="1"/>
  <c r="HC64" i="1"/>
  <c r="GX64" i="1" s="1"/>
  <c r="C65" i="1"/>
  <c r="D65" i="1"/>
  <c r="I65" i="1"/>
  <c r="K65" i="1"/>
  <c r="P65" i="1"/>
  <c r="CP65" i="1" s="1"/>
  <c r="O65" i="1" s="1"/>
  <c r="Q65" i="1"/>
  <c r="S65" i="1"/>
  <c r="V65" i="1"/>
  <c r="AC65" i="1"/>
  <c r="CQ65" i="1" s="1"/>
  <c r="AD65" i="1"/>
  <c r="AB65" i="1" s="1"/>
  <c r="AE65" i="1"/>
  <c r="AF65" i="1"/>
  <c r="AG65" i="1"/>
  <c r="CU65" i="1" s="1"/>
  <c r="T65" i="1" s="1"/>
  <c r="AH65" i="1"/>
  <c r="AI65" i="1"/>
  <c r="CW65" i="1" s="1"/>
  <c r="AJ65" i="1"/>
  <c r="CS65" i="1"/>
  <c r="CT65" i="1"/>
  <c r="CV65" i="1"/>
  <c r="U65" i="1" s="1"/>
  <c r="CX65" i="1"/>
  <c r="W65" i="1" s="1"/>
  <c r="GL65" i="1"/>
  <c r="GO65" i="1"/>
  <c r="GP65" i="1"/>
  <c r="GV65" i="1"/>
  <c r="GX65" i="1"/>
  <c r="HC65" i="1"/>
  <c r="I66" i="1"/>
  <c r="R66" i="1"/>
  <c r="S66" i="1"/>
  <c r="V66" i="1"/>
  <c r="AC66" i="1"/>
  <c r="AD66" i="1"/>
  <c r="AE66" i="1"/>
  <c r="CS66" i="1" s="1"/>
  <c r="AF66" i="1"/>
  <c r="CT66" i="1" s="1"/>
  <c r="AG66" i="1"/>
  <c r="CU66" i="1" s="1"/>
  <c r="T66" i="1" s="1"/>
  <c r="AH66" i="1"/>
  <c r="AI66" i="1"/>
  <c r="AJ66" i="1"/>
  <c r="CQ66" i="1"/>
  <c r="CR66" i="1"/>
  <c r="CV66" i="1"/>
  <c r="U66" i="1" s="1"/>
  <c r="CW66" i="1"/>
  <c r="CX66" i="1"/>
  <c r="W66" i="1" s="1"/>
  <c r="GL66" i="1"/>
  <c r="GO66" i="1"/>
  <c r="GP66" i="1"/>
  <c r="GV66" i="1"/>
  <c r="HC66" i="1" s="1"/>
  <c r="GX66" i="1" s="1"/>
  <c r="I67" i="1"/>
  <c r="Q67" i="1" s="1"/>
  <c r="R67" i="1"/>
  <c r="CZ67" i="1" s="1"/>
  <c r="Y67" i="1" s="1"/>
  <c r="W67" i="1"/>
  <c r="AC67" i="1"/>
  <c r="AE67" i="1"/>
  <c r="AD67" i="1" s="1"/>
  <c r="AF67" i="1"/>
  <c r="S67" i="1" s="1"/>
  <c r="AG67" i="1"/>
  <c r="CU67" i="1" s="1"/>
  <c r="T67" i="1" s="1"/>
  <c r="AH67" i="1"/>
  <c r="CV67" i="1" s="1"/>
  <c r="U67" i="1" s="1"/>
  <c r="AI67" i="1"/>
  <c r="AJ67" i="1"/>
  <c r="CS67" i="1"/>
  <c r="CT67" i="1"/>
  <c r="CW67" i="1"/>
  <c r="V67" i="1" s="1"/>
  <c r="CX67" i="1"/>
  <c r="CY67" i="1"/>
  <c r="X67" i="1" s="1"/>
  <c r="GL67" i="1"/>
  <c r="GO67" i="1"/>
  <c r="GP67" i="1"/>
  <c r="GV67" i="1"/>
  <c r="HC67" i="1" s="1"/>
  <c r="GX67" i="1" s="1"/>
  <c r="I68" i="1"/>
  <c r="P68" i="1" s="1"/>
  <c r="W68" i="1"/>
  <c r="AC68" i="1"/>
  <c r="CQ68" i="1" s="1"/>
  <c r="AD68" i="1"/>
  <c r="AB68" i="1" s="1"/>
  <c r="AE68" i="1"/>
  <c r="AF68" i="1"/>
  <c r="AG68" i="1"/>
  <c r="CU68" i="1" s="1"/>
  <c r="T68" i="1" s="1"/>
  <c r="AH68" i="1"/>
  <c r="AI68" i="1"/>
  <c r="CW68" i="1" s="1"/>
  <c r="V68" i="1" s="1"/>
  <c r="AJ68" i="1"/>
  <c r="CT68" i="1"/>
  <c r="CV68" i="1"/>
  <c r="CX68" i="1"/>
  <c r="GL68" i="1"/>
  <c r="GO68" i="1"/>
  <c r="GP68" i="1"/>
  <c r="GV68" i="1"/>
  <c r="HC68" i="1"/>
  <c r="I69" i="1"/>
  <c r="R69" i="1"/>
  <c r="V69" i="1"/>
  <c r="AC69" i="1"/>
  <c r="CQ69" i="1" s="1"/>
  <c r="AE69" i="1"/>
  <c r="CS69" i="1" s="1"/>
  <c r="AF69" i="1"/>
  <c r="S69" i="1" s="1"/>
  <c r="AG69" i="1"/>
  <c r="CU69" i="1" s="1"/>
  <c r="T69" i="1" s="1"/>
  <c r="AH69" i="1"/>
  <c r="AI69" i="1"/>
  <c r="AJ69" i="1"/>
  <c r="CR69" i="1"/>
  <c r="CT69" i="1"/>
  <c r="CV69" i="1"/>
  <c r="U69" i="1" s="1"/>
  <c r="CW69" i="1"/>
  <c r="CX69" i="1"/>
  <c r="W69" i="1" s="1"/>
  <c r="GL69" i="1"/>
  <c r="GO69" i="1"/>
  <c r="GP69" i="1"/>
  <c r="GV69" i="1"/>
  <c r="HC69" i="1" s="1"/>
  <c r="GX69" i="1" s="1"/>
  <c r="C70" i="1"/>
  <c r="D70" i="1"/>
  <c r="I70" i="1"/>
  <c r="K70" i="1"/>
  <c r="Q70" i="1"/>
  <c r="R70" i="1"/>
  <c r="T70" i="1"/>
  <c r="AC70" i="1"/>
  <c r="AE70" i="1"/>
  <c r="AF70" i="1"/>
  <c r="S70" i="1" s="1"/>
  <c r="CZ70" i="1" s="1"/>
  <c r="Y70" i="1" s="1"/>
  <c r="AG70" i="1"/>
  <c r="AH70" i="1"/>
  <c r="AI70" i="1"/>
  <c r="AJ70" i="1"/>
  <c r="CX70" i="1" s="1"/>
  <c r="W70" i="1" s="1"/>
  <c r="CQ70" i="1"/>
  <c r="CU70" i="1"/>
  <c r="CV70" i="1"/>
  <c r="U70" i="1" s="1"/>
  <c r="CW70" i="1"/>
  <c r="V70" i="1" s="1"/>
  <c r="GL70" i="1"/>
  <c r="GO70" i="1"/>
  <c r="GP70" i="1"/>
  <c r="GV70" i="1"/>
  <c r="HC70" i="1"/>
  <c r="GX70" i="1" s="1"/>
  <c r="C71" i="1"/>
  <c r="D71" i="1"/>
  <c r="I71" i="1"/>
  <c r="P71" i="1" s="1"/>
  <c r="K71" i="1"/>
  <c r="Q71" i="1"/>
  <c r="AC71" i="1"/>
  <c r="CQ71" i="1" s="1"/>
  <c r="AD71" i="1"/>
  <c r="AE71" i="1"/>
  <c r="CR71" i="1" s="1"/>
  <c r="AF71" i="1"/>
  <c r="AG71" i="1"/>
  <c r="AH71" i="1"/>
  <c r="CV71" i="1" s="1"/>
  <c r="U71" i="1" s="1"/>
  <c r="AI71" i="1"/>
  <c r="CW71" i="1" s="1"/>
  <c r="AJ71" i="1"/>
  <c r="CX71" i="1" s="1"/>
  <c r="W71" i="1" s="1"/>
  <c r="CT71" i="1"/>
  <c r="CU71" i="1"/>
  <c r="GL71" i="1"/>
  <c r="GO71" i="1"/>
  <c r="GP71" i="1"/>
  <c r="GV71" i="1"/>
  <c r="GX71" i="1"/>
  <c r="HC71" i="1"/>
  <c r="I72" i="1"/>
  <c r="P72" i="1"/>
  <c r="R72" i="1"/>
  <c r="U72" i="1"/>
  <c r="AC72" i="1"/>
  <c r="AD72" i="1"/>
  <c r="AE72" i="1"/>
  <c r="CS72" i="1" s="1"/>
  <c r="AF72" i="1"/>
  <c r="CT72" i="1" s="1"/>
  <c r="AG72" i="1"/>
  <c r="AH72" i="1"/>
  <c r="AI72" i="1"/>
  <c r="CW72" i="1" s="1"/>
  <c r="V72" i="1" s="1"/>
  <c r="AJ72" i="1"/>
  <c r="CQ72" i="1"/>
  <c r="CR72" i="1"/>
  <c r="CU72" i="1"/>
  <c r="T72" i="1" s="1"/>
  <c r="CV72" i="1"/>
  <c r="CX72" i="1"/>
  <c r="W72" i="1" s="1"/>
  <c r="GL72" i="1"/>
  <c r="GO72" i="1"/>
  <c r="GP72" i="1"/>
  <c r="GV72" i="1"/>
  <c r="GX72" i="1"/>
  <c r="HC72" i="1"/>
  <c r="I73" i="1"/>
  <c r="Q73" i="1" s="1"/>
  <c r="AC73" i="1"/>
  <c r="AE73" i="1"/>
  <c r="AF73" i="1"/>
  <c r="AG73" i="1"/>
  <c r="CU73" i="1" s="1"/>
  <c r="AH73" i="1"/>
  <c r="AI73" i="1"/>
  <c r="CW73" i="1" s="1"/>
  <c r="V73" i="1" s="1"/>
  <c r="AJ73" i="1"/>
  <c r="CQ73" i="1"/>
  <c r="CT73" i="1"/>
  <c r="CV73" i="1"/>
  <c r="U73" i="1" s="1"/>
  <c r="CX73" i="1"/>
  <c r="GL73" i="1"/>
  <c r="GO73" i="1"/>
  <c r="GP73" i="1"/>
  <c r="GV73" i="1"/>
  <c r="HC73" i="1"/>
  <c r="I74" i="1"/>
  <c r="S74" i="1" s="1"/>
  <c r="P74" i="1"/>
  <c r="Q74" i="1"/>
  <c r="CP74" i="1" s="1"/>
  <c r="O74" i="1" s="1"/>
  <c r="T74" i="1"/>
  <c r="V74" i="1"/>
  <c r="AC74" i="1"/>
  <c r="CQ74" i="1" s="1"/>
  <c r="AD74" i="1"/>
  <c r="AE74" i="1"/>
  <c r="CR74" i="1" s="1"/>
  <c r="AF74" i="1"/>
  <c r="AG74" i="1"/>
  <c r="AH74" i="1"/>
  <c r="CV74" i="1" s="1"/>
  <c r="U74" i="1" s="1"/>
  <c r="AI74" i="1"/>
  <c r="CW74" i="1" s="1"/>
  <c r="AJ74" i="1"/>
  <c r="CX74" i="1" s="1"/>
  <c r="W74" i="1" s="1"/>
  <c r="CT74" i="1"/>
  <c r="CU74" i="1"/>
  <c r="GL74" i="1"/>
  <c r="GO74" i="1"/>
  <c r="GP74" i="1"/>
  <c r="GV74" i="1"/>
  <c r="GX74" i="1"/>
  <c r="HC74" i="1"/>
  <c r="AC75" i="1"/>
  <c r="AD75" i="1"/>
  <c r="AE75" i="1"/>
  <c r="CS75" i="1" s="1"/>
  <c r="AF75" i="1"/>
  <c r="CT75" i="1" s="1"/>
  <c r="AG75" i="1"/>
  <c r="CU75" i="1" s="1"/>
  <c r="AH75" i="1"/>
  <c r="AI75" i="1"/>
  <c r="AJ75" i="1"/>
  <c r="CQ75" i="1"/>
  <c r="CR75" i="1"/>
  <c r="CV75" i="1"/>
  <c r="CW75" i="1"/>
  <c r="CX75" i="1"/>
  <c r="GL75" i="1"/>
  <c r="GO75" i="1"/>
  <c r="GP75" i="1"/>
  <c r="GV75" i="1"/>
  <c r="HC75" i="1"/>
  <c r="C76" i="1"/>
  <c r="D76" i="1"/>
  <c r="I76" i="1"/>
  <c r="K76" i="1"/>
  <c r="Q76" i="1"/>
  <c r="U76" i="1"/>
  <c r="W76" i="1"/>
  <c r="AC76" i="1"/>
  <c r="P76" i="1" s="1"/>
  <c r="AE76" i="1"/>
  <c r="AF76" i="1"/>
  <c r="AG76" i="1"/>
  <c r="AH76" i="1"/>
  <c r="AI76" i="1"/>
  <c r="CW76" i="1" s="1"/>
  <c r="V76" i="1" s="1"/>
  <c r="AJ76" i="1"/>
  <c r="CX76" i="1" s="1"/>
  <c r="CQ76" i="1"/>
  <c r="CS76" i="1"/>
  <c r="CU76" i="1"/>
  <c r="T76" i="1" s="1"/>
  <c r="CV76" i="1"/>
  <c r="GL76" i="1"/>
  <c r="GO76" i="1"/>
  <c r="GP76" i="1"/>
  <c r="GV76" i="1"/>
  <c r="HC76" i="1"/>
  <c r="GX76" i="1" s="1"/>
  <c r="C77" i="1"/>
  <c r="D77" i="1"/>
  <c r="I77" i="1"/>
  <c r="K77" i="1"/>
  <c r="Q77" i="1"/>
  <c r="S77" i="1"/>
  <c r="AC77" i="1"/>
  <c r="CQ77" i="1" s="1"/>
  <c r="AD77" i="1"/>
  <c r="AE77" i="1"/>
  <c r="AF77" i="1"/>
  <c r="AG77" i="1"/>
  <c r="CU77" i="1" s="1"/>
  <c r="T77" i="1" s="1"/>
  <c r="AH77" i="1"/>
  <c r="AI77" i="1"/>
  <c r="CW77" i="1" s="1"/>
  <c r="V77" i="1" s="1"/>
  <c r="AJ77" i="1"/>
  <c r="CX77" i="1" s="1"/>
  <c r="W77" i="1" s="1"/>
  <c r="CS77" i="1"/>
  <c r="CT77" i="1"/>
  <c r="CV77" i="1"/>
  <c r="U77" i="1" s="1"/>
  <c r="GL77" i="1"/>
  <c r="GO77" i="1"/>
  <c r="GP77" i="1"/>
  <c r="GV77" i="1"/>
  <c r="GX77" i="1"/>
  <c r="HC77" i="1"/>
  <c r="I78" i="1"/>
  <c r="P78" i="1"/>
  <c r="U78" i="1"/>
  <c r="W78" i="1"/>
  <c r="AC78" i="1"/>
  <c r="AE78" i="1"/>
  <c r="AF78" i="1"/>
  <c r="S78" i="1" s="1"/>
  <c r="AG78" i="1"/>
  <c r="AH78" i="1"/>
  <c r="AI78" i="1"/>
  <c r="AJ78" i="1"/>
  <c r="CQ78" i="1"/>
  <c r="CT78" i="1"/>
  <c r="CU78" i="1"/>
  <c r="T78" i="1" s="1"/>
  <c r="CV78" i="1"/>
  <c r="CW78" i="1"/>
  <c r="V78" i="1" s="1"/>
  <c r="CX78" i="1"/>
  <c r="GL78" i="1"/>
  <c r="GO78" i="1"/>
  <c r="GP78" i="1"/>
  <c r="GV78" i="1"/>
  <c r="GX78" i="1"/>
  <c r="HC78" i="1"/>
  <c r="I79" i="1"/>
  <c r="S79" i="1"/>
  <c r="W79" i="1"/>
  <c r="AC79" i="1"/>
  <c r="P79" i="1" s="1"/>
  <c r="AE79" i="1"/>
  <c r="AF79" i="1"/>
  <c r="CT79" i="1" s="1"/>
  <c r="AG79" i="1"/>
  <c r="CU79" i="1" s="1"/>
  <c r="T79" i="1" s="1"/>
  <c r="AH79" i="1"/>
  <c r="AI79" i="1"/>
  <c r="AJ79" i="1"/>
  <c r="CQ79" i="1"/>
  <c r="CV79" i="1"/>
  <c r="U79" i="1" s="1"/>
  <c r="CW79" i="1"/>
  <c r="V79" i="1" s="1"/>
  <c r="CX79" i="1"/>
  <c r="GL79" i="1"/>
  <c r="GO79" i="1"/>
  <c r="GP79" i="1"/>
  <c r="GV79" i="1"/>
  <c r="HC79" i="1"/>
  <c r="GX79" i="1" s="1"/>
  <c r="I80" i="1"/>
  <c r="Q80" i="1" s="1"/>
  <c r="P80" i="1"/>
  <c r="CP80" i="1" s="1"/>
  <c r="O80" i="1" s="1"/>
  <c r="S80" i="1"/>
  <c r="CY80" i="1" s="1"/>
  <c r="X80" i="1" s="1"/>
  <c r="AC80" i="1"/>
  <c r="CQ80" i="1" s="1"/>
  <c r="AD80" i="1"/>
  <c r="AB80" i="1" s="1"/>
  <c r="AE80" i="1"/>
  <c r="R80" i="1" s="1"/>
  <c r="AF80" i="1"/>
  <c r="AG80" i="1"/>
  <c r="CU80" i="1" s="1"/>
  <c r="T80" i="1" s="1"/>
  <c r="AH80" i="1"/>
  <c r="CV80" i="1" s="1"/>
  <c r="U80" i="1" s="1"/>
  <c r="AI80" i="1"/>
  <c r="CW80" i="1" s="1"/>
  <c r="V80" i="1" s="1"/>
  <c r="AJ80" i="1"/>
  <c r="CR80" i="1"/>
  <c r="CS80" i="1"/>
  <c r="CT80" i="1"/>
  <c r="CX80" i="1"/>
  <c r="W80" i="1" s="1"/>
  <c r="GL80" i="1"/>
  <c r="GO80" i="1"/>
  <c r="GP80" i="1"/>
  <c r="GV80" i="1"/>
  <c r="GX80" i="1"/>
  <c r="HC80" i="1"/>
  <c r="I81" i="1"/>
  <c r="R81" i="1"/>
  <c r="U81" i="1"/>
  <c r="AC81" i="1"/>
  <c r="AD81" i="1"/>
  <c r="AE81" i="1"/>
  <c r="Q81" i="1" s="1"/>
  <c r="AF81" i="1"/>
  <c r="S81" i="1" s="1"/>
  <c r="CY81" i="1" s="1"/>
  <c r="X81" i="1" s="1"/>
  <c r="AG81" i="1"/>
  <c r="AH81" i="1"/>
  <c r="AI81" i="1"/>
  <c r="CW81" i="1" s="1"/>
  <c r="V81" i="1" s="1"/>
  <c r="AJ81" i="1"/>
  <c r="CX81" i="1" s="1"/>
  <c r="W81" i="1" s="1"/>
  <c r="CR81" i="1"/>
  <c r="CT81" i="1"/>
  <c r="CU81" i="1"/>
  <c r="T81" i="1" s="1"/>
  <c r="CV81" i="1"/>
  <c r="GL81" i="1"/>
  <c r="GO81" i="1"/>
  <c r="GP81" i="1"/>
  <c r="GV81" i="1"/>
  <c r="HC81" i="1" s="1"/>
  <c r="GX81" i="1" s="1"/>
  <c r="C82" i="1"/>
  <c r="D82" i="1"/>
  <c r="I82" i="1"/>
  <c r="K82" i="1"/>
  <c r="T82" i="1"/>
  <c r="AC82" i="1"/>
  <c r="CQ82" i="1" s="1"/>
  <c r="AE82" i="1"/>
  <c r="CR82" i="1" s="1"/>
  <c r="AF82" i="1"/>
  <c r="S82" i="1" s="1"/>
  <c r="AG82" i="1"/>
  <c r="AH82" i="1"/>
  <c r="CV82" i="1" s="1"/>
  <c r="U82" i="1" s="1"/>
  <c r="AI82" i="1"/>
  <c r="CW82" i="1" s="1"/>
  <c r="V82" i="1" s="1"/>
  <c r="AJ82" i="1"/>
  <c r="CX82" i="1" s="1"/>
  <c r="W82" i="1" s="1"/>
  <c r="CS82" i="1"/>
  <c r="CT82" i="1"/>
  <c r="CU82" i="1"/>
  <c r="GL82" i="1"/>
  <c r="GO82" i="1"/>
  <c r="GP82" i="1"/>
  <c r="GV82" i="1"/>
  <c r="HC82" i="1"/>
  <c r="GX82" i="1" s="1"/>
  <c r="C83" i="1"/>
  <c r="D83" i="1"/>
  <c r="I83" i="1"/>
  <c r="K83" i="1"/>
  <c r="AB83" i="1"/>
  <c r="AC83" i="1"/>
  <c r="CQ83" i="1" s="1"/>
  <c r="AD83" i="1"/>
  <c r="AE83" i="1"/>
  <c r="AF83" i="1"/>
  <c r="AG83" i="1"/>
  <c r="CU83" i="1" s="1"/>
  <c r="T83" i="1" s="1"/>
  <c r="AH83" i="1"/>
  <c r="CV83" i="1" s="1"/>
  <c r="AI83" i="1"/>
  <c r="CW83" i="1" s="1"/>
  <c r="V83" i="1" s="1"/>
  <c r="AJ83" i="1"/>
  <c r="CR83" i="1"/>
  <c r="CS83" i="1"/>
  <c r="CT83" i="1"/>
  <c r="CX83" i="1"/>
  <c r="GL83" i="1"/>
  <c r="GO83" i="1"/>
  <c r="GP83" i="1"/>
  <c r="GV83" i="1"/>
  <c r="HC83" i="1"/>
  <c r="I84" i="1"/>
  <c r="R84" i="1"/>
  <c r="U84" i="1"/>
  <c r="AC84" i="1"/>
  <c r="AD84" i="1"/>
  <c r="AE84" i="1"/>
  <c r="CS84" i="1" s="1"/>
  <c r="AF84" i="1"/>
  <c r="S84" i="1" s="1"/>
  <c r="CY84" i="1" s="1"/>
  <c r="X84" i="1" s="1"/>
  <c r="AG84" i="1"/>
  <c r="AH84" i="1"/>
  <c r="AI84" i="1"/>
  <c r="CW84" i="1" s="1"/>
  <c r="V84" i="1" s="1"/>
  <c r="AJ84" i="1"/>
  <c r="CX84" i="1" s="1"/>
  <c r="W84" i="1" s="1"/>
  <c r="CR84" i="1"/>
  <c r="CT84" i="1"/>
  <c r="CU84" i="1"/>
  <c r="T84" i="1" s="1"/>
  <c r="CV84" i="1"/>
  <c r="CZ84" i="1"/>
  <c r="Y84" i="1" s="1"/>
  <c r="GL84" i="1"/>
  <c r="GO84" i="1"/>
  <c r="GP84" i="1"/>
  <c r="GV84" i="1"/>
  <c r="HC84" i="1" s="1"/>
  <c r="GX84" i="1" s="1"/>
  <c r="AC85" i="1"/>
  <c r="AE85" i="1"/>
  <c r="AF85" i="1"/>
  <c r="AG85" i="1"/>
  <c r="CU85" i="1" s="1"/>
  <c r="AH85" i="1"/>
  <c r="AI85" i="1"/>
  <c r="AJ85" i="1"/>
  <c r="CQ85" i="1"/>
  <c r="CV85" i="1"/>
  <c r="CW85" i="1"/>
  <c r="CX85" i="1"/>
  <c r="GL85" i="1"/>
  <c r="GO85" i="1"/>
  <c r="GP85" i="1"/>
  <c r="GV85" i="1"/>
  <c r="HC85" i="1"/>
  <c r="I86" i="1"/>
  <c r="V86" i="1" s="1"/>
  <c r="S86" i="1"/>
  <c r="AB86" i="1"/>
  <c r="AC86" i="1"/>
  <c r="CQ86" i="1" s="1"/>
  <c r="AD86" i="1"/>
  <c r="AE86" i="1"/>
  <c r="R86" i="1" s="1"/>
  <c r="AF86" i="1"/>
  <c r="AG86" i="1"/>
  <c r="CU86" i="1" s="1"/>
  <c r="T86" i="1" s="1"/>
  <c r="AH86" i="1"/>
  <c r="CV86" i="1" s="1"/>
  <c r="U86" i="1" s="1"/>
  <c r="AI86" i="1"/>
  <c r="AJ86" i="1"/>
  <c r="CX86" i="1" s="1"/>
  <c r="W86" i="1" s="1"/>
  <c r="CR86" i="1"/>
  <c r="CS86" i="1"/>
  <c r="CT86" i="1"/>
  <c r="CW86" i="1"/>
  <c r="GL86" i="1"/>
  <c r="GO86" i="1"/>
  <c r="GP86" i="1"/>
  <c r="GV86" i="1"/>
  <c r="HC86" i="1"/>
  <c r="AC87" i="1"/>
  <c r="AD87" i="1"/>
  <c r="AE87" i="1"/>
  <c r="CS87" i="1" s="1"/>
  <c r="AF87" i="1"/>
  <c r="CT87" i="1" s="1"/>
  <c r="AG87" i="1"/>
  <c r="AH87" i="1"/>
  <c r="AI87" i="1"/>
  <c r="CW87" i="1" s="1"/>
  <c r="AJ87" i="1"/>
  <c r="CX87" i="1" s="1"/>
  <c r="CR87" i="1"/>
  <c r="CU87" i="1"/>
  <c r="CV87" i="1"/>
  <c r="GL87" i="1"/>
  <c r="GO87" i="1"/>
  <c r="GP87" i="1"/>
  <c r="GV87" i="1"/>
  <c r="HC87" i="1" s="1"/>
  <c r="C88" i="1"/>
  <c r="D88" i="1"/>
  <c r="I88" i="1"/>
  <c r="K88" i="1"/>
  <c r="T88" i="1"/>
  <c r="W88" i="1"/>
  <c r="AC88" i="1"/>
  <c r="AE88" i="1"/>
  <c r="AF88" i="1"/>
  <c r="S88" i="1" s="1"/>
  <c r="AG88" i="1"/>
  <c r="AH88" i="1"/>
  <c r="CV88" i="1" s="1"/>
  <c r="U88" i="1" s="1"/>
  <c r="AI88" i="1"/>
  <c r="CW88" i="1" s="1"/>
  <c r="V88" i="1" s="1"/>
  <c r="AJ88" i="1"/>
  <c r="CX88" i="1" s="1"/>
  <c r="CS88" i="1"/>
  <c r="CT88" i="1"/>
  <c r="CU88" i="1"/>
  <c r="GL88" i="1"/>
  <c r="GO88" i="1"/>
  <c r="GP88" i="1"/>
  <c r="GV88" i="1"/>
  <c r="HC88" i="1"/>
  <c r="GX88" i="1" s="1"/>
  <c r="C89" i="1"/>
  <c r="D89" i="1"/>
  <c r="I89" i="1"/>
  <c r="GX89" i="1" s="1"/>
  <c r="K89" i="1"/>
  <c r="AB89" i="1"/>
  <c r="AC89" i="1"/>
  <c r="CQ89" i="1" s="1"/>
  <c r="AD89" i="1"/>
  <c r="AE89" i="1"/>
  <c r="R89" i="1" s="1"/>
  <c r="AF89" i="1"/>
  <c r="CT89" i="1" s="1"/>
  <c r="AG89" i="1"/>
  <c r="AH89" i="1"/>
  <c r="CV89" i="1" s="1"/>
  <c r="AI89" i="1"/>
  <c r="CW89" i="1" s="1"/>
  <c r="V89" i="1" s="1"/>
  <c r="AJ89" i="1"/>
  <c r="CX89" i="1" s="1"/>
  <c r="W89" i="1" s="1"/>
  <c r="CR89" i="1"/>
  <c r="CS89" i="1"/>
  <c r="CU89" i="1"/>
  <c r="T89" i="1" s="1"/>
  <c r="GL89" i="1"/>
  <c r="GO89" i="1"/>
  <c r="GP89" i="1"/>
  <c r="GV89" i="1"/>
  <c r="HC89" i="1"/>
  <c r="C90" i="1"/>
  <c r="D90" i="1"/>
  <c r="I90" i="1"/>
  <c r="K90" i="1"/>
  <c r="R90" i="1"/>
  <c r="U90" i="1"/>
  <c r="AC90" i="1"/>
  <c r="AD90" i="1"/>
  <c r="AE90" i="1"/>
  <c r="AF90" i="1"/>
  <c r="S90" i="1" s="1"/>
  <c r="AG90" i="1"/>
  <c r="CU90" i="1" s="1"/>
  <c r="T90" i="1" s="1"/>
  <c r="AH90" i="1"/>
  <c r="AI90" i="1"/>
  <c r="CW90" i="1" s="1"/>
  <c r="V90" i="1" s="1"/>
  <c r="AJ90" i="1"/>
  <c r="CR90" i="1"/>
  <c r="CS90" i="1"/>
  <c r="CV90" i="1"/>
  <c r="CX90" i="1"/>
  <c r="W90" i="1" s="1"/>
  <c r="GL90" i="1"/>
  <c r="GO90" i="1"/>
  <c r="GP90" i="1"/>
  <c r="GV90" i="1"/>
  <c r="HC90" i="1" s="1"/>
  <c r="GX90" i="1" s="1"/>
  <c r="C91" i="1"/>
  <c r="D91" i="1"/>
  <c r="K91" i="1"/>
  <c r="AC91" i="1"/>
  <c r="AE91" i="1"/>
  <c r="AF91" i="1"/>
  <c r="AG91" i="1"/>
  <c r="CU91" i="1" s="1"/>
  <c r="AH91" i="1"/>
  <c r="AI91" i="1"/>
  <c r="AJ91" i="1"/>
  <c r="CQ91" i="1"/>
  <c r="CS91" i="1"/>
  <c r="CV91" i="1"/>
  <c r="CW91" i="1"/>
  <c r="CX91" i="1"/>
  <c r="GL91" i="1"/>
  <c r="GO91" i="1"/>
  <c r="GP91" i="1"/>
  <c r="GV91" i="1"/>
  <c r="HC91" i="1"/>
  <c r="C92" i="1"/>
  <c r="D92" i="1"/>
  <c r="I92" i="1"/>
  <c r="P92" i="1" s="1"/>
  <c r="K92" i="1"/>
  <c r="S92" i="1"/>
  <c r="AC92" i="1"/>
  <c r="AE92" i="1"/>
  <c r="CR92" i="1" s="1"/>
  <c r="AF92" i="1"/>
  <c r="AG92" i="1"/>
  <c r="CU92" i="1" s="1"/>
  <c r="T92" i="1" s="1"/>
  <c r="AH92" i="1"/>
  <c r="AI92" i="1"/>
  <c r="AJ92" i="1"/>
  <c r="CX92" i="1" s="1"/>
  <c r="W92" i="1" s="1"/>
  <c r="CQ92" i="1"/>
  <c r="CT92" i="1"/>
  <c r="CV92" i="1"/>
  <c r="CW92" i="1"/>
  <c r="GL92" i="1"/>
  <c r="GO92" i="1"/>
  <c r="GP92" i="1"/>
  <c r="GV92" i="1"/>
  <c r="HC92" i="1"/>
  <c r="GX92" i="1" s="1"/>
  <c r="C93" i="1"/>
  <c r="D93" i="1"/>
  <c r="I93" i="1"/>
  <c r="K93" i="1"/>
  <c r="P93" i="1"/>
  <c r="R93" i="1"/>
  <c r="U93" i="1"/>
  <c r="AC93" i="1"/>
  <c r="AD93" i="1"/>
  <c r="AE93" i="1"/>
  <c r="CS93" i="1" s="1"/>
  <c r="AF93" i="1"/>
  <c r="S93" i="1" s="1"/>
  <c r="AG93" i="1"/>
  <c r="AH93" i="1"/>
  <c r="AI93" i="1"/>
  <c r="AJ93" i="1"/>
  <c r="CX93" i="1" s="1"/>
  <c r="W93" i="1" s="1"/>
  <c r="CQ93" i="1"/>
  <c r="CR93" i="1"/>
  <c r="CT93" i="1"/>
  <c r="CU93" i="1"/>
  <c r="T93" i="1" s="1"/>
  <c r="CV93" i="1"/>
  <c r="CW93" i="1"/>
  <c r="V93" i="1" s="1"/>
  <c r="CZ93" i="1"/>
  <c r="Y93" i="1" s="1"/>
  <c r="GL93" i="1"/>
  <c r="GO93" i="1"/>
  <c r="GP93" i="1"/>
  <c r="GV93" i="1"/>
  <c r="HC93" i="1" s="1"/>
  <c r="GX93" i="1" s="1"/>
  <c r="C94" i="1"/>
  <c r="D94" i="1"/>
  <c r="K94" i="1"/>
  <c r="AC94" i="1"/>
  <c r="AE94" i="1"/>
  <c r="AF94" i="1"/>
  <c r="AG94" i="1"/>
  <c r="AH94" i="1"/>
  <c r="AI94" i="1"/>
  <c r="CW94" i="1" s="1"/>
  <c r="AJ94" i="1"/>
  <c r="CX94" i="1" s="1"/>
  <c r="CQ94" i="1"/>
  <c r="CS94" i="1"/>
  <c r="CU94" i="1"/>
  <c r="CV94" i="1"/>
  <c r="GL94" i="1"/>
  <c r="GO94" i="1"/>
  <c r="GP94" i="1"/>
  <c r="GV94" i="1"/>
  <c r="HC94" i="1" s="1"/>
  <c r="C95" i="1"/>
  <c r="D95" i="1"/>
  <c r="I95" i="1"/>
  <c r="Q95" i="1" s="1"/>
  <c r="K95" i="1"/>
  <c r="P95" i="1"/>
  <c r="CP95" i="1" s="1"/>
  <c r="O95" i="1" s="1"/>
  <c r="GM95" i="1" s="1"/>
  <c r="GN95" i="1" s="1"/>
  <c r="S95" i="1"/>
  <c r="CZ95" i="1" s="1"/>
  <c r="V95" i="1"/>
  <c r="Y95" i="1"/>
  <c r="AC95" i="1"/>
  <c r="CQ95" i="1" s="1"/>
  <c r="AD95" i="1"/>
  <c r="AB95" i="1" s="1"/>
  <c r="AE95" i="1"/>
  <c r="R95" i="1" s="1"/>
  <c r="AF95" i="1"/>
  <c r="AG95" i="1"/>
  <c r="CU95" i="1" s="1"/>
  <c r="T95" i="1" s="1"/>
  <c r="AH95" i="1"/>
  <c r="AI95" i="1"/>
  <c r="AJ95" i="1"/>
  <c r="CX95" i="1" s="1"/>
  <c r="W95" i="1" s="1"/>
  <c r="CR95" i="1"/>
  <c r="CS95" i="1"/>
  <c r="CT95" i="1"/>
  <c r="CV95" i="1"/>
  <c r="U95" i="1" s="1"/>
  <c r="CW95" i="1"/>
  <c r="CY95" i="1"/>
  <c r="X95" i="1" s="1"/>
  <c r="GL95" i="1"/>
  <c r="GO95" i="1"/>
  <c r="GP95" i="1"/>
  <c r="GV95" i="1"/>
  <c r="GX95" i="1"/>
  <c r="HC95" i="1"/>
  <c r="I96" i="1"/>
  <c r="K96" i="1"/>
  <c r="Q96" i="1"/>
  <c r="R96" i="1"/>
  <c r="CZ96" i="1" s="1"/>
  <c r="Y96" i="1" s="1"/>
  <c r="U96" i="1"/>
  <c r="AC96" i="1"/>
  <c r="P96" i="1" s="1"/>
  <c r="CP96" i="1" s="1"/>
  <c r="O96" i="1" s="1"/>
  <c r="AE96" i="1"/>
  <c r="AF96" i="1"/>
  <c r="S96" i="1" s="1"/>
  <c r="CY96" i="1" s="1"/>
  <c r="X96" i="1" s="1"/>
  <c r="AG96" i="1"/>
  <c r="CU96" i="1" s="1"/>
  <c r="T96" i="1" s="1"/>
  <c r="AH96" i="1"/>
  <c r="AI96" i="1"/>
  <c r="AJ96" i="1"/>
  <c r="CX96" i="1" s="1"/>
  <c r="W96" i="1" s="1"/>
  <c r="CS96" i="1"/>
  <c r="CV96" i="1"/>
  <c r="CW96" i="1"/>
  <c r="V96" i="1" s="1"/>
  <c r="GL96" i="1"/>
  <c r="GO96" i="1"/>
  <c r="GP96" i="1"/>
  <c r="GV96" i="1"/>
  <c r="HC96" i="1" s="1"/>
  <c r="GX96" i="1" s="1"/>
  <c r="I97" i="1"/>
  <c r="Q97" i="1" s="1"/>
  <c r="K97" i="1"/>
  <c r="R97" i="1"/>
  <c r="AC97" i="1"/>
  <c r="AB97" i="1" s="1"/>
  <c r="AD97" i="1"/>
  <c r="AE97" i="1"/>
  <c r="CS97" i="1" s="1"/>
  <c r="AF97" i="1"/>
  <c r="S97" i="1" s="1"/>
  <c r="AG97" i="1"/>
  <c r="CU97" i="1" s="1"/>
  <c r="T97" i="1" s="1"/>
  <c r="AH97" i="1"/>
  <c r="AI97" i="1"/>
  <c r="CW97" i="1" s="1"/>
  <c r="V97" i="1" s="1"/>
  <c r="AJ97" i="1"/>
  <c r="CX97" i="1" s="1"/>
  <c r="W97" i="1" s="1"/>
  <c r="CR97" i="1"/>
  <c r="CT97" i="1"/>
  <c r="CV97" i="1"/>
  <c r="GL97" i="1"/>
  <c r="GO97" i="1"/>
  <c r="GP97" i="1"/>
  <c r="GV97" i="1"/>
  <c r="HC97" i="1" s="1"/>
  <c r="GX97" i="1"/>
  <c r="I98" i="1"/>
  <c r="V98" i="1" s="1"/>
  <c r="K98" i="1"/>
  <c r="AC98" i="1"/>
  <c r="AE98" i="1"/>
  <c r="R98" i="1" s="1"/>
  <c r="AF98" i="1"/>
  <c r="AG98" i="1"/>
  <c r="CU98" i="1" s="1"/>
  <c r="T98" i="1" s="1"/>
  <c r="AH98" i="1"/>
  <c r="AI98" i="1"/>
  <c r="AJ98" i="1"/>
  <c r="CQ98" i="1"/>
  <c r="CT98" i="1"/>
  <c r="CV98" i="1"/>
  <c r="U98" i="1" s="1"/>
  <c r="CW98" i="1"/>
  <c r="CX98" i="1"/>
  <c r="W98" i="1" s="1"/>
  <c r="GL98" i="1"/>
  <c r="GO98" i="1"/>
  <c r="GP98" i="1"/>
  <c r="GV98" i="1"/>
  <c r="HC98" i="1"/>
  <c r="I99" i="1"/>
  <c r="K99" i="1"/>
  <c r="Q99" i="1"/>
  <c r="R99" i="1"/>
  <c r="W99" i="1"/>
  <c r="AC99" i="1"/>
  <c r="P99" i="1" s="1"/>
  <c r="CP99" i="1" s="1"/>
  <c r="O99" i="1" s="1"/>
  <c r="AE99" i="1"/>
  <c r="AF99" i="1"/>
  <c r="S99" i="1" s="1"/>
  <c r="AG99" i="1"/>
  <c r="CU99" i="1" s="1"/>
  <c r="T99" i="1" s="1"/>
  <c r="AH99" i="1"/>
  <c r="AI99" i="1"/>
  <c r="CW99" i="1" s="1"/>
  <c r="V99" i="1" s="1"/>
  <c r="AJ99" i="1"/>
  <c r="CQ99" i="1"/>
  <c r="CS99" i="1"/>
  <c r="CV99" i="1"/>
  <c r="U99" i="1" s="1"/>
  <c r="CX99" i="1"/>
  <c r="CY99" i="1"/>
  <c r="X99" i="1" s="1"/>
  <c r="CZ99" i="1"/>
  <c r="Y99" i="1" s="1"/>
  <c r="GL99" i="1"/>
  <c r="GO99" i="1"/>
  <c r="GP99" i="1"/>
  <c r="GV99" i="1"/>
  <c r="HC99" i="1" s="1"/>
  <c r="GX99" i="1" s="1"/>
  <c r="I100" i="1"/>
  <c r="Q100" i="1" s="1"/>
  <c r="K100" i="1"/>
  <c r="R100" i="1"/>
  <c r="AC100" i="1"/>
  <c r="AB100" i="1" s="1"/>
  <c r="AD100" i="1"/>
  <c r="AE100" i="1"/>
  <c r="AF100" i="1"/>
  <c r="S100" i="1" s="1"/>
  <c r="AG100" i="1"/>
  <c r="AH100" i="1"/>
  <c r="AI100" i="1"/>
  <c r="CW100" i="1" s="1"/>
  <c r="V100" i="1" s="1"/>
  <c r="AJ100" i="1"/>
  <c r="CR100" i="1"/>
  <c r="CS100" i="1"/>
  <c r="CT100" i="1"/>
  <c r="CU100" i="1"/>
  <c r="CV100" i="1"/>
  <c r="CX100" i="1"/>
  <c r="GL100" i="1"/>
  <c r="GO100" i="1"/>
  <c r="GP100" i="1"/>
  <c r="GV100" i="1"/>
  <c r="HC100" i="1" s="1"/>
  <c r="GX100" i="1" s="1"/>
  <c r="I101" i="1"/>
  <c r="P101" i="1" s="1"/>
  <c r="K101" i="1"/>
  <c r="Q101" i="1"/>
  <c r="W101" i="1"/>
  <c r="AC101" i="1"/>
  <c r="AE101" i="1"/>
  <c r="R101" i="1" s="1"/>
  <c r="AF101" i="1"/>
  <c r="AG101" i="1"/>
  <c r="AH101" i="1"/>
  <c r="CV101" i="1" s="1"/>
  <c r="U101" i="1" s="1"/>
  <c r="AI101" i="1"/>
  <c r="CW101" i="1" s="1"/>
  <c r="AJ101" i="1"/>
  <c r="CQ101" i="1"/>
  <c r="CS101" i="1"/>
  <c r="CT101" i="1"/>
  <c r="CU101" i="1"/>
  <c r="T101" i="1" s="1"/>
  <c r="CX101" i="1"/>
  <c r="GL101" i="1"/>
  <c r="GO101" i="1"/>
  <c r="GP101" i="1"/>
  <c r="GV101" i="1"/>
  <c r="HC101" i="1"/>
  <c r="GX101" i="1" s="1"/>
  <c r="C102" i="1"/>
  <c r="D102" i="1"/>
  <c r="I102" i="1"/>
  <c r="R102" i="1" s="1"/>
  <c r="K102" i="1"/>
  <c r="P102" i="1"/>
  <c r="V102" i="1"/>
  <c r="AC102" i="1"/>
  <c r="AD102" i="1"/>
  <c r="AE102" i="1"/>
  <c r="AF102" i="1"/>
  <c r="S102" i="1" s="1"/>
  <c r="AG102" i="1"/>
  <c r="AH102" i="1"/>
  <c r="AI102" i="1"/>
  <c r="AJ102" i="1"/>
  <c r="CQ102" i="1"/>
  <c r="CR102" i="1"/>
  <c r="CS102" i="1"/>
  <c r="CU102" i="1"/>
  <c r="CV102" i="1"/>
  <c r="CW102" i="1"/>
  <c r="CX102" i="1"/>
  <c r="W102" i="1" s="1"/>
  <c r="GL102" i="1"/>
  <c r="GO102" i="1"/>
  <c r="GP102" i="1"/>
  <c r="GV102" i="1"/>
  <c r="HC102" i="1" s="1"/>
  <c r="GX102" i="1" s="1"/>
  <c r="C103" i="1"/>
  <c r="D103" i="1"/>
  <c r="I103" i="1"/>
  <c r="K103" i="1"/>
  <c r="R103" i="1"/>
  <c r="CZ103" i="1" s="1"/>
  <c r="Y103" i="1" s="1"/>
  <c r="W103" i="1"/>
  <c r="AC103" i="1"/>
  <c r="P103" i="1" s="1"/>
  <c r="AE103" i="1"/>
  <c r="AF103" i="1"/>
  <c r="S103" i="1" s="1"/>
  <c r="AG103" i="1"/>
  <c r="CU103" i="1" s="1"/>
  <c r="T103" i="1" s="1"/>
  <c r="AH103" i="1"/>
  <c r="CV103" i="1" s="1"/>
  <c r="U103" i="1" s="1"/>
  <c r="AI103" i="1"/>
  <c r="AJ103" i="1"/>
  <c r="CS103" i="1"/>
  <c r="CT103" i="1"/>
  <c r="CW103" i="1"/>
  <c r="V103" i="1" s="1"/>
  <c r="CX103" i="1"/>
  <c r="GL103" i="1"/>
  <c r="GO103" i="1"/>
  <c r="GP103" i="1"/>
  <c r="GV103" i="1"/>
  <c r="HC103" i="1"/>
  <c r="GX103" i="1" s="1"/>
  <c r="C104" i="1"/>
  <c r="D104" i="1"/>
  <c r="I104" i="1"/>
  <c r="S104" i="1" s="1"/>
  <c r="K104" i="1"/>
  <c r="P104" i="1"/>
  <c r="Q104" i="1"/>
  <c r="T104" i="1"/>
  <c r="AB104" i="1"/>
  <c r="AC104" i="1"/>
  <c r="AD104" i="1"/>
  <c r="AE104" i="1"/>
  <c r="R104" i="1" s="1"/>
  <c r="AF104" i="1"/>
  <c r="AG104" i="1"/>
  <c r="AH104" i="1"/>
  <c r="CV104" i="1" s="1"/>
  <c r="U104" i="1" s="1"/>
  <c r="AI104" i="1"/>
  <c r="AJ104" i="1"/>
  <c r="CX104" i="1" s="1"/>
  <c r="W104" i="1" s="1"/>
  <c r="CQ104" i="1"/>
  <c r="CR104" i="1"/>
  <c r="CS104" i="1"/>
  <c r="CT104" i="1"/>
  <c r="CU104" i="1"/>
  <c r="CW104" i="1"/>
  <c r="GL104" i="1"/>
  <c r="GO104" i="1"/>
  <c r="GP104" i="1"/>
  <c r="GV104" i="1"/>
  <c r="GX104" i="1"/>
  <c r="HC104" i="1"/>
  <c r="C105" i="1"/>
  <c r="D105" i="1"/>
  <c r="I105" i="1"/>
  <c r="K105" i="1"/>
  <c r="R105" i="1"/>
  <c r="AC105" i="1"/>
  <c r="AB105" i="1" s="1"/>
  <c r="AD105" i="1"/>
  <c r="AE105" i="1"/>
  <c r="CS105" i="1" s="1"/>
  <c r="AF105" i="1"/>
  <c r="S105" i="1" s="1"/>
  <c r="AG105" i="1"/>
  <c r="CU105" i="1" s="1"/>
  <c r="T105" i="1" s="1"/>
  <c r="AH105" i="1"/>
  <c r="AI105" i="1"/>
  <c r="CW105" i="1" s="1"/>
  <c r="V105" i="1" s="1"/>
  <c r="AJ105" i="1"/>
  <c r="CX105" i="1" s="1"/>
  <c r="W105" i="1" s="1"/>
  <c r="CR105" i="1"/>
  <c r="CT105" i="1"/>
  <c r="CV105" i="1"/>
  <c r="GL105" i="1"/>
  <c r="GO105" i="1"/>
  <c r="GP105" i="1"/>
  <c r="GV105" i="1"/>
  <c r="HC105" i="1" s="1"/>
  <c r="GX105" i="1"/>
  <c r="I106" i="1"/>
  <c r="U106" i="1" s="1"/>
  <c r="AC106" i="1"/>
  <c r="AE106" i="1"/>
  <c r="AF106" i="1"/>
  <c r="AG106" i="1"/>
  <c r="AH106" i="1"/>
  <c r="AI106" i="1"/>
  <c r="CW106" i="1" s="1"/>
  <c r="V106" i="1" s="1"/>
  <c r="AJ106" i="1"/>
  <c r="CQ106" i="1"/>
  <c r="CS106" i="1"/>
  <c r="CU106" i="1"/>
  <c r="CV106" i="1"/>
  <c r="CX106" i="1"/>
  <c r="GL106" i="1"/>
  <c r="GO106" i="1"/>
  <c r="GP106" i="1"/>
  <c r="GV106" i="1"/>
  <c r="HC106" i="1"/>
  <c r="I107" i="1"/>
  <c r="P107" i="1" s="1"/>
  <c r="S107" i="1"/>
  <c r="CY107" i="1" s="1"/>
  <c r="X107" i="1" s="1"/>
  <c r="AC107" i="1"/>
  <c r="CQ107" i="1" s="1"/>
  <c r="AE107" i="1"/>
  <c r="R107" i="1" s="1"/>
  <c r="AF107" i="1"/>
  <c r="AG107" i="1"/>
  <c r="AH107" i="1"/>
  <c r="CV107" i="1" s="1"/>
  <c r="U107" i="1" s="1"/>
  <c r="AI107" i="1"/>
  <c r="CW107" i="1" s="1"/>
  <c r="V107" i="1" s="1"/>
  <c r="AJ107" i="1"/>
  <c r="CT107" i="1"/>
  <c r="CU107" i="1"/>
  <c r="T107" i="1" s="1"/>
  <c r="CX107" i="1"/>
  <c r="W107" i="1" s="1"/>
  <c r="GL107" i="1"/>
  <c r="GO107" i="1"/>
  <c r="GP107" i="1"/>
  <c r="GV107" i="1"/>
  <c r="HC107" i="1"/>
  <c r="GX107" i="1" s="1"/>
  <c r="C108" i="1"/>
  <c r="D108" i="1"/>
  <c r="I108" i="1"/>
  <c r="P108" i="1" s="1"/>
  <c r="K108" i="1"/>
  <c r="R108" i="1"/>
  <c r="AC108" i="1"/>
  <c r="AD108" i="1"/>
  <c r="AB108" i="1" s="1"/>
  <c r="AE108" i="1"/>
  <c r="AF108" i="1"/>
  <c r="S108" i="1" s="1"/>
  <c r="AG108" i="1"/>
  <c r="CU108" i="1" s="1"/>
  <c r="T108" i="1" s="1"/>
  <c r="AH108" i="1"/>
  <c r="AI108" i="1"/>
  <c r="AJ108" i="1"/>
  <c r="CX108" i="1" s="1"/>
  <c r="W108" i="1" s="1"/>
  <c r="CQ108" i="1"/>
  <c r="CR108" i="1"/>
  <c r="CS108" i="1"/>
  <c r="CT108" i="1"/>
  <c r="CV108" i="1"/>
  <c r="CW108" i="1"/>
  <c r="V108" i="1" s="1"/>
  <c r="GL108" i="1"/>
  <c r="GO108" i="1"/>
  <c r="GP108" i="1"/>
  <c r="GV108" i="1"/>
  <c r="HC108" i="1" s="1"/>
  <c r="C109" i="1"/>
  <c r="D109" i="1"/>
  <c r="I109" i="1"/>
  <c r="K109" i="1"/>
  <c r="R109" i="1"/>
  <c r="T109" i="1"/>
  <c r="AC109" i="1"/>
  <c r="P109" i="1" s="1"/>
  <c r="AE109" i="1"/>
  <c r="Q109" i="1" s="1"/>
  <c r="AF109" i="1"/>
  <c r="S109" i="1" s="1"/>
  <c r="AG109" i="1"/>
  <c r="CU109" i="1" s="1"/>
  <c r="AH109" i="1"/>
  <c r="AI109" i="1"/>
  <c r="CW109" i="1" s="1"/>
  <c r="V109" i="1" s="1"/>
  <c r="AJ109" i="1"/>
  <c r="CQ109" i="1"/>
  <c r="CT109" i="1"/>
  <c r="CV109" i="1"/>
  <c r="U109" i="1" s="1"/>
  <c r="CX109" i="1"/>
  <c r="W109" i="1" s="1"/>
  <c r="GL109" i="1"/>
  <c r="GO109" i="1"/>
  <c r="GP109" i="1"/>
  <c r="GV109" i="1"/>
  <c r="HC109" i="1"/>
  <c r="GX109" i="1" s="1"/>
  <c r="AC110" i="1"/>
  <c r="CQ110" i="1" s="1"/>
  <c r="AE110" i="1"/>
  <c r="CR110" i="1" s="1"/>
  <c r="AF110" i="1"/>
  <c r="AG110" i="1"/>
  <c r="CU110" i="1" s="1"/>
  <c r="AH110" i="1"/>
  <c r="AI110" i="1"/>
  <c r="CW110" i="1" s="1"/>
  <c r="AJ110" i="1"/>
  <c r="CT110" i="1"/>
  <c r="CV110" i="1"/>
  <c r="CX110" i="1"/>
  <c r="GL110" i="1"/>
  <c r="GO110" i="1"/>
  <c r="GP110" i="1"/>
  <c r="GV110" i="1"/>
  <c r="HC110" i="1" s="1"/>
  <c r="I111" i="1"/>
  <c r="P111" i="1"/>
  <c r="R111" i="1"/>
  <c r="U111" i="1"/>
  <c r="V111" i="1"/>
  <c r="AC111" i="1"/>
  <c r="AD111" i="1"/>
  <c r="AE111" i="1"/>
  <c r="Q111" i="1" s="1"/>
  <c r="AF111" i="1"/>
  <c r="S111" i="1" s="1"/>
  <c r="AG111" i="1"/>
  <c r="AH111" i="1"/>
  <c r="AI111" i="1"/>
  <c r="AJ111" i="1"/>
  <c r="CX111" i="1" s="1"/>
  <c r="W111" i="1" s="1"/>
  <c r="CQ111" i="1"/>
  <c r="CR111" i="1"/>
  <c r="CS111" i="1"/>
  <c r="CU111" i="1"/>
  <c r="T111" i="1" s="1"/>
  <c r="CV111" i="1"/>
  <c r="CW111" i="1"/>
  <c r="GL111" i="1"/>
  <c r="GO111" i="1"/>
  <c r="GP111" i="1"/>
  <c r="GV111" i="1"/>
  <c r="GX111" i="1"/>
  <c r="HC111" i="1"/>
  <c r="C112" i="1"/>
  <c r="D112" i="1"/>
  <c r="I112" i="1"/>
  <c r="Q112" i="1" s="1"/>
  <c r="K112" i="1"/>
  <c r="S112" i="1"/>
  <c r="AC112" i="1"/>
  <c r="CQ112" i="1" s="1"/>
  <c r="AD112" i="1"/>
  <c r="AE112" i="1"/>
  <c r="CS112" i="1" s="1"/>
  <c r="AF112" i="1"/>
  <c r="AG112" i="1"/>
  <c r="CU112" i="1" s="1"/>
  <c r="T112" i="1" s="1"/>
  <c r="AH112" i="1"/>
  <c r="AI112" i="1"/>
  <c r="CW112" i="1" s="1"/>
  <c r="V112" i="1" s="1"/>
  <c r="AJ112" i="1"/>
  <c r="CR112" i="1"/>
  <c r="CT112" i="1"/>
  <c r="CV112" i="1"/>
  <c r="CX112" i="1"/>
  <c r="W112" i="1" s="1"/>
  <c r="GL112" i="1"/>
  <c r="GO112" i="1"/>
  <c r="GP112" i="1"/>
  <c r="GV112" i="1"/>
  <c r="HC112" i="1" s="1"/>
  <c r="GX112" i="1" s="1"/>
  <c r="C113" i="1"/>
  <c r="D113" i="1"/>
  <c r="I113" i="1"/>
  <c r="K113" i="1"/>
  <c r="R113" i="1"/>
  <c r="T113" i="1"/>
  <c r="AC113" i="1"/>
  <c r="P113" i="1" s="1"/>
  <c r="CP113" i="1" s="1"/>
  <c r="O113" i="1" s="1"/>
  <c r="AE113" i="1"/>
  <c r="Q113" i="1" s="1"/>
  <c r="AF113" i="1"/>
  <c r="S113" i="1" s="1"/>
  <c r="AG113" i="1"/>
  <c r="AH113" i="1"/>
  <c r="CV113" i="1" s="1"/>
  <c r="U113" i="1" s="1"/>
  <c r="AI113" i="1"/>
  <c r="AJ113" i="1"/>
  <c r="CX113" i="1" s="1"/>
  <c r="W113" i="1" s="1"/>
  <c r="CQ113" i="1"/>
  <c r="CS113" i="1"/>
  <c r="CU113" i="1"/>
  <c r="CW113" i="1"/>
  <c r="V113" i="1" s="1"/>
  <c r="GL113" i="1"/>
  <c r="GO113" i="1"/>
  <c r="GP113" i="1"/>
  <c r="GV113" i="1"/>
  <c r="HC113" i="1"/>
  <c r="GX113" i="1" s="1"/>
  <c r="I114" i="1"/>
  <c r="Q114" i="1" s="1"/>
  <c r="P114" i="1"/>
  <c r="T114" i="1"/>
  <c r="AC114" i="1"/>
  <c r="AD114" i="1"/>
  <c r="AB114" i="1" s="1"/>
  <c r="AE114" i="1"/>
  <c r="R114" i="1" s="1"/>
  <c r="AF114" i="1"/>
  <c r="CT114" i="1" s="1"/>
  <c r="AG114" i="1"/>
  <c r="AH114" i="1"/>
  <c r="CV114" i="1" s="1"/>
  <c r="U114" i="1" s="1"/>
  <c r="AI114" i="1"/>
  <c r="AJ114" i="1"/>
  <c r="CX114" i="1" s="1"/>
  <c r="W114" i="1" s="1"/>
  <c r="CQ114" i="1"/>
  <c r="CR114" i="1"/>
  <c r="CS114" i="1"/>
  <c r="CU114" i="1"/>
  <c r="CW114" i="1"/>
  <c r="GL114" i="1"/>
  <c r="GO114" i="1"/>
  <c r="GP114" i="1"/>
  <c r="GV114" i="1"/>
  <c r="GX114" i="1"/>
  <c r="HC114" i="1"/>
  <c r="I115" i="1"/>
  <c r="Q115" i="1" s="1"/>
  <c r="P115" i="1"/>
  <c r="R115" i="1"/>
  <c r="V115" i="1"/>
  <c r="AC115" i="1"/>
  <c r="AB115" i="1" s="1"/>
  <c r="AD115" i="1"/>
  <c r="AE115" i="1"/>
  <c r="AF115" i="1"/>
  <c r="CT115" i="1" s="1"/>
  <c r="AG115" i="1"/>
  <c r="AH115" i="1"/>
  <c r="CV115" i="1" s="1"/>
  <c r="U115" i="1" s="1"/>
  <c r="AI115" i="1"/>
  <c r="AJ115" i="1"/>
  <c r="CX115" i="1" s="1"/>
  <c r="W115" i="1" s="1"/>
  <c r="CQ115" i="1"/>
  <c r="CR115" i="1"/>
  <c r="CS115" i="1"/>
  <c r="CU115" i="1"/>
  <c r="T115" i="1" s="1"/>
  <c r="CW115" i="1"/>
  <c r="GL115" i="1"/>
  <c r="GO115" i="1"/>
  <c r="GP115" i="1"/>
  <c r="GV115" i="1"/>
  <c r="HC115" i="1" s="1"/>
  <c r="GX115" i="1" s="1"/>
  <c r="C116" i="1"/>
  <c r="D116" i="1"/>
  <c r="I116" i="1"/>
  <c r="K116" i="1"/>
  <c r="W116" i="1"/>
  <c r="AC116" i="1"/>
  <c r="AE116" i="1"/>
  <c r="CS116" i="1" s="1"/>
  <c r="AF116" i="1"/>
  <c r="S116" i="1" s="1"/>
  <c r="AG116" i="1"/>
  <c r="CU116" i="1" s="1"/>
  <c r="T116" i="1" s="1"/>
  <c r="AH116" i="1"/>
  <c r="AI116" i="1"/>
  <c r="CW116" i="1" s="1"/>
  <c r="V116" i="1" s="1"/>
  <c r="AJ116" i="1"/>
  <c r="CT116" i="1"/>
  <c r="CV116" i="1"/>
  <c r="U116" i="1" s="1"/>
  <c r="CX116" i="1"/>
  <c r="GL116" i="1"/>
  <c r="GO116" i="1"/>
  <c r="GP116" i="1"/>
  <c r="GV116" i="1"/>
  <c r="HC116" i="1"/>
  <c r="GX116" i="1" s="1"/>
  <c r="C117" i="1"/>
  <c r="D117" i="1"/>
  <c r="I117" i="1"/>
  <c r="Q117" i="1" s="1"/>
  <c r="K117" i="1"/>
  <c r="P117" i="1"/>
  <c r="S117" i="1"/>
  <c r="CZ117" i="1" s="1"/>
  <c r="Y117" i="1" s="1"/>
  <c r="T117" i="1"/>
  <c r="V117" i="1"/>
  <c r="AB117" i="1"/>
  <c r="AC117" i="1"/>
  <c r="AD117" i="1"/>
  <c r="AE117" i="1"/>
  <c r="R117" i="1" s="1"/>
  <c r="CY117" i="1" s="1"/>
  <c r="X117" i="1" s="1"/>
  <c r="AF117" i="1"/>
  <c r="CT117" i="1" s="1"/>
  <c r="AG117" i="1"/>
  <c r="AH117" i="1"/>
  <c r="CV117" i="1" s="1"/>
  <c r="U117" i="1" s="1"/>
  <c r="AI117" i="1"/>
  <c r="AJ117" i="1"/>
  <c r="CX117" i="1" s="1"/>
  <c r="W117" i="1" s="1"/>
  <c r="CQ117" i="1"/>
  <c r="CR117" i="1"/>
  <c r="CS117" i="1"/>
  <c r="CU117" i="1"/>
  <c r="CW117" i="1"/>
  <c r="GL117" i="1"/>
  <c r="GO117" i="1"/>
  <c r="GP117" i="1"/>
  <c r="GV117" i="1"/>
  <c r="GX117" i="1"/>
  <c r="HC117" i="1"/>
  <c r="I118" i="1"/>
  <c r="Q118" i="1" s="1"/>
  <c r="P118" i="1"/>
  <c r="R118" i="1"/>
  <c r="V118" i="1"/>
  <c r="AC118" i="1"/>
  <c r="AB118" i="1" s="1"/>
  <c r="AD118" i="1"/>
  <c r="AE118" i="1"/>
  <c r="AF118" i="1"/>
  <c r="CT118" i="1" s="1"/>
  <c r="AG118" i="1"/>
  <c r="AH118" i="1"/>
  <c r="CV118" i="1" s="1"/>
  <c r="U118" i="1" s="1"/>
  <c r="AI118" i="1"/>
  <c r="AJ118" i="1"/>
  <c r="CX118" i="1" s="1"/>
  <c r="W118" i="1" s="1"/>
  <c r="CQ118" i="1"/>
  <c r="CR118" i="1"/>
  <c r="CS118" i="1"/>
  <c r="CU118" i="1"/>
  <c r="T118" i="1" s="1"/>
  <c r="CW118" i="1"/>
  <c r="GL118" i="1"/>
  <c r="GO118" i="1"/>
  <c r="GP118" i="1"/>
  <c r="GV118" i="1"/>
  <c r="HC118" i="1" s="1"/>
  <c r="GX118" i="1" s="1"/>
  <c r="I119" i="1"/>
  <c r="Q119" i="1" s="1"/>
  <c r="R119" i="1"/>
  <c r="AC119" i="1"/>
  <c r="P119" i="1" s="1"/>
  <c r="AE119" i="1"/>
  <c r="CR119" i="1" s="1"/>
  <c r="AF119" i="1"/>
  <c r="CT119" i="1" s="1"/>
  <c r="AG119" i="1"/>
  <c r="AH119" i="1"/>
  <c r="CV119" i="1" s="1"/>
  <c r="U119" i="1" s="1"/>
  <c r="AI119" i="1"/>
  <c r="AJ119" i="1"/>
  <c r="CX119" i="1" s="1"/>
  <c r="W119" i="1" s="1"/>
  <c r="CQ119" i="1"/>
  <c r="CS119" i="1"/>
  <c r="CU119" i="1"/>
  <c r="CW119" i="1"/>
  <c r="V119" i="1" s="1"/>
  <c r="GL119" i="1"/>
  <c r="GO119" i="1"/>
  <c r="GP119" i="1"/>
  <c r="GV119" i="1"/>
  <c r="HC119" i="1"/>
  <c r="GX119" i="1" s="1"/>
  <c r="I120" i="1"/>
  <c r="S120" i="1" s="1"/>
  <c r="AB120" i="1"/>
  <c r="AC120" i="1"/>
  <c r="AD120" i="1"/>
  <c r="AE120" i="1"/>
  <c r="R120" i="1" s="1"/>
  <c r="AF120" i="1"/>
  <c r="CT120" i="1" s="1"/>
  <c r="AG120" i="1"/>
  <c r="AH120" i="1"/>
  <c r="CV120" i="1" s="1"/>
  <c r="U120" i="1" s="1"/>
  <c r="AI120" i="1"/>
  <c r="AJ120" i="1"/>
  <c r="CX120" i="1" s="1"/>
  <c r="W120" i="1" s="1"/>
  <c r="CQ120" i="1"/>
  <c r="CR120" i="1"/>
  <c r="CS120" i="1"/>
  <c r="CU120" i="1"/>
  <c r="CW120" i="1"/>
  <c r="GL120" i="1"/>
  <c r="GO120" i="1"/>
  <c r="GP120" i="1"/>
  <c r="GV120" i="1"/>
  <c r="HC120" i="1"/>
  <c r="AC121" i="1"/>
  <c r="AB121" i="1" s="1"/>
  <c r="AD121" i="1"/>
  <c r="AE121" i="1"/>
  <c r="AF121" i="1"/>
  <c r="CT121" i="1" s="1"/>
  <c r="AG121" i="1"/>
  <c r="AH121" i="1"/>
  <c r="CV121" i="1" s="1"/>
  <c r="AI121" i="1"/>
  <c r="AJ121" i="1"/>
  <c r="CX121" i="1" s="1"/>
  <c r="CQ121" i="1"/>
  <c r="CR121" i="1"/>
  <c r="CS121" i="1"/>
  <c r="CU121" i="1"/>
  <c r="CW121" i="1"/>
  <c r="GL121" i="1"/>
  <c r="GO121" i="1"/>
  <c r="GP121" i="1"/>
  <c r="GV121" i="1"/>
  <c r="HC121" i="1" s="1"/>
  <c r="D123" i="1"/>
  <c r="I123" i="1"/>
  <c r="Q123" i="1" s="1"/>
  <c r="K123" i="1"/>
  <c r="P123" i="1"/>
  <c r="R123" i="1"/>
  <c r="V123" i="1"/>
  <c r="AC123" i="1"/>
  <c r="AB123" i="1" s="1"/>
  <c r="AD123" i="1"/>
  <c r="AE123" i="1"/>
  <c r="AF123" i="1"/>
  <c r="CT123" i="1" s="1"/>
  <c r="AG123" i="1"/>
  <c r="AH123" i="1"/>
  <c r="CV123" i="1" s="1"/>
  <c r="U123" i="1" s="1"/>
  <c r="AI123" i="1"/>
  <c r="AJ123" i="1"/>
  <c r="CX123" i="1" s="1"/>
  <c r="W123" i="1" s="1"/>
  <c r="CQ123" i="1"/>
  <c r="CR123" i="1"/>
  <c r="CS123" i="1"/>
  <c r="CU123" i="1"/>
  <c r="T123" i="1" s="1"/>
  <c r="CW123" i="1"/>
  <c r="GL123" i="1"/>
  <c r="GO123" i="1"/>
  <c r="GP123" i="1"/>
  <c r="GV123" i="1"/>
  <c r="HC123" i="1" s="1"/>
  <c r="GX123" i="1" s="1"/>
  <c r="D124" i="1"/>
  <c r="I124" i="1"/>
  <c r="Q124" i="1" s="1"/>
  <c r="K124" i="1"/>
  <c r="P124" i="1"/>
  <c r="R124" i="1"/>
  <c r="AC124" i="1"/>
  <c r="AB124" i="1" s="1"/>
  <c r="AD124" i="1"/>
  <c r="AE124" i="1"/>
  <c r="AF124" i="1"/>
  <c r="CT124" i="1" s="1"/>
  <c r="AG124" i="1"/>
  <c r="AH124" i="1"/>
  <c r="CV124" i="1" s="1"/>
  <c r="U124" i="1" s="1"/>
  <c r="AI124" i="1"/>
  <c r="AJ124" i="1"/>
  <c r="CX124" i="1" s="1"/>
  <c r="W124" i="1" s="1"/>
  <c r="CQ124" i="1"/>
  <c r="CR124" i="1"/>
  <c r="CS124" i="1"/>
  <c r="CU124" i="1"/>
  <c r="T124" i="1" s="1"/>
  <c r="CW124" i="1"/>
  <c r="V124" i="1" s="1"/>
  <c r="GL124" i="1"/>
  <c r="GO124" i="1"/>
  <c r="GP124" i="1"/>
  <c r="GV124" i="1"/>
  <c r="HC124" i="1" s="1"/>
  <c r="GX124" i="1" s="1"/>
  <c r="I125" i="1"/>
  <c r="W125" i="1" s="1"/>
  <c r="K125" i="1"/>
  <c r="AC125" i="1"/>
  <c r="CQ125" i="1" s="1"/>
  <c r="AE125" i="1"/>
  <c r="CR125" i="1" s="1"/>
  <c r="AF125" i="1"/>
  <c r="AG125" i="1"/>
  <c r="CU125" i="1" s="1"/>
  <c r="T125" i="1" s="1"/>
  <c r="AH125" i="1"/>
  <c r="AI125" i="1"/>
  <c r="CW125" i="1" s="1"/>
  <c r="V125" i="1" s="1"/>
  <c r="AJ125" i="1"/>
  <c r="CT125" i="1"/>
  <c r="CV125" i="1"/>
  <c r="U125" i="1" s="1"/>
  <c r="CX125" i="1"/>
  <c r="GL125" i="1"/>
  <c r="GO125" i="1"/>
  <c r="GP125" i="1"/>
  <c r="GV125" i="1"/>
  <c r="HC125" i="1"/>
  <c r="GX125" i="1" s="1"/>
  <c r="I126" i="1"/>
  <c r="K126" i="1"/>
  <c r="R126" i="1"/>
  <c r="T126" i="1"/>
  <c r="AC126" i="1"/>
  <c r="P126" i="1" s="1"/>
  <c r="CP126" i="1" s="1"/>
  <c r="O126" i="1" s="1"/>
  <c r="AE126" i="1"/>
  <c r="Q126" i="1" s="1"/>
  <c r="AF126" i="1"/>
  <c r="S126" i="1" s="1"/>
  <c r="AG126" i="1"/>
  <c r="AH126" i="1"/>
  <c r="CV126" i="1" s="1"/>
  <c r="U126" i="1" s="1"/>
  <c r="AI126" i="1"/>
  <c r="AJ126" i="1"/>
  <c r="CX126" i="1" s="1"/>
  <c r="W126" i="1" s="1"/>
  <c r="CQ126" i="1"/>
  <c r="CS126" i="1"/>
  <c r="CU126" i="1"/>
  <c r="CW126" i="1"/>
  <c r="V126" i="1" s="1"/>
  <c r="GL126" i="1"/>
  <c r="GO126" i="1"/>
  <c r="GP126" i="1"/>
  <c r="GV126" i="1"/>
  <c r="HC126" i="1"/>
  <c r="GX126" i="1" s="1"/>
  <c r="B128" i="1"/>
  <c r="B26" i="1" s="1"/>
  <c r="C128" i="1"/>
  <c r="C26" i="1" s="1"/>
  <c r="D128" i="1"/>
  <c r="D26" i="1" s="1"/>
  <c r="F128" i="1"/>
  <c r="F26" i="1" s="1"/>
  <c r="G128" i="1"/>
  <c r="G26" i="1" s="1"/>
  <c r="AU128" i="1"/>
  <c r="AU26" i="1" s="1"/>
  <c r="BX128" i="1"/>
  <c r="BX26" i="1" s="1"/>
  <c r="BY128" i="1"/>
  <c r="BY26" i="1" s="1"/>
  <c r="BZ128" i="1"/>
  <c r="BZ26" i="1" s="1"/>
  <c r="CC128" i="1"/>
  <c r="CC26" i="1" s="1"/>
  <c r="CD128" i="1"/>
  <c r="CD26" i="1" s="1"/>
  <c r="CK128" i="1"/>
  <c r="CK26" i="1" s="1"/>
  <c r="CL128" i="1"/>
  <c r="CL26" i="1" s="1"/>
  <c r="CM128" i="1"/>
  <c r="CM26" i="1" s="1"/>
  <c r="EG128" i="1"/>
  <c r="EG26" i="1" s="1"/>
  <c r="ER128" i="1"/>
  <c r="ER26" i="1" s="1"/>
  <c r="FP128" i="1"/>
  <c r="FP26" i="1" s="1"/>
  <c r="FQ128" i="1"/>
  <c r="FQ26" i="1" s="1"/>
  <c r="FR128" i="1"/>
  <c r="FR26" i="1" s="1"/>
  <c r="FU128" i="1"/>
  <c r="FU26" i="1" s="1"/>
  <c r="FV128" i="1"/>
  <c r="FV26" i="1" s="1"/>
  <c r="GA128" i="1"/>
  <c r="GA26" i="1" s="1"/>
  <c r="GC128" i="1"/>
  <c r="GC26" i="1" s="1"/>
  <c r="GD128" i="1"/>
  <c r="GD26" i="1" s="1"/>
  <c r="GE128" i="1"/>
  <c r="GE26" i="1" s="1"/>
  <c r="D158" i="1"/>
  <c r="E160" i="1"/>
  <c r="Z160" i="1"/>
  <c r="AA160" i="1"/>
  <c r="AM160" i="1"/>
  <c r="AN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CN160" i="1"/>
  <c r="CO160" i="1"/>
  <c r="CP160" i="1"/>
  <c r="CQ160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DR160" i="1"/>
  <c r="DS160" i="1"/>
  <c r="EE160" i="1"/>
  <c r="EF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FK160" i="1"/>
  <c r="FL160" i="1"/>
  <c r="FM160" i="1"/>
  <c r="FN160" i="1"/>
  <c r="FO160" i="1"/>
  <c r="GF160" i="1"/>
  <c r="GG160" i="1"/>
  <c r="GH160" i="1"/>
  <c r="GI160" i="1"/>
  <c r="GJ160" i="1"/>
  <c r="GK160" i="1"/>
  <c r="GL160" i="1"/>
  <c r="GM160" i="1"/>
  <c r="GN160" i="1"/>
  <c r="GO160" i="1"/>
  <c r="GP160" i="1"/>
  <c r="GQ160" i="1"/>
  <c r="GR160" i="1"/>
  <c r="GS160" i="1"/>
  <c r="GT160" i="1"/>
  <c r="GU160" i="1"/>
  <c r="GV160" i="1"/>
  <c r="GW160" i="1"/>
  <c r="GX160" i="1"/>
  <c r="C163" i="1"/>
  <c r="D163" i="1"/>
  <c r="I163" i="1"/>
  <c r="K163" i="1"/>
  <c r="V163" i="1"/>
  <c r="AC163" i="1"/>
  <c r="P163" i="1" s="1"/>
  <c r="AE163" i="1"/>
  <c r="AD163" i="1" s="1"/>
  <c r="AB163" i="1" s="1"/>
  <c r="AF163" i="1"/>
  <c r="S163" i="1" s="1"/>
  <c r="AG163" i="1"/>
  <c r="CU163" i="1" s="1"/>
  <c r="T163" i="1" s="1"/>
  <c r="AH163" i="1"/>
  <c r="AI163" i="1"/>
  <c r="AJ163" i="1"/>
  <c r="CX163" i="1" s="1"/>
  <c r="W163" i="1" s="1"/>
  <c r="CQ163" i="1"/>
  <c r="CR163" i="1"/>
  <c r="CS163" i="1"/>
  <c r="CV163" i="1"/>
  <c r="U163" i="1" s="1"/>
  <c r="CW163" i="1"/>
  <c r="GL163" i="1"/>
  <c r="GO163" i="1"/>
  <c r="GP163" i="1"/>
  <c r="GV163" i="1"/>
  <c r="HC163" i="1"/>
  <c r="GX163" i="1" s="1"/>
  <c r="C164" i="1"/>
  <c r="D164" i="1"/>
  <c r="I164" i="1"/>
  <c r="K164" i="1"/>
  <c r="R164" i="1"/>
  <c r="S164" i="1"/>
  <c r="CZ164" i="1" s="1"/>
  <c r="Y164" i="1" s="1"/>
  <c r="AC164" i="1"/>
  <c r="CQ164" i="1" s="1"/>
  <c r="AE164" i="1"/>
  <c r="CR164" i="1" s="1"/>
  <c r="AF164" i="1"/>
  <c r="AG164" i="1"/>
  <c r="CU164" i="1" s="1"/>
  <c r="T164" i="1" s="1"/>
  <c r="AH164" i="1"/>
  <c r="AI164" i="1"/>
  <c r="AJ164" i="1"/>
  <c r="CS164" i="1"/>
  <c r="CT164" i="1"/>
  <c r="CV164" i="1"/>
  <c r="U164" i="1" s="1"/>
  <c r="CW164" i="1"/>
  <c r="V164" i="1" s="1"/>
  <c r="CX164" i="1"/>
  <c r="W164" i="1" s="1"/>
  <c r="GL164" i="1"/>
  <c r="GO164" i="1"/>
  <c r="GP164" i="1"/>
  <c r="GV164" i="1"/>
  <c r="HC164" i="1" s="1"/>
  <c r="GX164" i="1" s="1"/>
  <c r="C165" i="1"/>
  <c r="D165" i="1"/>
  <c r="I165" i="1"/>
  <c r="K165" i="1"/>
  <c r="P165" i="1"/>
  <c r="S165" i="1"/>
  <c r="T165" i="1"/>
  <c r="W165" i="1"/>
  <c r="AC165" i="1"/>
  <c r="AE165" i="1"/>
  <c r="CS165" i="1" s="1"/>
  <c r="AF165" i="1"/>
  <c r="AG165" i="1"/>
  <c r="AH165" i="1"/>
  <c r="CV165" i="1" s="1"/>
  <c r="U165" i="1" s="1"/>
  <c r="AI165" i="1"/>
  <c r="CW165" i="1" s="1"/>
  <c r="V165" i="1" s="1"/>
  <c r="AJ165" i="1"/>
  <c r="CQ165" i="1"/>
  <c r="CT165" i="1"/>
  <c r="CU165" i="1"/>
  <c r="CX165" i="1"/>
  <c r="GL165" i="1"/>
  <c r="GO165" i="1"/>
  <c r="GP165" i="1"/>
  <c r="GV165" i="1"/>
  <c r="HC165" i="1"/>
  <c r="GX165" i="1" s="1"/>
  <c r="C166" i="1"/>
  <c r="D166" i="1"/>
  <c r="I166" i="1"/>
  <c r="I168" i="1" s="1"/>
  <c r="K166" i="1"/>
  <c r="AC166" i="1"/>
  <c r="AE166" i="1"/>
  <c r="CR166" i="1" s="1"/>
  <c r="AF166" i="1"/>
  <c r="S166" i="1" s="1"/>
  <c r="AG166" i="1"/>
  <c r="AH166" i="1"/>
  <c r="AI166" i="1"/>
  <c r="CW166" i="1" s="1"/>
  <c r="V166" i="1" s="1"/>
  <c r="AJ166" i="1"/>
  <c r="CX166" i="1" s="1"/>
  <c r="W166" i="1" s="1"/>
  <c r="CQ166" i="1"/>
  <c r="CT166" i="1"/>
  <c r="CU166" i="1"/>
  <c r="T166" i="1" s="1"/>
  <c r="CV166" i="1"/>
  <c r="U166" i="1" s="1"/>
  <c r="GL166" i="1"/>
  <c r="GO166" i="1"/>
  <c r="GP166" i="1"/>
  <c r="GV166" i="1"/>
  <c r="HC166" i="1"/>
  <c r="GX166" i="1" s="1"/>
  <c r="C167" i="1"/>
  <c r="D167" i="1"/>
  <c r="I167" i="1"/>
  <c r="Q167" i="1" s="1"/>
  <c r="K167" i="1"/>
  <c r="R167" i="1"/>
  <c r="U167" i="1"/>
  <c r="V167" i="1"/>
  <c r="AC167" i="1"/>
  <c r="CQ167" i="1" s="1"/>
  <c r="AE167" i="1"/>
  <c r="AD167" i="1" s="1"/>
  <c r="AF167" i="1"/>
  <c r="CT167" i="1" s="1"/>
  <c r="AG167" i="1"/>
  <c r="CU167" i="1" s="1"/>
  <c r="T167" i="1" s="1"/>
  <c r="AH167" i="1"/>
  <c r="AI167" i="1"/>
  <c r="AJ167" i="1"/>
  <c r="CX167" i="1" s="1"/>
  <c r="W167" i="1" s="1"/>
  <c r="CR167" i="1"/>
  <c r="CS167" i="1"/>
  <c r="CV167" i="1"/>
  <c r="CW167" i="1"/>
  <c r="GL167" i="1"/>
  <c r="GO167" i="1"/>
  <c r="GP167" i="1"/>
  <c r="GV167" i="1"/>
  <c r="HC167" i="1" s="1"/>
  <c r="GX167" i="1" s="1"/>
  <c r="C168" i="1"/>
  <c r="D168" i="1"/>
  <c r="AC168" i="1"/>
  <c r="AE168" i="1"/>
  <c r="AD168" i="1" s="1"/>
  <c r="AF168" i="1"/>
  <c r="AG168" i="1"/>
  <c r="CU168" i="1" s="1"/>
  <c r="T168" i="1" s="1"/>
  <c r="AH168" i="1"/>
  <c r="CV168" i="1" s="1"/>
  <c r="U168" i="1" s="1"/>
  <c r="AI168" i="1"/>
  <c r="AJ168" i="1"/>
  <c r="CR168" i="1"/>
  <c r="CS168" i="1"/>
  <c r="CT168" i="1"/>
  <c r="CW168" i="1"/>
  <c r="V168" i="1" s="1"/>
  <c r="CX168" i="1"/>
  <c r="GL168" i="1"/>
  <c r="GO168" i="1"/>
  <c r="GP168" i="1"/>
  <c r="GV168" i="1"/>
  <c r="HC168" i="1" s="1"/>
  <c r="GX168" i="1" s="1"/>
  <c r="D170" i="1"/>
  <c r="I170" i="1"/>
  <c r="I174" i="1" s="1"/>
  <c r="K170" i="1"/>
  <c r="T170" i="1"/>
  <c r="U170" i="1"/>
  <c r="AC170" i="1"/>
  <c r="AE170" i="1"/>
  <c r="CR170" i="1" s="1"/>
  <c r="AF170" i="1"/>
  <c r="CT170" i="1" s="1"/>
  <c r="AG170" i="1"/>
  <c r="AH170" i="1"/>
  <c r="AI170" i="1"/>
  <c r="CW170" i="1" s="1"/>
  <c r="V170" i="1" s="1"/>
  <c r="AJ170" i="1"/>
  <c r="CQ170" i="1"/>
  <c r="CU170" i="1"/>
  <c r="CV170" i="1"/>
  <c r="CX170" i="1"/>
  <c r="W170" i="1" s="1"/>
  <c r="GL170" i="1"/>
  <c r="GO170" i="1"/>
  <c r="GP170" i="1"/>
  <c r="GV170" i="1"/>
  <c r="HC170" i="1"/>
  <c r="GX170" i="1" s="1"/>
  <c r="D171" i="1"/>
  <c r="I171" i="1"/>
  <c r="Q171" i="1" s="1"/>
  <c r="K171" i="1"/>
  <c r="R171" i="1"/>
  <c r="W171" i="1"/>
  <c r="AC171" i="1"/>
  <c r="AE171" i="1"/>
  <c r="AD171" i="1" s="1"/>
  <c r="AF171" i="1"/>
  <c r="S171" i="1" s="1"/>
  <c r="AG171" i="1"/>
  <c r="CU171" i="1" s="1"/>
  <c r="T171" i="1" s="1"/>
  <c r="AH171" i="1"/>
  <c r="CV171" i="1" s="1"/>
  <c r="U171" i="1" s="1"/>
  <c r="AI171" i="1"/>
  <c r="AJ171" i="1"/>
  <c r="CR171" i="1"/>
  <c r="CS171" i="1"/>
  <c r="CT171" i="1"/>
  <c r="CW171" i="1"/>
  <c r="V171" i="1" s="1"/>
  <c r="CX171" i="1"/>
  <c r="GL171" i="1"/>
  <c r="GO171" i="1"/>
  <c r="GP171" i="1"/>
  <c r="GV171" i="1"/>
  <c r="HC171" i="1" s="1"/>
  <c r="GX171" i="1" s="1"/>
  <c r="C172" i="1"/>
  <c r="D172" i="1"/>
  <c r="I172" i="1"/>
  <c r="K174" i="1" s="1"/>
  <c r="K172" i="1"/>
  <c r="P172" i="1"/>
  <c r="S172" i="1"/>
  <c r="T172" i="1"/>
  <c r="AC172" i="1"/>
  <c r="AB172" i="1" s="1"/>
  <c r="AD172" i="1"/>
  <c r="AE172" i="1"/>
  <c r="CS172" i="1" s="1"/>
  <c r="AF172" i="1"/>
  <c r="CT172" i="1" s="1"/>
  <c r="AG172" i="1"/>
  <c r="AH172" i="1"/>
  <c r="CV172" i="1" s="1"/>
  <c r="U172" i="1" s="1"/>
  <c r="AI172" i="1"/>
  <c r="AJ172" i="1"/>
  <c r="CQ172" i="1"/>
  <c r="CR172" i="1"/>
  <c r="CU172" i="1"/>
  <c r="CW172" i="1"/>
  <c r="V172" i="1" s="1"/>
  <c r="CX172" i="1"/>
  <c r="W172" i="1" s="1"/>
  <c r="GL172" i="1"/>
  <c r="GO172" i="1"/>
  <c r="GP172" i="1"/>
  <c r="GV172" i="1"/>
  <c r="HC172" i="1" s="1"/>
  <c r="GX172" i="1" s="1"/>
  <c r="C173" i="1"/>
  <c r="D173" i="1"/>
  <c r="I173" i="1"/>
  <c r="I175" i="1" s="1"/>
  <c r="K173" i="1"/>
  <c r="AC173" i="1"/>
  <c r="AE173" i="1"/>
  <c r="AD173" i="1" s="1"/>
  <c r="AF173" i="1"/>
  <c r="CT173" i="1" s="1"/>
  <c r="AG173" i="1"/>
  <c r="AH173" i="1"/>
  <c r="AI173" i="1"/>
  <c r="CW173" i="1" s="1"/>
  <c r="AJ173" i="1"/>
  <c r="CX173" i="1" s="1"/>
  <c r="CQ173" i="1"/>
  <c r="CR173" i="1"/>
  <c r="CU173" i="1"/>
  <c r="T173" i="1" s="1"/>
  <c r="CV173" i="1"/>
  <c r="GL173" i="1"/>
  <c r="GO173" i="1"/>
  <c r="GP173" i="1"/>
  <c r="GV173" i="1"/>
  <c r="HC173" i="1"/>
  <c r="D174" i="1"/>
  <c r="S174" i="1"/>
  <c r="AC174" i="1"/>
  <c r="CQ174" i="1" s="1"/>
  <c r="AE174" i="1"/>
  <c r="CR174" i="1" s="1"/>
  <c r="AF174" i="1"/>
  <c r="AG174" i="1"/>
  <c r="CU174" i="1" s="1"/>
  <c r="T174" i="1" s="1"/>
  <c r="AH174" i="1"/>
  <c r="AI174" i="1"/>
  <c r="AJ174" i="1"/>
  <c r="CT174" i="1"/>
  <c r="CV174" i="1"/>
  <c r="CW174" i="1"/>
  <c r="V174" i="1" s="1"/>
  <c r="CX174" i="1"/>
  <c r="W174" i="1" s="1"/>
  <c r="GL174" i="1"/>
  <c r="GO174" i="1"/>
  <c r="GP174" i="1"/>
  <c r="GV174" i="1"/>
  <c r="HC174" i="1" s="1"/>
  <c r="GX174" i="1" s="1"/>
  <c r="D175" i="1"/>
  <c r="AC175" i="1"/>
  <c r="AB175" i="1" s="1"/>
  <c r="AD175" i="1"/>
  <c r="AE175" i="1"/>
  <c r="CS175" i="1" s="1"/>
  <c r="AF175" i="1"/>
  <c r="CT175" i="1" s="1"/>
  <c r="AG175" i="1"/>
  <c r="AH175" i="1"/>
  <c r="AI175" i="1"/>
  <c r="CW175" i="1" s="1"/>
  <c r="AJ175" i="1"/>
  <c r="CX175" i="1" s="1"/>
  <c r="CQ175" i="1"/>
  <c r="CR175" i="1"/>
  <c r="CU175" i="1"/>
  <c r="CV175" i="1"/>
  <c r="GL175" i="1"/>
  <c r="GO175" i="1"/>
  <c r="GP175" i="1"/>
  <c r="GV175" i="1"/>
  <c r="HC175" i="1"/>
  <c r="C177" i="1"/>
  <c r="D177" i="1"/>
  <c r="I177" i="1"/>
  <c r="CU147" i="3" s="1"/>
  <c r="K177" i="1"/>
  <c r="P177" i="1"/>
  <c r="R177" i="1"/>
  <c r="AC177" i="1"/>
  <c r="CQ177" i="1" s="1"/>
  <c r="AE177" i="1"/>
  <c r="CR177" i="1" s="1"/>
  <c r="AF177" i="1"/>
  <c r="AG177" i="1"/>
  <c r="AH177" i="1"/>
  <c r="AI177" i="1"/>
  <c r="AJ177" i="1"/>
  <c r="CX177" i="1" s="1"/>
  <c r="W177" i="1" s="1"/>
  <c r="CS177" i="1"/>
  <c r="CU177" i="1"/>
  <c r="T177" i="1" s="1"/>
  <c r="CV177" i="1"/>
  <c r="U177" i="1" s="1"/>
  <c r="CW177" i="1"/>
  <c r="V177" i="1" s="1"/>
  <c r="GL177" i="1"/>
  <c r="GO177" i="1"/>
  <c r="GP177" i="1"/>
  <c r="GV177" i="1"/>
  <c r="HC177" i="1"/>
  <c r="GX177" i="1" s="1"/>
  <c r="C178" i="1"/>
  <c r="D178" i="1"/>
  <c r="I178" i="1"/>
  <c r="CU148" i="3" s="1"/>
  <c r="K178" i="1"/>
  <c r="P178" i="1"/>
  <c r="R178" i="1"/>
  <c r="S178" i="1"/>
  <c r="V178" i="1"/>
  <c r="AC178" i="1"/>
  <c r="CQ178" i="1" s="1"/>
  <c r="AD178" i="1"/>
  <c r="AB178" i="1" s="1"/>
  <c r="AE178" i="1"/>
  <c r="Q178" i="1" s="1"/>
  <c r="AF178" i="1"/>
  <c r="AG178" i="1"/>
  <c r="CU178" i="1" s="1"/>
  <c r="T178" i="1" s="1"/>
  <c r="AH178" i="1"/>
  <c r="CV178" i="1" s="1"/>
  <c r="U178" i="1" s="1"/>
  <c r="AI178" i="1"/>
  <c r="AJ178" i="1"/>
  <c r="CR178" i="1"/>
  <c r="CS178" i="1"/>
  <c r="CT178" i="1"/>
  <c r="CW178" i="1"/>
  <c r="CX178" i="1"/>
  <c r="W178" i="1" s="1"/>
  <c r="GL178" i="1"/>
  <c r="GO178" i="1"/>
  <c r="GP178" i="1"/>
  <c r="GV178" i="1"/>
  <c r="HC178" i="1" s="1"/>
  <c r="GX178" i="1" s="1"/>
  <c r="C179" i="1"/>
  <c r="D179" i="1"/>
  <c r="I179" i="1"/>
  <c r="Q179" i="1" s="1"/>
  <c r="K179" i="1"/>
  <c r="P179" i="1"/>
  <c r="S179" i="1"/>
  <c r="AC179" i="1"/>
  <c r="AB179" i="1" s="1"/>
  <c r="AD179" i="1"/>
  <c r="AE179" i="1"/>
  <c r="AF179" i="1"/>
  <c r="AG179" i="1"/>
  <c r="AH179" i="1"/>
  <c r="CV179" i="1" s="1"/>
  <c r="U179" i="1" s="1"/>
  <c r="AI179" i="1"/>
  <c r="CW179" i="1" s="1"/>
  <c r="V179" i="1" s="1"/>
  <c r="AJ179" i="1"/>
  <c r="CQ179" i="1"/>
  <c r="CR179" i="1"/>
  <c r="CS179" i="1"/>
  <c r="CT179" i="1"/>
  <c r="CU179" i="1"/>
  <c r="T179" i="1" s="1"/>
  <c r="CX179" i="1"/>
  <c r="W179" i="1" s="1"/>
  <c r="GL179" i="1"/>
  <c r="GO179" i="1"/>
  <c r="GP179" i="1"/>
  <c r="GV179" i="1"/>
  <c r="HC179" i="1" s="1"/>
  <c r="GX179" i="1"/>
  <c r="C180" i="1"/>
  <c r="D180" i="1"/>
  <c r="I180" i="1"/>
  <c r="P180" i="1" s="1"/>
  <c r="K180" i="1"/>
  <c r="T180" i="1"/>
  <c r="AC180" i="1"/>
  <c r="AE180" i="1"/>
  <c r="AF180" i="1"/>
  <c r="CT180" i="1" s="1"/>
  <c r="AG180" i="1"/>
  <c r="CU180" i="1" s="1"/>
  <c r="AH180" i="1"/>
  <c r="CV180" i="1" s="1"/>
  <c r="U180" i="1" s="1"/>
  <c r="AI180" i="1"/>
  <c r="CW180" i="1" s="1"/>
  <c r="V180" i="1" s="1"/>
  <c r="AJ180" i="1"/>
  <c r="CQ180" i="1"/>
  <c r="CX180" i="1"/>
  <c r="W180" i="1" s="1"/>
  <c r="GL180" i="1"/>
  <c r="GO180" i="1"/>
  <c r="GP180" i="1"/>
  <c r="GV180" i="1"/>
  <c r="HC180" i="1"/>
  <c r="GX180" i="1" s="1"/>
  <c r="D181" i="1"/>
  <c r="I181" i="1"/>
  <c r="Q181" i="1" s="1"/>
  <c r="K181" i="1"/>
  <c r="R181" i="1"/>
  <c r="T181" i="1"/>
  <c r="W181" i="1"/>
  <c r="AC181" i="1"/>
  <c r="AB181" i="1" s="1"/>
  <c r="AE181" i="1"/>
  <c r="AD181" i="1" s="1"/>
  <c r="AF181" i="1"/>
  <c r="S181" i="1" s="1"/>
  <c r="AG181" i="1"/>
  <c r="CU181" i="1" s="1"/>
  <c r="AH181" i="1"/>
  <c r="CV181" i="1" s="1"/>
  <c r="U181" i="1" s="1"/>
  <c r="AI181" i="1"/>
  <c r="AJ181" i="1"/>
  <c r="CR181" i="1"/>
  <c r="CS181" i="1"/>
  <c r="CT181" i="1"/>
  <c r="CW181" i="1"/>
  <c r="V181" i="1" s="1"/>
  <c r="CX181" i="1"/>
  <c r="CY181" i="1"/>
  <c r="X181" i="1" s="1"/>
  <c r="GL181" i="1"/>
  <c r="GO181" i="1"/>
  <c r="GP181" i="1"/>
  <c r="GV181" i="1"/>
  <c r="HC181" i="1" s="1"/>
  <c r="GX181" i="1" s="1"/>
  <c r="D182" i="1"/>
  <c r="I182" i="1"/>
  <c r="K182" i="1"/>
  <c r="AC182" i="1"/>
  <c r="AE182" i="1"/>
  <c r="Q182" i="1" s="1"/>
  <c r="AF182" i="1"/>
  <c r="CT182" i="1" s="1"/>
  <c r="AG182" i="1"/>
  <c r="CU182" i="1" s="1"/>
  <c r="T182" i="1" s="1"/>
  <c r="AH182" i="1"/>
  <c r="AI182" i="1"/>
  <c r="CW182" i="1" s="1"/>
  <c r="V182" i="1" s="1"/>
  <c r="AJ182" i="1"/>
  <c r="CQ182" i="1"/>
  <c r="CV182" i="1"/>
  <c r="U182" i="1" s="1"/>
  <c r="CX182" i="1"/>
  <c r="W182" i="1" s="1"/>
  <c r="GL182" i="1"/>
  <c r="GO182" i="1"/>
  <c r="GP182" i="1"/>
  <c r="GV182" i="1"/>
  <c r="HC182" i="1"/>
  <c r="GX182" i="1" s="1"/>
  <c r="C183" i="1"/>
  <c r="D183" i="1"/>
  <c r="AC183" i="1"/>
  <c r="AE183" i="1"/>
  <c r="AD183" i="1" s="1"/>
  <c r="AB183" i="1" s="1"/>
  <c r="AF183" i="1"/>
  <c r="CT183" i="1" s="1"/>
  <c r="AG183" i="1"/>
  <c r="CU183" i="1" s="1"/>
  <c r="AH183" i="1"/>
  <c r="AI183" i="1"/>
  <c r="AJ183" i="1"/>
  <c r="CQ183" i="1"/>
  <c r="CV183" i="1"/>
  <c r="CW183" i="1"/>
  <c r="CX183" i="1"/>
  <c r="GL183" i="1"/>
  <c r="GO183" i="1"/>
  <c r="GP183" i="1"/>
  <c r="GV183" i="1"/>
  <c r="HC183" i="1"/>
  <c r="C184" i="1"/>
  <c r="D184" i="1"/>
  <c r="AC184" i="1"/>
  <c r="AD184" i="1"/>
  <c r="AE184" i="1"/>
  <c r="CR184" i="1" s="1"/>
  <c r="AF184" i="1"/>
  <c r="AG184" i="1"/>
  <c r="CU184" i="1" s="1"/>
  <c r="AH184" i="1"/>
  <c r="AI184" i="1"/>
  <c r="AJ184" i="1"/>
  <c r="CX184" i="1" s="1"/>
  <c r="CQ184" i="1"/>
  <c r="CV184" i="1"/>
  <c r="CW184" i="1"/>
  <c r="GL184" i="1"/>
  <c r="GO184" i="1"/>
  <c r="GP184" i="1"/>
  <c r="GV184" i="1"/>
  <c r="HC184" i="1" s="1"/>
  <c r="D186" i="1"/>
  <c r="I186" i="1"/>
  <c r="K190" i="1" s="1"/>
  <c r="K186" i="1"/>
  <c r="P186" i="1"/>
  <c r="U186" i="1"/>
  <c r="AC186" i="1"/>
  <c r="AD186" i="1"/>
  <c r="AE186" i="1"/>
  <c r="CS186" i="1" s="1"/>
  <c r="AF186" i="1"/>
  <c r="AG186" i="1"/>
  <c r="AH186" i="1"/>
  <c r="AI186" i="1"/>
  <c r="CW186" i="1" s="1"/>
  <c r="V186" i="1" s="1"/>
  <c r="AJ186" i="1"/>
  <c r="CX186" i="1" s="1"/>
  <c r="CQ186" i="1"/>
  <c r="CR186" i="1"/>
  <c r="CU186" i="1"/>
  <c r="T186" i="1" s="1"/>
  <c r="CV186" i="1"/>
  <c r="GL186" i="1"/>
  <c r="GO186" i="1"/>
  <c r="GP186" i="1"/>
  <c r="GV186" i="1"/>
  <c r="HC186" i="1"/>
  <c r="D187" i="1"/>
  <c r="I187" i="1"/>
  <c r="K187" i="1"/>
  <c r="R187" i="1"/>
  <c r="V187" i="1"/>
  <c r="AC187" i="1"/>
  <c r="AD187" i="1"/>
  <c r="AE187" i="1"/>
  <c r="CR187" i="1" s="1"/>
  <c r="AF187" i="1"/>
  <c r="S187" i="1" s="1"/>
  <c r="AG187" i="1"/>
  <c r="AH187" i="1"/>
  <c r="AI187" i="1"/>
  <c r="AJ187" i="1"/>
  <c r="CQ187" i="1"/>
  <c r="CU187" i="1"/>
  <c r="T187" i="1" s="1"/>
  <c r="CV187" i="1"/>
  <c r="U187" i="1" s="1"/>
  <c r="CW187" i="1"/>
  <c r="CX187" i="1"/>
  <c r="W187" i="1" s="1"/>
  <c r="GL187" i="1"/>
  <c r="GO187" i="1"/>
  <c r="GP187" i="1"/>
  <c r="GV187" i="1"/>
  <c r="HC187" i="1" s="1"/>
  <c r="GX187" i="1" s="1"/>
  <c r="D188" i="1"/>
  <c r="I188" i="1"/>
  <c r="K188" i="1"/>
  <c r="P188" i="1"/>
  <c r="Q188" i="1"/>
  <c r="U188" i="1"/>
  <c r="AC188" i="1"/>
  <c r="AD188" i="1"/>
  <c r="AE188" i="1"/>
  <c r="CS188" i="1" s="1"/>
  <c r="AF188" i="1"/>
  <c r="AG188" i="1"/>
  <c r="AH188" i="1"/>
  <c r="AI188" i="1"/>
  <c r="AJ188" i="1"/>
  <c r="CX188" i="1" s="1"/>
  <c r="W188" i="1" s="1"/>
  <c r="CQ188" i="1"/>
  <c r="CR188" i="1"/>
  <c r="CU188" i="1"/>
  <c r="T188" i="1" s="1"/>
  <c r="CV188" i="1"/>
  <c r="CW188" i="1"/>
  <c r="V188" i="1" s="1"/>
  <c r="GL188" i="1"/>
  <c r="GO188" i="1"/>
  <c r="GP188" i="1"/>
  <c r="GV188" i="1"/>
  <c r="HC188" i="1"/>
  <c r="GX188" i="1" s="1"/>
  <c r="D189" i="1"/>
  <c r="I189" i="1"/>
  <c r="K189" i="1"/>
  <c r="AC189" i="1"/>
  <c r="CQ189" i="1" s="1"/>
  <c r="AE189" i="1"/>
  <c r="CR189" i="1" s="1"/>
  <c r="AF189" i="1"/>
  <c r="S189" i="1" s="1"/>
  <c r="AG189" i="1"/>
  <c r="AH189" i="1"/>
  <c r="AI189" i="1"/>
  <c r="AJ189" i="1"/>
  <c r="CT189" i="1"/>
  <c r="CU189" i="1"/>
  <c r="T189" i="1" s="1"/>
  <c r="CV189" i="1"/>
  <c r="U189" i="1" s="1"/>
  <c r="CW189" i="1"/>
  <c r="V189" i="1" s="1"/>
  <c r="CX189" i="1"/>
  <c r="W189" i="1" s="1"/>
  <c r="GL189" i="1"/>
  <c r="GO189" i="1"/>
  <c r="GP189" i="1"/>
  <c r="GV189" i="1"/>
  <c r="HC189" i="1"/>
  <c r="GX189" i="1" s="1"/>
  <c r="D190" i="1"/>
  <c r="AC190" i="1"/>
  <c r="AD190" i="1"/>
  <c r="AE190" i="1"/>
  <c r="CS190" i="1" s="1"/>
  <c r="AF190" i="1"/>
  <c r="AG190" i="1"/>
  <c r="AH190" i="1"/>
  <c r="AI190" i="1"/>
  <c r="CW190" i="1" s="1"/>
  <c r="AJ190" i="1"/>
  <c r="CX190" i="1" s="1"/>
  <c r="CQ190" i="1"/>
  <c r="CU190" i="1"/>
  <c r="CV190" i="1"/>
  <c r="GL190" i="1"/>
  <c r="GO190" i="1"/>
  <c r="GP190" i="1"/>
  <c r="GV190" i="1"/>
  <c r="HC190" i="1"/>
  <c r="D191" i="1"/>
  <c r="I191" i="1"/>
  <c r="K191" i="1"/>
  <c r="R191" i="1"/>
  <c r="AC191" i="1"/>
  <c r="CQ191" i="1" s="1"/>
  <c r="AD191" i="1"/>
  <c r="AE191" i="1"/>
  <c r="CR191" i="1" s="1"/>
  <c r="AF191" i="1"/>
  <c r="S191" i="1" s="1"/>
  <c r="AG191" i="1"/>
  <c r="AH191" i="1"/>
  <c r="AI191" i="1"/>
  <c r="AJ191" i="1"/>
  <c r="CU191" i="1"/>
  <c r="T191" i="1" s="1"/>
  <c r="CV191" i="1"/>
  <c r="U191" i="1" s="1"/>
  <c r="CW191" i="1"/>
  <c r="V191" i="1" s="1"/>
  <c r="CX191" i="1"/>
  <c r="W191" i="1" s="1"/>
  <c r="GL191" i="1"/>
  <c r="GO191" i="1"/>
  <c r="GP191" i="1"/>
  <c r="GV191" i="1"/>
  <c r="HC191" i="1" s="1"/>
  <c r="GX191" i="1" s="1"/>
  <c r="D193" i="1"/>
  <c r="I193" i="1"/>
  <c r="K195" i="1" s="1"/>
  <c r="K193" i="1"/>
  <c r="P193" i="1"/>
  <c r="S193" i="1"/>
  <c r="T193" i="1"/>
  <c r="AC193" i="1"/>
  <c r="AE193" i="1"/>
  <c r="CS193" i="1" s="1"/>
  <c r="AF193" i="1"/>
  <c r="CT193" i="1" s="1"/>
  <c r="AG193" i="1"/>
  <c r="AH193" i="1"/>
  <c r="CV193" i="1" s="1"/>
  <c r="U193" i="1" s="1"/>
  <c r="AI193" i="1"/>
  <c r="CW193" i="1" s="1"/>
  <c r="V193" i="1" s="1"/>
  <c r="AJ193" i="1"/>
  <c r="CQ193" i="1"/>
  <c r="CU193" i="1"/>
  <c r="CX193" i="1"/>
  <c r="W193" i="1" s="1"/>
  <c r="GL193" i="1"/>
  <c r="GO193" i="1"/>
  <c r="GP193" i="1"/>
  <c r="GV193" i="1"/>
  <c r="GX193" i="1"/>
  <c r="HC193" i="1"/>
  <c r="D194" i="1"/>
  <c r="I194" i="1"/>
  <c r="Q194" i="1" s="1"/>
  <c r="K194" i="1"/>
  <c r="AC194" i="1"/>
  <c r="P194" i="1" s="1"/>
  <c r="AD194" i="1"/>
  <c r="AE194" i="1"/>
  <c r="R194" i="1" s="1"/>
  <c r="AF194" i="1"/>
  <c r="S194" i="1" s="1"/>
  <c r="AG194" i="1"/>
  <c r="CU194" i="1" s="1"/>
  <c r="T194" i="1" s="1"/>
  <c r="AH194" i="1"/>
  <c r="AI194" i="1"/>
  <c r="AJ194" i="1"/>
  <c r="CR194" i="1"/>
  <c r="CS194" i="1"/>
  <c r="CT194" i="1"/>
  <c r="CV194" i="1"/>
  <c r="CW194" i="1"/>
  <c r="V194" i="1" s="1"/>
  <c r="CX194" i="1"/>
  <c r="W194" i="1" s="1"/>
  <c r="GL194" i="1"/>
  <c r="GO194" i="1"/>
  <c r="GP194" i="1"/>
  <c r="GV194" i="1"/>
  <c r="HC194" i="1"/>
  <c r="GX194" i="1" s="1"/>
  <c r="D195" i="1"/>
  <c r="AC195" i="1"/>
  <c r="AE195" i="1"/>
  <c r="CS195" i="1" s="1"/>
  <c r="AF195" i="1"/>
  <c r="AG195" i="1"/>
  <c r="CU195" i="1" s="1"/>
  <c r="AH195" i="1"/>
  <c r="AI195" i="1"/>
  <c r="AJ195" i="1"/>
  <c r="CX195" i="1" s="1"/>
  <c r="CQ195" i="1"/>
  <c r="CR195" i="1"/>
  <c r="CT195" i="1"/>
  <c r="CV195" i="1"/>
  <c r="CW195" i="1"/>
  <c r="GL195" i="1"/>
  <c r="GO195" i="1"/>
  <c r="GP195" i="1"/>
  <c r="GV195" i="1"/>
  <c r="HC195" i="1"/>
  <c r="D196" i="1"/>
  <c r="AC196" i="1"/>
  <c r="AE196" i="1"/>
  <c r="CR196" i="1" s="1"/>
  <c r="AF196" i="1"/>
  <c r="CT196" i="1" s="1"/>
  <c r="AG196" i="1"/>
  <c r="CU196" i="1" s="1"/>
  <c r="AH196" i="1"/>
  <c r="CV196" i="1" s="1"/>
  <c r="AI196" i="1"/>
  <c r="AJ196" i="1"/>
  <c r="CQ196" i="1"/>
  <c r="CW196" i="1"/>
  <c r="CX196" i="1"/>
  <c r="GL196" i="1"/>
  <c r="GO196" i="1"/>
  <c r="GP196" i="1"/>
  <c r="GV196" i="1"/>
  <c r="HC196" i="1"/>
  <c r="D198" i="1"/>
  <c r="I198" i="1"/>
  <c r="K198" i="1"/>
  <c r="R198" i="1"/>
  <c r="T198" i="1"/>
  <c r="AC198" i="1"/>
  <c r="P198" i="1" s="1"/>
  <c r="CP198" i="1" s="1"/>
  <c r="O198" i="1" s="1"/>
  <c r="AE198" i="1"/>
  <c r="Q198" i="1" s="1"/>
  <c r="AF198" i="1"/>
  <c r="S198" i="1" s="1"/>
  <c r="AG198" i="1"/>
  <c r="AH198" i="1"/>
  <c r="AI198" i="1"/>
  <c r="AJ198" i="1"/>
  <c r="CX198" i="1" s="1"/>
  <c r="W198" i="1" s="1"/>
  <c r="CQ198" i="1"/>
  <c r="CS198" i="1"/>
  <c r="CU198" i="1"/>
  <c r="CV198" i="1"/>
  <c r="U198" i="1" s="1"/>
  <c r="CW198" i="1"/>
  <c r="V198" i="1" s="1"/>
  <c r="GL198" i="1"/>
  <c r="GO198" i="1"/>
  <c r="GP198" i="1"/>
  <c r="GV198" i="1"/>
  <c r="HC198" i="1"/>
  <c r="GX198" i="1" s="1"/>
  <c r="D199" i="1"/>
  <c r="I199" i="1"/>
  <c r="K199" i="1"/>
  <c r="W199" i="1"/>
  <c r="AC199" i="1"/>
  <c r="P199" i="1" s="1"/>
  <c r="AE199" i="1"/>
  <c r="CR199" i="1" s="1"/>
  <c r="AF199" i="1"/>
  <c r="CT199" i="1" s="1"/>
  <c r="AG199" i="1"/>
  <c r="CU199" i="1" s="1"/>
  <c r="T199" i="1" s="1"/>
  <c r="AH199" i="1"/>
  <c r="CV199" i="1" s="1"/>
  <c r="U199" i="1" s="1"/>
  <c r="AI199" i="1"/>
  <c r="AJ199" i="1"/>
  <c r="CQ199" i="1"/>
  <c r="CW199" i="1"/>
  <c r="V199" i="1" s="1"/>
  <c r="CX199" i="1"/>
  <c r="GL199" i="1"/>
  <c r="GO199" i="1"/>
  <c r="GP199" i="1"/>
  <c r="GV199" i="1"/>
  <c r="HC199" i="1"/>
  <c r="GX199" i="1" s="1"/>
  <c r="D200" i="1"/>
  <c r="I200" i="1"/>
  <c r="K200" i="1"/>
  <c r="R200" i="1"/>
  <c r="T200" i="1"/>
  <c r="AC200" i="1"/>
  <c r="P200" i="1" s="1"/>
  <c r="AE200" i="1"/>
  <c r="Q200" i="1" s="1"/>
  <c r="AF200" i="1"/>
  <c r="S200" i="1" s="1"/>
  <c r="AG200" i="1"/>
  <c r="AH200" i="1"/>
  <c r="AI200" i="1"/>
  <c r="AJ200" i="1"/>
  <c r="CX200" i="1" s="1"/>
  <c r="W200" i="1" s="1"/>
  <c r="CQ200" i="1"/>
  <c r="CS200" i="1"/>
  <c r="CU200" i="1"/>
  <c r="CV200" i="1"/>
  <c r="U200" i="1" s="1"/>
  <c r="CW200" i="1"/>
  <c r="V200" i="1" s="1"/>
  <c r="GL200" i="1"/>
  <c r="GO200" i="1"/>
  <c r="GP200" i="1"/>
  <c r="GV200" i="1"/>
  <c r="HC200" i="1"/>
  <c r="GX200" i="1" s="1"/>
  <c r="D201" i="1"/>
  <c r="I201" i="1"/>
  <c r="K201" i="1"/>
  <c r="W201" i="1"/>
  <c r="AC201" i="1"/>
  <c r="P201" i="1" s="1"/>
  <c r="AE201" i="1"/>
  <c r="CR201" i="1" s="1"/>
  <c r="AF201" i="1"/>
  <c r="CT201" i="1" s="1"/>
  <c r="AG201" i="1"/>
  <c r="CU201" i="1" s="1"/>
  <c r="T201" i="1" s="1"/>
  <c r="AH201" i="1"/>
  <c r="CV201" i="1" s="1"/>
  <c r="U201" i="1" s="1"/>
  <c r="AI201" i="1"/>
  <c r="AJ201" i="1"/>
  <c r="CQ201" i="1"/>
  <c r="CW201" i="1"/>
  <c r="V201" i="1" s="1"/>
  <c r="CX201" i="1"/>
  <c r="GL201" i="1"/>
  <c r="GO201" i="1"/>
  <c r="GP201" i="1"/>
  <c r="GV201" i="1"/>
  <c r="HC201" i="1"/>
  <c r="GX201" i="1" s="1"/>
  <c r="D202" i="1"/>
  <c r="I202" i="1"/>
  <c r="K202" i="1"/>
  <c r="R202" i="1"/>
  <c r="W202" i="1"/>
  <c r="AC202" i="1"/>
  <c r="P202" i="1" s="1"/>
  <c r="AE202" i="1"/>
  <c r="Q202" i="1" s="1"/>
  <c r="AF202" i="1"/>
  <c r="S202" i="1" s="1"/>
  <c r="AG202" i="1"/>
  <c r="CU202" i="1" s="1"/>
  <c r="T202" i="1" s="1"/>
  <c r="AH202" i="1"/>
  <c r="AI202" i="1"/>
  <c r="AJ202" i="1"/>
  <c r="CQ202" i="1"/>
  <c r="CS202" i="1"/>
  <c r="CV202" i="1"/>
  <c r="U202" i="1" s="1"/>
  <c r="CW202" i="1"/>
  <c r="V202" i="1" s="1"/>
  <c r="CX202" i="1"/>
  <c r="GL202" i="1"/>
  <c r="GO202" i="1"/>
  <c r="GP202" i="1"/>
  <c r="GV202" i="1"/>
  <c r="HC202" i="1"/>
  <c r="GX202" i="1" s="1"/>
  <c r="D203" i="1"/>
  <c r="I203" i="1"/>
  <c r="K203" i="1"/>
  <c r="W203" i="1"/>
  <c r="AC203" i="1"/>
  <c r="P203" i="1" s="1"/>
  <c r="AE203" i="1"/>
  <c r="CR203" i="1" s="1"/>
  <c r="AF203" i="1"/>
  <c r="CT203" i="1" s="1"/>
  <c r="AG203" i="1"/>
  <c r="CU203" i="1" s="1"/>
  <c r="T203" i="1" s="1"/>
  <c r="AH203" i="1"/>
  <c r="CV203" i="1" s="1"/>
  <c r="U203" i="1" s="1"/>
  <c r="AI203" i="1"/>
  <c r="AJ203" i="1"/>
  <c r="CQ203" i="1"/>
  <c r="CW203" i="1"/>
  <c r="V203" i="1" s="1"/>
  <c r="CX203" i="1"/>
  <c r="GL203" i="1"/>
  <c r="GO203" i="1"/>
  <c r="GP203" i="1"/>
  <c r="GV203" i="1"/>
  <c r="HC203" i="1"/>
  <c r="GX203" i="1" s="1"/>
  <c r="D205" i="1"/>
  <c r="I205" i="1"/>
  <c r="K205" i="1"/>
  <c r="R205" i="1"/>
  <c r="W205" i="1"/>
  <c r="AC205" i="1"/>
  <c r="P205" i="1" s="1"/>
  <c r="AE205" i="1"/>
  <c r="Q205" i="1" s="1"/>
  <c r="AF205" i="1"/>
  <c r="S205" i="1" s="1"/>
  <c r="AG205" i="1"/>
  <c r="CU205" i="1" s="1"/>
  <c r="T205" i="1" s="1"/>
  <c r="AH205" i="1"/>
  <c r="AI205" i="1"/>
  <c r="AJ205" i="1"/>
  <c r="CQ205" i="1"/>
  <c r="CS205" i="1"/>
  <c r="CV205" i="1"/>
  <c r="U205" i="1" s="1"/>
  <c r="CW205" i="1"/>
  <c r="V205" i="1" s="1"/>
  <c r="CX205" i="1"/>
  <c r="GL205" i="1"/>
  <c r="GO205" i="1"/>
  <c r="GP205" i="1"/>
  <c r="GV205" i="1"/>
  <c r="HC205" i="1"/>
  <c r="GX205" i="1" s="1"/>
  <c r="D206" i="1"/>
  <c r="I206" i="1"/>
  <c r="K206" i="1"/>
  <c r="W206" i="1"/>
  <c r="AC206" i="1"/>
  <c r="P206" i="1" s="1"/>
  <c r="AE206" i="1"/>
  <c r="CR206" i="1" s="1"/>
  <c r="AF206" i="1"/>
  <c r="CT206" i="1" s="1"/>
  <c r="AG206" i="1"/>
  <c r="CU206" i="1" s="1"/>
  <c r="T206" i="1" s="1"/>
  <c r="AH206" i="1"/>
  <c r="CV206" i="1" s="1"/>
  <c r="U206" i="1" s="1"/>
  <c r="AI206" i="1"/>
  <c r="AJ206" i="1"/>
  <c r="CQ206" i="1"/>
  <c r="CW206" i="1"/>
  <c r="V206" i="1" s="1"/>
  <c r="CX206" i="1"/>
  <c r="GL206" i="1"/>
  <c r="GO206" i="1"/>
  <c r="GP206" i="1"/>
  <c r="GV206" i="1"/>
  <c r="HC206" i="1"/>
  <c r="GX206" i="1" s="1"/>
  <c r="D207" i="1"/>
  <c r="I207" i="1"/>
  <c r="K207" i="1"/>
  <c r="R207" i="1"/>
  <c r="W207" i="1"/>
  <c r="AC207" i="1"/>
  <c r="P207" i="1" s="1"/>
  <c r="CP207" i="1" s="1"/>
  <c r="O207" i="1" s="1"/>
  <c r="AE207" i="1"/>
  <c r="Q207" i="1" s="1"/>
  <c r="AF207" i="1"/>
  <c r="S207" i="1" s="1"/>
  <c r="AG207" i="1"/>
  <c r="CU207" i="1" s="1"/>
  <c r="T207" i="1" s="1"/>
  <c r="AH207" i="1"/>
  <c r="AI207" i="1"/>
  <c r="AJ207" i="1"/>
  <c r="CQ207" i="1"/>
  <c r="CS207" i="1"/>
  <c r="CV207" i="1"/>
  <c r="U207" i="1" s="1"/>
  <c r="CW207" i="1"/>
  <c r="V207" i="1" s="1"/>
  <c r="CX207" i="1"/>
  <c r="GL207" i="1"/>
  <c r="GO207" i="1"/>
  <c r="GP207" i="1"/>
  <c r="GV207" i="1"/>
  <c r="HC207" i="1"/>
  <c r="GX207" i="1" s="1"/>
  <c r="D208" i="1"/>
  <c r="I208" i="1"/>
  <c r="K208" i="1"/>
  <c r="W208" i="1"/>
  <c r="AC208" i="1"/>
  <c r="P208" i="1" s="1"/>
  <c r="AE208" i="1"/>
  <c r="CR208" i="1" s="1"/>
  <c r="AF208" i="1"/>
  <c r="CT208" i="1" s="1"/>
  <c r="AG208" i="1"/>
  <c r="CU208" i="1" s="1"/>
  <c r="T208" i="1" s="1"/>
  <c r="AH208" i="1"/>
  <c r="CV208" i="1" s="1"/>
  <c r="U208" i="1" s="1"/>
  <c r="AI208" i="1"/>
  <c r="AJ208" i="1"/>
  <c r="CQ208" i="1"/>
  <c r="CW208" i="1"/>
  <c r="V208" i="1" s="1"/>
  <c r="CX208" i="1"/>
  <c r="GL208" i="1"/>
  <c r="GO208" i="1"/>
  <c r="GP208" i="1"/>
  <c r="GV208" i="1"/>
  <c r="HC208" i="1"/>
  <c r="GX208" i="1" s="1"/>
  <c r="C210" i="1"/>
  <c r="D210" i="1"/>
  <c r="I210" i="1"/>
  <c r="I212" i="1" s="1"/>
  <c r="K210" i="1"/>
  <c r="AC210" i="1"/>
  <c r="AE210" i="1"/>
  <c r="AD210" i="1" s="1"/>
  <c r="AB210" i="1" s="1"/>
  <c r="AF210" i="1"/>
  <c r="CT210" i="1" s="1"/>
  <c r="AG210" i="1"/>
  <c r="AH210" i="1"/>
  <c r="AI210" i="1"/>
  <c r="AJ210" i="1"/>
  <c r="CX210" i="1" s="1"/>
  <c r="CQ210" i="1"/>
  <c r="CR210" i="1"/>
  <c r="CU210" i="1"/>
  <c r="T210" i="1" s="1"/>
  <c r="CV210" i="1"/>
  <c r="CW210" i="1"/>
  <c r="GL210" i="1"/>
  <c r="GO210" i="1"/>
  <c r="GP210" i="1"/>
  <c r="GV210" i="1"/>
  <c r="HC210" i="1"/>
  <c r="C211" i="1"/>
  <c r="D211" i="1"/>
  <c r="I211" i="1"/>
  <c r="K211" i="1"/>
  <c r="R211" i="1"/>
  <c r="U211" i="1"/>
  <c r="AC211" i="1"/>
  <c r="CQ211" i="1" s="1"/>
  <c r="AD211" i="1"/>
  <c r="AE211" i="1"/>
  <c r="CR211" i="1" s="1"/>
  <c r="AF211" i="1"/>
  <c r="AG211" i="1"/>
  <c r="AH211" i="1"/>
  <c r="AI211" i="1"/>
  <c r="AJ211" i="1"/>
  <c r="CX211" i="1" s="1"/>
  <c r="W211" i="1" s="1"/>
  <c r="CU211" i="1"/>
  <c r="T211" i="1" s="1"/>
  <c r="CV211" i="1"/>
  <c r="CW211" i="1"/>
  <c r="V211" i="1" s="1"/>
  <c r="GL211" i="1"/>
  <c r="GO211" i="1"/>
  <c r="GP211" i="1"/>
  <c r="GV211" i="1"/>
  <c r="HC211" i="1" s="1"/>
  <c r="GX211" i="1" s="1"/>
  <c r="AC212" i="1"/>
  <c r="AE212" i="1"/>
  <c r="CR212" i="1" s="1"/>
  <c r="AF212" i="1"/>
  <c r="AG212" i="1"/>
  <c r="CU212" i="1" s="1"/>
  <c r="AH212" i="1"/>
  <c r="AI212" i="1"/>
  <c r="AJ212" i="1"/>
  <c r="CQ212" i="1"/>
  <c r="CS212" i="1"/>
  <c r="CV212" i="1"/>
  <c r="CW212" i="1"/>
  <c r="CX212" i="1"/>
  <c r="GL212" i="1"/>
  <c r="GO212" i="1"/>
  <c r="GP212" i="1"/>
  <c r="GV212" i="1"/>
  <c r="HC212" i="1"/>
  <c r="I213" i="1"/>
  <c r="AB213" i="1"/>
  <c r="AC213" i="1"/>
  <c r="CQ213" i="1" s="1"/>
  <c r="AD213" i="1"/>
  <c r="AE213" i="1"/>
  <c r="AF213" i="1"/>
  <c r="AG213" i="1"/>
  <c r="CU213" i="1" s="1"/>
  <c r="AH213" i="1"/>
  <c r="CV213" i="1" s="1"/>
  <c r="AI213" i="1"/>
  <c r="CW213" i="1" s="1"/>
  <c r="V213" i="1" s="1"/>
  <c r="AJ213" i="1"/>
  <c r="CX213" i="1" s="1"/>
  <c r="CR213" i="1"/>
  <c r="CS213" i="1"/>
  <c r="CT213" i="1"/>
  <c r="GL213" i="1"/>
  <c r="GO213" i="1"/>
  <c r="GP213" i="1"/>
  <c r="GV213" i="1"/>
  <c r="HC213" i="1"/>
  <c r="C214" i="1"/>
  <c r="D214" i="1"/>
  <c r="I214" i="1"/>
  <c r="CX175" i="3" s="1"/>
  <c r="K214" i="1"/>
  <c r="R214" i="1"/>
  <c r="S214" i="1"/>
  <c r="AC214" i="1"/>
  <c r="AD214" i="1"/>
  <c r="AE214" i="1"/>
  <c r="AF214" i="1"/>
  <c r="AG214" i="1"/>
  <c r="CU214" i="1" s="1"/>
  <c r="T214" i="1" s="1"/>
  <c r="AH214" i="1"/>
  <c r="CV214" i="1" s="1"/>
  <c r="U214" i="1" s="1"/>
  <c r="AI214" i="1"/>
  <c r="AJ214" i="1"/>
  <c r="CR214" i="1"/>
  <c r="CS214" i="1"/>
  <c r="CT214" i="1"/>
  <c r="CW214" i="1"/>
  <c r="V214" i="1" s="1"/>
  <c r="CX214" i="1"/>
  <c r="W214" i="1" s="1"/>
  <c r="GL214" i="1"/>
  <c r="GO214" i="1"/>
  <c r="GP214" i="1"/>
  <c r="GV214" i="1"/>
  <c r="HC214" i="1" s="1"/>
  <c r="GX214" i="1" s="1"/>
  <c r="C215" i="1"/>
  <c r="D215" i="1"/>
  <c r="I215" i="1"/>
  <c r="K215" i="1"/>
  <c r="W215" i="1"/>
  <c r="AC215" i="1"/>
  <c r="P215" i="1" s="1"/>
  <c r="AE215" i="1"/>
  <c r="CR215" i="1" s="1"/>
  <c r="AF215" i="1"/>
  <c r="CT215" i="1" s="1"/>
  <c r="AG215" i="1"/>
  <c r="CU215" i="1" s="1"/>
  <c r="T215" i="1" s="1"/>
  <c r="AH215" i="1"/>
  <c r="CV215" i="1" s="1"/>
  <c r="U215" i="1" s="1"/>
  <c r="AI215" i="1"/>
  <c r="AJ215" i="1"/>
  <c r="CQ215" i="1"/>
  <c r="CW215" i="1"/>
  <c r="V215" i="1" s="1"/>
  <c r="CX215" i="1"/>
  <c r="GL215" i="1"/>
  <c r="GO215" i="1"/>
  <c r="GP215" i="1"/>
  <c r="GV215" i="1"/>
  <c r="HC215" i="1"/>
  <c r="GX215" i="1" s="1"/>
  <c r="I216" i="1"/>
  <c r="Q216" i="1" s="1"/>
  <c r="P216" i="1"/>
  <c r="CP216" i="1" s="1"/>
  <c r="O216" i="1" s="1"/>
  <c r="S216" i="1"/>
  <c r="CZ216" i="1" s="1"/>
  <c r="Y216" i="1" s="1"/>
  <c r="AC216" i="1"/>
  <c r="CQ216" i="1" s="1"/>
  <c r="AD216" i="1"/>
  <c r="AB216" i="1" s="1"/>
  <c r="AE216" i="1"/>
  <c r="R216" i="1" s="1"/>
  <c r="AF216" i="1"/>
  <c r="AG216" i="1"/>
  <c r="AH216" i="1"/>
  <c r="CV216" i="1" s="1"/>
  <c r="U216" i="1" s="1"/>
  <c r="AI216" i="1"/>
  <c r="CW216" i="1" s="1"/>
  <c r="V216" i="1" s="1"/>
  <c r="AJ216" i="1"/>
  <c r="CR216" i="1"/>
  <c r="CS216" i="1"/>
  <c r="CT216" i="1"/>
  <c r="CU216" i="1"/>
  <c r="T216" i="1" s="1"/>
  <c r="CX216" i="1"/>
  <c r="W216" i="1" s="1"/>
  <c r="CY216" i="1"/>
  <c r="X216" i="1" s="1"/>
  <c r="GL216" i="1"/>
  <c r="GO216" i="1"/>
  <c r="GP216" i="1"/>
  <c r="GV216" i="1"/>
  <c r="HC216" i="1" s="1"/>
  <c r="GX216" i="1"/>
  <c r="I217" i="1"/>
  <c r="P217" i="1"/>
  <c r="R217" i="1"/>
  <c r="U217" i="1"/>
  <c r="AC217" i="1"/>
  <c r="AD217" i="1"/>
  <c r="AE217" i="1"/>
  <c r="Q217" i="1" s="1"/>
  <c r="AF217" i="1"/>
  <c r="S217" i="1" s="1"/>
  <c r="AG217" i="1"/>
  <c r="AH217" i="1"/>
  <c r="AI217" i="1"/>
  <c r="CW217" i="1" s="1"/>
  <c r="V217" i="1" s="1"/>
  <c r="AJ217" i="1"/>
  <c r="CX217" i="1" s="1"/>
  <c r="W217" i="1" s="1"/>
  <c r="CQ217" i="1"/>
  <c r="CR217" i="1"/>
  <c r="CT217" i="1"/>
  <c r="CU217" i="1"/>
  <c r="T217" i="1" s="1"/>
  <c r="CV217" i="1"/>
  <c r="GL217" i="1"/>
  <c r="GO217" i="1"/>
  <c r="GP217" i="1"/>
  <c r="GV217" i="1"/>
  <c r="HC217" i="1" s="1"/>
  <c r="GX217" i="1"/>
  <c r="C218" i="1"/>
  <c r="D218" i="1"/>
  <c r="I218" i="1"/>
  <c r="CX177" i="3" s="1"/>
  <c r="K218" i="1"/>
  <c r="T218" i="1"/>
  <c r="U218" i="1"/>
  <c r="AC218" i="1"/>
  <c r="CQ218" i="1" s="1"/>
  <c r="AE218" i="1"/>
  <c r="Q218" i="1" s="1"/>
  <c r="AF218" i="1"/>
  <c r="S218" i="1" s="1"/>
  <c r="AG218" i="1"/>
  <c r="AH218" i="1"/>
  <c r="AI218" i="1"/>
  <c r="CW218" i="1" s="1"/>
  <c r="V218" i="1" s="1"/>
  <c r="AJ218" i="1"/>
  <c r="CX218" i="1" s="1"/>
  <c r="W218" i="1" s="1"/>
  <c r="CT218" i="1"/>
  <c r="CU218" i="1"/>
  <c r="CV218" i="1"/>
  <c r="GL218" i="1"/>
  <c r="GO218" i="1"/>
  <c r="GP218" i="1"/>
  <c r="GV218" i="1"/>
  <c r="HC218" i="1"/>
  <c r="GX218" i="1" s="1"/>
  <c r="C219" i="1"/>
  <c r="D219" i="1"/>
  <c r="I219" i="1"/>
  <c r="P219" i="1" s="1"/>
  <c r="K219" i="1"/>
  <c r="AB219" i="1"/>
  <c r="AC219" i="1"/>
  <c r="CQ219" i="1" s="1"/>
  <c r="AD219" i="1"/>
  <c r="AE219" i="1"/>
  <c r="R219" i="1" s="1"/>
  <c r="AF219" i="1"/>
  <c r="AG219" i="1"/>
  <c r="CU219" i="1" s="1"/>
  <c r="T219" i="1" s="1"/>
  <c r="AH219" i="1"/>
  <c r="CV219" i="1" s="1"/>
  <c r="U219" i="1" s="1"/>
  <c r="AI219" i="1"/>
  <c r="CW219" i="1" s="1"/>
  <c r="V219" i="1" s="1"/>
  <c r="AJ219" i="1"/>
  <c r="CX219" i="1" s="1"/>
  <c r="W219" i="1" s="1"/>
  <c r="CR219" i="1"/>
  <c r="CS219" i="1"/>
  <c r="CT219" i="1"/>
  <c r="GL219" i="1"/>
  <c r="GO219" i="1"/>
  <c r="GP219" i="1"/>
  <c r="GV219" i="1"/>
  <c r="HC219" i="1"/>
  <c r="I220" i="1"/>
  <c r="R220" i="1"/>
  <c r="U220" i="1"/>
  <c r="V220" i="1"/>
  <c r="AC220" i="1"/>
  <c r="CQ220" i="1" s="1"/>
  <c r="AD220" i="1"/>
  <c r="AE220" i="1"/>
  <c r="CR220" i="1" s="1"/>
  <c r="AF220" i="1"/>
  <c r="AG220" i="1"/>
  <c r="AH220" i="1"/>
  <c r="AI220" i="1"/>
  <c r="AJ220" i="1"/>
  <c r="CX220" i="1" s="1"/>
  <c r="W220" i="1" s="1"/>
  <c r="CU220" i="1"/>
  <c r="T220" i="1" s="1"/>
  <c r="CV220" i="1"/>
  <c r="CW220" i="1"/>
  <c r="GL220" i="1"/>
  <c r="GO220" i="1"/>
  <c r="GP220" i="1"/>
  <c r="GV220" i="1"/>
  <c r="HC220" i="1" s="1"/>
  <c r="GX220" i="1" s="1"/>
  <c r="I221" i="1"/>
  <c r="R221" i="1"/>
  <c r="AC221" i="1"/>
  <c r="AE221" i="1"/>
  <c r="CR221" i="1" s="1"/>
  <c r="AF221" i="1"/>
  <c r="AG221" i="1"/>
  <c r="CU221" i="1" s="1"/>
  <c r="T221" i="1" s="1"/>
  <c r="AH221" i="1"/>
  <c r="AI221" i="1"/>
  <c r="AJ221" i="1"/>
  <c r="CQ221" i="1"/>
  <c r="CS221" i="1"/>
  <c r="CV221" i="1"/>
  <c r="U221" i="1" s="1"/>
  <c r="CW221" i="1"/>
  <c r="V221" i="1" s="1"/>
  <c r="CX221" i="1"/>
  <c r="GL221" i="1"/>
  <c r="GO221" i="1"/>
  <c r="GP221" i="1"/>
  <c r="GV221" i="1"/>
  <c r="HC221" i="1"/>
  <c r="GX221" i="1" s="1"/>
  <c r="C222" i="1"/>
  <c r="D222" i="1"/>
  <c r="I222" i="1"/>
  <c r="CX179" i="3" s="1"/>
  <c r="K222" i="1"/>
  <c r="P222" i="1"/>
  <c r="S222" i="1"/>
  <c r="V222" i="1"/>
  <c r="AC222" i="1"/>
  <c r="AD222" i="1"/>
  <c r="AB222" i="1" s="1"/>
  <c r="AE222" i="1"/>
  <c r="CR222" i="1" s="1"/>
  <c r="AF222" i="1"/>
  <c r="CT222" i="1" s="1"/>
  <c r="AG222" i="1"/>
  <c r="CU222" i="1" s="1"/>
  <c r="T222" i="1" s="1"/>
  <c r="AH222" i="1"/>
  <c r="AI222" i="1"/>
  <c r="AJ222" i="1"/>
  <c r="CQ222" i="1"/>
  <c r="CV222" i="1"/>
  <c r="U222" i="1" s="1"/>
  <c r="CW222" i="1"/>
  <c r="CX222" i="1"/>
  <c r="W222" i="1" s="1"/>
  <c r="GL222" i="1"/>
  <c r="GO222" i="1"/>
  <c r="GP222" i="1"/>
  <c r="GV222" i="1"/>
  <c r="GX222" i="1"/>
  <c r="HC222" i="1"/>
  <c r="C223" i="1"/>
  <c r="D223" i="1"/>
  <c r="I223" i="1"/>
  <c r="Q223" i="1" s="1"/>
  <c r="K223" i="1"/>
  <c r="P223" i="1"/>
  <c r="R223" i="1"/>
  <c r="U223" i="1"/>
  <c r="AC223" i="1"/>
  <c r="AB223" i="1" s="1"/>
  <c r="AD223" i="1"/>
  <c r="AE223" i="1"/>
  <c r="CS223" i="1" s="1"/>
  <c r="AF223" i="1"/>
  <c r="S223" i="1" s="1"/>
  <c r="AG223" i="1"/>
  <c r="AH223" i="1"/>
  <c r="AI223" i="1"/>
  <c r="CW223" i="1" s="1"/>
  <c r="V223" i="1" s="1"/>
  <c r="AJ223" i="1"/>
  <c r="CX223" i="1" s="1"/>
  <c r="W223" i="1" s="1"/>
  <c r="CQ223" i="1"/>
  <c r="CR223" i="1"/>
  <c r="CT223" i="1"/>
  <c r="CU223" i="1"/>
  <c r="T223" i="1" s="1"/>
  <c r="CV223" i="1"/>
  <c r="GL223" i="1"/>
  <c r="GO223" i="1"/>
  <c r="GP223" i="1"/>
  <c r="GV223" i="1"/>
  <c r="HC223" i="1" s="1"/>
  <c r="GX223" i="1"/>
  <c r="I224" i="1"/>
  <c r="T224" i="1"/>
  <c r="W224" i="1"/>
  <c r="AC224" i="1"/>
  <c r="P224" i="1" s="1"/>
  <c r="AE224" i="1"/>
  <c r="CR224" i="1" s="1"/>
  <c r="AF224" i="1"/>
  <c r="CT224" i="1" s="1"/>
  <c r="AG224" i="1"/>
  <c r="CU224" i="1" s="1"/>
  <c r="AH224" i="1"/>
  <c r="CV224" i="1" s="1"/>
  <c r="U224" i="1" s="1"/>
  <c r="AI224" i="1"/>
  <c r="AJ224" i="1"/>
  <c r="CQ224" i="1"/>
  <c r="CW224" i="1"/>
  <c r="V224" i="1" s="1"/>
  <c r="CX224" i="1"/>
  <c r="GL224" i="1"/>
  <c r="GO224" i="1"/>
  <c r="GP224" i="1"/>
  <c r="GV224" i="1"/>
  <c r="HC224" i="1"/>
  <c r="GX224" i="1" s="1"/>
  <c r="I225" i="1"/>
  <c r="Q225" i="1" s="1"/>
  <c r="P225" i="1"/>
  <c r="CP225" i="1" s="1"/>
  <c r="O225" i="1" s="1"/>
  <c r="S225" i="1"/>
  <c r="CZ225" i="1" s="1"/>
  <c r="Y225" i="1" s="1"/>
  <c r="AC225" i="1"/>
  <c r="CQ225" i="1" s="1"/>
  <c r="AD225" i="1"/>
  <c r="AB225" i="1" s="1"/>
  <c r="AE225" i="1"/>
  <c r="R225" i="1" s="1"/>
  <c r="AF225" i="1"/>
  <c r="AG225" i="1"/>
  <c r="AH225" i="1"/>
  <c r="CV225" i="1" s="1"/>
  <c r="U225" i="1" s="1"/>
  <c r="AI225" i="1"/>
  <c r="CW225" i="1" s="1"/>
  <c r="V225" i="1" s="1"/>
  <c r="AJ225" i="1"/>
  <c r="CR225" i="1"/>
  <c r="CS225" i="1"/>
  <c r="CT225" i="1"/>
  <c r="CU225" i="1"/>
  <c r="T225" i="1" s="1"/>
  <c r="CX225" i="1"/>
  <c r="W225" i="1" s="1"/>
  <c r="CY225" i="1"/>
  <c r="X225" i="1" s="1"/>
  <c r="GL225" i="1"/>
  <c r="GO225" i="1"/>
  <c r="GP225" i="1"/>
  <c r="GV225" i="1"/>
  <c r="HC225" i="1" s="1"/>
  <c r="GX225" i="1"/>
  <c r="C226" i="1"/>
  <c r="D226" i="1"/>
  <c r="I226" i="1"/>
  <c r="K226" i="1"/>
  <c r="AC226" i="1"/>
  <c r="AB226" i="1" s="1"/>
  <c r="AD226" i="1"/>
  <c r="AE226" i="1"/>
  <c r="AF226" i="1"/>
  <c r="CT226" i="1" s="1"/>
  <c r="AG226" i="1"/>
  <c r="CU226" i="1" s="1"/>
  <c r="AH226" i="1"/>
  <c r="CV226" i="1" s="1"/>
  <c r="U226" i="1" s="1"/>
  <c r="AI226" i="1"/>
  <c r="CW226" i="1" s="1"/>
  <c r="AJ226" i="1"/>
  <c r="CQ226" i="1"/>
  <c r="CR226" i="1"/>
  <c r="CS226" i="1"/>
  <c r="CX226" i="1"/>
  <c r="W226" i="1" s="1"/>
  <c r="GL226" i="1"/>
  <c r="GO226" i="1"/>
  <c r="GP226" i="1"/>
  <c r="GV226" i="1"/>
  <c r="HC226" i="1" s="1"/>
  <c r="C227" i="1"/>
  <c r="D227" i="1"/>
  <c r="I227" i="1"/>
  <c r="CX182" i="3" s="1"/>
  <c r="K227" i="1"/>
  <c r="R227" i="1"/>
  <c r="W227" i="1"/>
  <c r="AC227" i="1"/>
  <c r="P227" i="1" s="1"/>
  <c r="AE227" i="1"/>
  <c r="Q227" i="1" s="1"/>
  <c r="AF227" i="1"/>
  <c r="AG227" i="1"/>
  <c r="CU227" i="1" s="1"/>
  <c r="T227" i="1" s="1"/>
  <c r="AH227" i="1"/>
  <c r="AI227" i="1"/>
  <c r="AJ227" i="1"/>
  <c r="CQ227" i="1"/>
  <c r="CS227" i="1"/>
  <c r="CV227" i="1"/>
  <c r="U227" i="1" s="1"/>
  <c r="CW227" i="1"/>
  <c r="V227" i="1" s="1"/>
  <c r="CX227" i="1"/>
  <c r="GL227" i="1"/>
  <c r="GO227" i="1"/>
  <c r="GP227" i="1"/>
  <c r="GV227" i="1"/>
  <c r="HC227" i="1"/>
  <c r="GX227" i="1" s="1"/>
  <c r="I228" i="1"/>
  <c r="AB228" i="1"/>
  <c r="AC228" i="1"/>
  <c r="CQ228" i="1" s="1"/>
  <c r="AD228" i="1"/>
  <c r="AE228" i="1"/>
  <c r="AF228" i="1"/>
  <c r="AG228" i="1"/>
  <c r="CU228" i="1" s="1"/>
  <c r="AH228" i="1"/>
  <c r="CV228" i="1" s="1"/>
  <c r="AI228" i="1"/>
  <c r="CW228" i="1" s="1"/>
  <c r="V228" i="1" s="1"/>
  <c r="AJ228" i="1"/>
  <c r="CX228" i="1" s="1"/>
  <c r="W228" i="1" s="1"/>
  <c r="CR228" i="1"/>
  <c r="CS228" i="1"/>
  <c r="CT228" i="1"/>
  <c r="GL228" i="1"/>
  <c r="GO228" i="1"/>
  <c r="GP228" i="1"/>
  <c r="GV228" i="1"/>
  <c r="HC228" i="1"/>
  <c r="AC229" i="1"/>
  <c r="AD229" i="1"/>
  <c r="AE229" i="1"/>
  <c r="CR229" i="1" s="1"/>
  <c r="AF229" i="1"/>
  <c r="AG229" i="1"/>
  <c r="AH229" i="1"/>
  <c r="AI229" i="1"/>
  <c r="CW229" i="1" s="1"/>
  <c r="AJ229" i="1"/>
  <c r="CX229" i="1" s="1"/>
  <c r="CT229" i="1"/>
  <c r="CU229" i="1"/>
  <c r="CV229" i="1"/>
  <c r="GL229" i="1"/>
  <c r="GO229" i="1"/>
  <c r="GP229" i="1"/>
  <c r="GV229" i="1"/>
  <c r="HC229" i="1" s="1"/>
  <c r="C230" i="1"/>
  <c r="D230" i="1"/>
  <c r="I230" i="1"/>
  <c r="CX183" i="3" s="1"/>
  <c r="K230" i="1"/>
  <c r="T230" i="1"/>
  <c r="W230" i="1"/>
  <c r="AB230" i="1"/>
  <c r="AC230" i="1"/>
  <c r="AE230" i="1"/>
  <c r="AD230" i="1" s="1"/>
  <c r="AF230" i="1"/>
  <c r="S230" i="1" s="1"/>
  <c r="AG230" i="1"/>
  <c r="AH230" i="1"/>
  <c r="CV230" i="1" s="1"/>
  <c r="U230" i="1" s="1"/>
  <c r="AI230" i="1"/>
  <c r="CW230" i="1" s="1"/>
  <c r="V230" i="1" s="1"/>
  <c r="AJ230" i="1"/>
  <c r="CX230" i="1" s="1"/>
  <c r="CS230" i="1"/>
  <c r="CT230" i="1"/>
  <c r="CU230" i="1"/>
  <c r="GL230" i="1"/>
  <c r="GO230" i="1"/>
  <c r="GP230" i="1"/>
  <c r="GV230" i="1"/>
  <c r="HC230" i="1" s="1"/>
  <c r="GX230" i="1" s="1"/>
  <c r="C231" i="1"/>
  <c r="D231" i="1"/>
  <c r="I231" i="1"/>
  <c r="P231" i="1" s="1"/>
  <c r="K231" i="1"/>
  <c r="AC231" i="1"/>
  <c r="CQ231" i="1" s="1"/>
  <c r="AD231" i="1"/>
  <c r="AB231" i="1" s="1"/>
  <c r="AE231" i="1"/>
  <c r="AF231" i="1"/>
  <c r="AG231" i="1"/>
  <c r="CU231" i="1" s="1"/>
  <c r="T231" i="1" s="1"/>
  <c r="AH231" i="1"/>
  <c r="CV231" i="1" s="1"/>
  <c r="AI231" i="1"/>
  <c r="CW231" i="1" s="1"/>
  <c r="V231" i="1" s="1"/>
  <c r="AJ231" i="1"/>
  <c r="CR231" i="1"/>
  <c r="CS231" i="1"/>
  <c r="CT231" i="1"/>
  <c r="CX231" i="1"/>
  <c r="W231" i="1" s="1"/>
  <c r="GL231" i="1"/>
  <c r="GO231" i="1"/>
  <c r="GP231" i="1"/>
  <c r="GV231" i="1"/>
  <c r="HC231" i="1" s="1"/>
  <c r="GX231" i="1"/>
  <c r="I232" i="1"/>
  <c r="P232" i="1"/>
  <c r="R232" i="1"/>
  <c r="U232" i="1"/>
  <c r="V232" i="1"/>
  <c r="X232" i="1"/>
  <c r="AC232" i="1"/>
  <c r="AD232" i="1"/>
  <c r="AE232" i="1"/>
  <c r="Q232" i="1" s="1"/>
  <c r="AF232" i="1"/>
  <c r="S232" i="1" s="1"/>
  <c r="CY232" i="1" s="1"/>
  <c r="AG232" i="1"/>
  <c r="AH232" i="1"/>
  <c r="AI232" i="1"/>
  <c r="CW232" i="1" s="1"/>
  <c r="AJ232" i="1"/>
  <c r="CX232" i="1" s="1"/>
  <c r="W232" i="1" s="1"/>
  <c r="CQ232" i="1"/>
  <c r="CR232" i="1"/>
  <c r="CT232" i="1"/>
  <c r="CU232" i="1"/>
  <c r="T232" i="1" s="1"/>
  <c r="CV232" i="1"/>
  <c r="CZ232" i="1"/>
  <c r="Y232" i="1" s="1"/>
  <c r="GL232" i="1"/>
  <c r="GO232" i="1"/>
  <c r="GP232" i="1"/>
  <c r="GV232" i="1"/>
  <c r="HC232" i="1" s="1"/>
  <c r="GX232" i="1"/>
  <c r="AC233" i="1"/>
  <c r="AE233" i="1"/>
  <c r="AF233" i="1"/>
  <c r="AG233" i="1"/>
  <c r="CU233" i="1" s="1"/>
  <c r="AH233" i="1"/>
  <c r="AI233" i="1"/>
  <c r="AJ233" i="1"/>
  <c r="CQ233" i="1"/>
  <c r="CV233" i="1"/>
  <c r="CW233" i="1"/>
  <c r="CX233" i="1"/>
  <c r="GL233" i="1"/>
  <c r="GO233" i="1"/>
  <c r="GP233" i="1"/>
  <c r="GV233" i="1"/>
  <c r="HC233" i="1"/>
  <c r="C234" i="1"/>
  <c r="D234" i="1"/>
  <c r="I234" i="1"/>
  <c r="K234" i="1"/>
  <c r="P234" i="1"/>
  <c r="Q234" i="1"/>
  <c r="AC234" i="1"/>
  <c r="AE234" i="1"/>
  <c r="AF234" i="1"/>
  <c r="CT234" i="1" s="1"/>
  <c r="AG234" i="1"/>
  <c r="AH234" i="1"/>
  <c r="AI234" i="1"/>
  <c r="AJ234" i="1"/>
  <c r="CX234" i="1" s="1"/>
  <c r="W234" i="1" s="1"/>
  <c r="CQ234" i="1"/>
  <c r="CU234" i="1"/>
  <c r="CV234" i="1"/>
  <c r="CW234" i="1"/>
  <c r="GL234" i="1"/>
  <c r="GO234" i="1"/>
  <c r="GP234" i="1"/>
  <c r="GV234" i="1"/>
  <c r="HC234" i="1"/>
  <c r="GX234" i="1" s="1"/>
  <c r="C235" i="1"/>
  <c r="D235" i="1"/>
  <c r="I235" i="1"/>
  <c r="K235" i="1"/>
  <c r="P235" i="1"/>
  <c r="R235" i="1"/>
  <c r="U235" i="1"/>
  <c r="AC235" i="1"/>
  <c r="AD235" i="1"/>
  <c r="AE235" i="1"/>
  <c r="CR235" i="1" s="1"/>
  <c r="AF235" i="1"/>
  <c r="S235" i="1" s="1"/>
  <c r="CZ235" i="1" s="1"/>
  <c r="Y235" i="1" s="1"/>
  <c r="AG235" i="1"/>
  <c r="AH235" i="1"/>
  <c r="AI235" i="1"/>
  <c r="AJ235" i="1"/>
  <c r="CX235" i="1" s="1"/>
  <c r="W235" i="1" s="1"/>
  <c r="CT235" i="1"/>
  <c r="CU235" i="1"/>
  <c r="T235" i="1" s="1"/>
  <c r="CV235" i="1"/>
  <c r="CW235" i="1"/>
  <c r="V235" i="1" s="1"/>
  <c r="GL235" i="1"/>
  <c r="GO235" i="1"/>
  <c r="GP235" i="1"/>
  <c r="GV235" i="1"/>
  <c r="HC235" i="1" s="1"/>
  <c r="GX235" i="1" s="1"/>
  <c r="I236" i="1"/>
  <c r="R236" i="1" s="1"/>
  <c r="Q236" i="1"/>
  <c r="T236" i="1"/>
  <c r="AC236" i="1"/>
  <c r="P236" i="1" s="1"/>
  <c r="AE236" i="1"/>
  <c r="AF236" i="1"/>
  <c r="AG236" i="1"/>
  <c r="CU236" i="1" s="1"/>
  <c r="AH236" i="1"/>
  <c r="CV236" i="1" s="1"/>
  <c r="U236" i="1" s="1"/>
  <c r="AI236" i="1"/>
  <c r="AJ236" i="1"/>
  <c r="CQ236" i="1"/>
  <c r="CS236" i="1"/>
  <c r="CW236" i="1"/>
  <c r="V236" i="1" s="1"/>
  <c r="CX236" i="1"/>
  <c r="GL236" i="1"/>
  <c r="GO236" i="1"/>
  <c r="GP236" i="1"/>
  <c r="GV236" i="1"/>
  <c r="HC236" i="1"/>
  <c r="GX236" i="1" s="1"/>
  <c r="I237" i="1"/>
  <c r="Q237" i="1" s="1"/>
  <c r="S237" i="1"/>
  <c r="CY237" i="1" s="1"/>
  <c r="X237" i="1" s="1"/>
  <c r="AC237" i="1"/>
  <c r="CQ237" i="1" s="1"/>
  <c r="AD237" i="1"/>
  <c r="AB237" i="1" s="1"/>
  <c r="AE237" i="1"/>
  <c r="R237" i="1" s="1"/>
  <c r="AF237" i="1"/>
  <c r="AG237" i="1"/>
  <c r="CU237" i="1" s="1"/>
  <c r="T237" i="1" s="1"/>
  <c r="AH237" i="1"/>
  <c r="CV237" i="1" s="1"/>
  <c r="U237" i="1" s="1"/>
  <c r="AI237" i="1"/>
  <c r="CW237" i="1" s="1"/>
  <c r="AJ237" i="1"/>
  <c r="CX237" i="1" s="1"/>
  <c r="W237" i="1" s="1"/>
  <c r="CR237" i="1"/>
  <c r="CS237" i="1"/>
  <c r="CT237" i="1"/>
  <c r="GL237" i="1"/>
  <c r="GO237" i="1"/>
  <c r="GP237" i="1"/>
  <c r="GV237" i="1"/>
  <c r="HC237" i="1"/>
  <c r="C238" i="1"/>
  <c r="D238" i="1"/>
  <c r="I238" i="1"/>
  <c r="R238" i="1" s="1"/>
  <c r="CZ238" i="1" s="1"/>
  <c r="Y238" i="1" s="1"/>
  <c r="K238" i="1"/>
  <c r="S238" i="1"/>
  <c r="AC238" i="1"/>
  <c r="AD238" i="1"/>
  <c r="AE238" i="1"/>
  <c r="AF238" i="1"/>
  <c r="AG238" i="1"/>
  <c r="CU238" i="1" s="1"/>
  <c r="T238" i="1" s="1"/>
  <c r="AH238" i="1"/>
  <c r="CV238" i="1" s="1"/>
  <c r="U238" i="1" s="1"/>
  <c r="AI238" i="1"/>
  <c r="CW238" i="1" s="1"/>
  <c r="V238" i="1" s="1"/>
  <c r="AJ238" i="1"/>
  <c r="CQ238" i="1"/>
  <c r="CR238" i="1"/>
  <c r="CS238" i="1"/>
  <c r="CT238" i="1"/>
  <c r="CX238" i="1"/>
  <c r="W238" i="1" s="1"/>
  <c r="GL238" i="1"/>
  <c r="GO238" i="1"/>
  <c r="GP238" i="1"/>
  <c r="GV238" i="1"/>
  <c r="HC238" i="1" s="1"/>
  <c r="C239" i="1"/>
  <c r="D239" i="1"/>
  <c r="I239" i="1"/>
  <c r="CX188" i="3" s="1"/>
  <c r="K239" i="1"/>
  <c r="R239" i="1"/>
  <c r="T239" i="1"/>
  <c r="W239" i="1"/>
  <c r="AC239" i="1"/>
  <c r="P239" i="1" s="1"/>
  <c r="AE239" i="1"/>
  <c r="Q239" i="1" s="1"/>
  <c r="AF239" i="1"/>
  <c r="AG239" i="1"/>
  <c r="CU239" i="1" s="1"/>
  <c r="AH239" i="1"/>
  <c r="CV239" i="1" s="1"/>
  <c r="U239" i="1" s="1"/>
  <c r="AI239" i="1"/>
  <c r="AJ239" i="1"/>
  <c r="CQ239" i="1"/>
  <c r="CW239" i="1"/>
  <c r="V239" i="1" s="1"/>
  <c r="CX239" i="1"/>
  <c r="GL239" i="1"/>
  <c r="GO239" i="1"/>
  <c r="GP239" i="1"/>
  <c r="GV239" i="1"/>
  <c r="HC239" i="1"/>
  <c r="GX239" i="1" s="1"/>
  <c r="AC240" i="1"/>
  <c r="CQ240" i="1" s="1"/>
  <c r="AD240" i="1"/>
  <c r="AB240" i="1" s="1"/>
  <c r="AE240" i="1"/>
  <c r="AF240" i="1"/>
  <c r="AG240" i="1"/>
  <c r="CU240" i="1" s="1"/>
  <c r="AH240" i="1"/>
  <c r="CV240" i="1" s="1"/>
  <c r="AI240" i="1"/>
  <c r="CW240" i="1" s="1"/>
  <c r="AJ240" i="1"/>
  <c r="CR240" i="1"/>
  <c r="CS240" i="1"/>
  <c r="CT240" i="1"/>
  <c r="CX240" i="1"/>
  <c r="GL240" i="1"/>
  <c r="GO240" i="1"/>
  <c r="GP240" i="1"/>
  <c r="GV240" i="1"/>
  <c r="HC240" i="1" s="1"/>
  <c r="AC241" i="1"/>
  <c r="AD241" i="1"/>
  <c r="AE241" i="1"/>
  <c r="CS241" i="1" s="1"/>
  <c r="AF241" i="1"/>
  <c r="CT241" i="1" s="1"/>
  <c r="AG241" i="1"/>
  <c r="AH241" i="1"/>
  <c r="AI241" i="1"/>
  <c r="CW241" i="1" s="1"/>
  <c r="AJ241" i="1"/>
  <c r="CX241" i="1" s="1"/>
  <c r="CQ241" i="1"/>
  <c r="CR241" i="1"/>
  <c r="CU241" i="1"/>
  <c r="CV241" i="1"/>
  <c r="GL241" i="1"/>
  <c r="GO241" i="1"/>
  <c r="GP241" i="1"/>
  <c r="GV241" i="1"/>
  <c r="HC241" i="1" s="1"/>
  <c r="C243" i="1"/>
  <c r="D243" i="1"/>
  <c r="I243" i="1"/>
  <c r="K243" i="1"/>
  <c r="Q243" i="1"/>
  <c r="T243" i="1"/>
  <c r="W243" i="1"/>
  <c r="AC243" i="1"/>
  <c r="AE243" i="1"/>
  <c r="AF243" i="1"/>
  <c r="S243" i="1" s="1"/>
  <c r="AG243" i="1"/>
  <c r="AH243" i="1"/>
  <c r="CV243" i="1" s="1"/>
  <c r="U243" i="1" s="1"/>
  <c r="AI243" i="1"/>
  <c r="CW243" i="1" s="1"/>
  <c r="V243" i="1" s="1"/>
  <c r="AJ243" i="1"/>
  <c r="CX243" i="1" s="1"/>
  <c r="CS243" i="1"/>
  <c r="CT243" i="1"/>
  <c r="CU243" i="1"/>
  <c r="GL243" i="1"/>
  <c r="GO243" i="1"/>
  <c r="GP243" i="1"/>
  <c r="GV243" i="1"/>
  <c r="HC243" i="1"/>
  <c r="GX243" i="1" s="1"/>
  <c r="C244" i="1"/>
  <c r="D244" i="1"/>
  <c r="I244" i="1"/>
  <c r="Q244" i="1" s="1"/>
  <c r="K244" i="1"/>
  <c r="AC244" i="1"/>
  <c r="CQ244" i="1" s="1"/>
  <c r="AD244" i="1"/>
  <c r="AB244" i="1" s="1"/>
  <c r="AE244" i="1"/>
  <c r="R244" i="1" s="1"/>
  <c r="AF244" i="1"/>
  <c r="AG244" i="1"/>
  <c r="CU244" i="1" s="1"/>
  <c r="T244" i="1" s="1"/>
  <c r="AH244" i="1"/>
  <c r="CV244" i="1" s="1"/>
  <c r="AI244" i="1"/>
  <c r="CW244" i="1" s="1"/>
  <c r="V244" i="1" s="1"/>
  <c r="AJ244" i="1"/>
  <c r="CX244" i="1" s="1"/>
  <c r="W244" i="1" s="1"/>
  <c r="CR244" i="1"/>
  <c r="CS244" i="1"/>
  <c r="CT244" i="1"/>
  <c r="GL244" i="1"/>
  <c r="GO244" i="1"/>
  <c r="GP244" i="1"/>
  <c r="GV244" i="1"/>
  <c r="HC244" i="1"/>
  <c r="I245" i="1"/>
  <c r="P245" i="1"/>
  <c r="R245" i="1"/>
  <c r="U245" i="1"/>
  <c r="V245" i="1"/>
  <c r="AC245" i="1"/>
  <c r="AD245" i="1"/>
  <c r="AE245" i="1"/>
  <c r="CR245" i="1" s="1"/>
  <c r="AF245" i="1"/>
  <c r="S245" i="1" s="1"/>
  <c r="AG245" i="1"/>
  <c r="AH245" i="1"/>
  <c r="AI245" i="1"/>
  <c r="AJ245" i="1"/>
  <c r="CX245" i="1" s="1"/>
  <c r="W245" i="1" s="1"/>
  <c r="CQ245" i="1"/>
  <c r="CU245" i="1"/>
  <c r="T245" i="1" s="1"/>
  <c r="CV245" i="1"/>
  <c r="CW245" i="1"/>
  <c r="CZ245" i="1"/>
  <c r="Y245" i="1" s="1"/>
  <c r="GL245" i="1"/>
  <c r="GO245" i="1"/>
  <c r="GP245" i="1"/>
  <c r="GV245" i="1"/>
  <c r="HC245" i="1" s="1"/>
  <c r="GX245" i="1"/>
  <c r="AC246" i="1"/>
  <c r="AE246" i="1"/>
  <c r="AF246" i="1"/>
  <c r="AG246" i="1"/>
  <c r="CU246" i="1" s="1"/>
  <c r="AH246" i="1"/>
  <c r="AI246" i="1"/>
  <c r="AJ246" i="1"/>
  <c r="CQ246" i="1"/>
  <c r="CV246" i="1"/>
  <c r="CW246" i="1"/>
  <c r="CX246" i="1"/>
  <c r="GL246" i="1"/>
  <c r="GO246" i="1"/>
  <c r="GP246" i="1"/>
  <c r="GV246" i="1"/>
  <c r="HC246" i="1"/>
  <c r="C247" i="1"/>
  <c r="D247" i="1"/>
  <c r="I247" i="1"/>
  <c r="I249" i="1" s="1"/>
  <c r="K247" i="1"/>
  <c r="P247" i="1"/>
  <c r="Q247" i="1"/>
  <c r="V247" i="1"/>
  <c r="AC247" i="1"/>
  <c r="AD247" i="1"/>
  <c r="AB247" i="1" s="1"/>
  <c r="AE247" i="1"/>
  <c r="AF247" i="1"/>
  <c r="CT247" i="1" s="1"/>
  <c r="AG247" i="1"/>
  <c r="CU247" i="1" s="1"/>
  <c r="T247" i="1" s="1"/>
  <c r="AH247" i="1"/>
  <c r="AI247" i="1"/>
  <c r="AJ247" i="1"/>
  <c r="CX247" i="1" s="1"/>
  <c r="W247" i="1" s="1"/>
  <c r="CQ247" i="1"/>
  <c r="CR247" i="1"/>
  <c r="CV247" i="1"/>
  <c r="U247" i="1" s="1"/>
  <c r="CW247" i="1"/>
  <c r="GL247" i="1"/>
  <c r="GO247" i="1"/>
  <c r="GP247" i="1"/>
  <c r="GV247" i="1"/>
  <c r="HC247" i="1"/>
  <c r="GX247" i="1" s="1"/>
  <c r="C248" i="1"/>
  <c r="D248" i="1"/>
  <c r="I248" i="1"/>
  <c r="K248" i="1"/>
  <c r="P248" i="1"/>
  <c r="R248" i="1"/>
  <c r="U248" i="1"/>
  <c r="AC248" i="1"/>
  <c r="AD248" i="1"/>
  <c r="AE248" i="1"/>
  <c r="CS248" i="1" s="1"/>
  <c r="AF248" i="1"/>
  <c r="S248" i="1" s="1"/>
  <c r="AG248" i="1"/>
  <c r="AH248" i="1"/>
  <c r="AI248" i="1"/>
  <c r="AJ248" i="1"/>
  <c r="CX248" i="1" s="1"/>
  <c r="W248" i="1" s="1"/>
  <c r="CQ248" i="1"/>
  <c r="CR248" i="1"/>
  <c r="CT248" i="1"/>
  <c r="CU248" i="1"/>
  <c r="T248" i="1" s="1"/>
  <c r="CV248" i="1"/>
  <c r="CW248" i="1"/>
  <c r="V248" i="1" s="1"/>
  <c r="CZ248" i="1"/>
  <c r="Y248" i="1" s="1"/>
  <c r="GL248" i="1"/>
  <c r="GO248" i="1"/>
  <c r="GP248" i="1"/>
  <c r="GV248" i="1"/>
  <c r="HC248" i="1" s="1"/>
  <c r="GX248" i="1" s="1"/>
  <c r="AC249" i="1"/>
  <c r="AE249" i="1"/>
  <c r="AF249" i="1"/>
  <c r="AG249" i="1"/>
  <c r="CU249" i="1" s="1"/>
  <c r="T249" i="1" s="1"/>
  <c r="AH249" i="1"/>
  <c r="AI249" i="1"/>
  <c r="AJ249" i="1"/>
  <c r="CQ249" i="1"/>
  <c r="CV249" i="1"/>
  <c r="CW249" i="1"/>
  <c r="CX249" i="1"/>
  <c r="GL249" i="1"/>
  <c r="GO249" i="1"/>
  <c r="GP249" i="1"/>
  <c r="GV249" i="1"/>
  <c r="HC249" i="1"/>
  <c r="I250" i="1"/>
  <c r="Q250" i="1" s="1"/>
  <c r="V250" i="1"/>
  <c r="AB250" i="1"/>
  <c r="AC250" i="1"/>
  <c r="CQ250" i="1" s="1"/>
  <c r="AD250" i="1"/>
  <c r="AE250" i="1"/>
  <c r="AF250" i="1"/>
  <c r="AG250" i="1"/>
  <c r="AH250" i="1"/>
  <c r="CV250" i="1" s="1"/>
  <c r="U250" i="1" s="1"/>
  <c r="AI250" i="1"/>
  <c r="CW250" i="1" s="1"/>
  <c r="AJ250" i="1"/>
  <c r="CR250" i="1"/>
  <c r="CS250" i="1"/>
  <c r="CT250" i="1"/>
  <c r="CU250" i="1"/>
  <c r="T250" i="1" s="1"/>
  <c r="CX250" i="1"/>
  <c r="GL250" i="1"/>
  <c r="GO250" i="1"/>
  <c r="GP250" i="1"/>
  <c r="GV250" i="1"/>
  <c r="HC250" i="1" s="1"/>
  <c r="GX250" i="1" s="1"/>
  <c r="C251" i="1"/>
  <c r="D251" i="1"/>
  <c r="I251" i="1"/>
  <c r="Q251" i="1" s="1"/>
  <c r="K251" i="1"/>
  <c r="AC251" i="1"/>
  <c r="AD251" i="1"/>
  <c r="AE251" i="1"/>
  <c r="AF251" i="1"/>
  <c r="AG251" i="1"/>
  <c r="CU251" i="1" s="1"/>
  <c r="T251" i="1" s="1"/>
  <c r="AH251" i="1"/>
  <c r="CV251" i="1" s="1"/>
  <c r="AI251" i="1"/>
  <c r="CW251" i="1" s="1"/>
  <c r="V251" i="1" s="1"/>
  <c r="AJ251" i="1"/>
  <c r="CQ251" i="1"/>
  <c r="CR251" i="1"/>
  <c r="CS251" i="1"/>
  <c r="CT251" i="1"/>
  <c r="CX251" i="1"/>
  <c r="GL251" i="1"/>
  <c r="GO251" i="1"/>
  <c r="GP251" i="1"/>
  <c r="GV251" i="1"/>
  <c r="HC251" i="1" s="1"/>
  <c r="GX251" i="1" s="1"/>
  <c r="C252" i="1"/>
  <c r="D252" i="1"/>
  <c r="I252" i="1"/>
  <c r="I254" i="1" s="1"/>
  <c r="K252" i="1"/>
  <c r="Q252" i="1"/>
  <c r="R252" i="1"/>
  <c r="W252" i="1"/>
  <c r="AC252" i="1"/>
  <c r="P252" i="1" s="1"/>
  <c r="CP252" i="1" s="1"/>
  <c r="O252" i="1" s="1"/>
  <c r="AE252" i="1"/>
  <c r="AD252" i="1" s="1"/>
  <c r="AF252" i="1"/>
  <c r="S252" i="1" s="1"/>
  <c r="CZ252" i="1" s="1"/>
  <c r="Y252" i="1" s="1"/>
  <c r="AG252" i="1"/>
  <c r="CU252" i="1" s="1"/>
  <c r="T252" i="1" s="1"/>
  <c r="AH252" i="1"/>
  <c r="AI252" i="1"/>
  <c r="CW252" i="1" s="1"/>
  <c r="V252" i="1" s="1"/>
  <c r="AJ252" i="1"/>
  <c r="CQ252" i="1"/>
  <c r="CR252" i="1"/>
  <c r="CS252" i="1"/>
  <c r="CV252" i="1"/>
  <c r="U252" i="1" s="1"/>
  <c r="CX252" i="1"/>
  <c r="CY252" i="1"/>
  <c r="X252" i="1" s="1"/>
  <c r="GL252" i="1"/>
  <c r="GO252" i="1"/>
  <c r="GP252" i="1"/>
  <c r="GV252" i="1"/>
  <c r="HC252" i="1"/>
  <c r="GX252" i="1" s="1"/>
  <c r="AB253" i="1"/>
  <c r="AC253" i="1"/>
  <c r="CQ253" i="1" s="1"/>
  <c r="AD253" i="1"/>
  <c r="AE253" i="1"/>
  <c r="AF253" i="1"/>
  <c r="AG253" i="1"/>
  <c r="CU253" i="1" s="1"/>
  <c r="AH253" i="1"/>
  <c r="CV253" i="1" s="1"/>
  <c r="AI253" i="1"/>
  <c r="CW253" i="1" s="1"/>
  <c r="AJ253" i="1"/>
  <c r="CX253" i="1" s="1"/>
  <c r="CS253" i="1"/>
  <c r="CT253" i="1"/>
  <c r="GL253" i="1"/>
  <c r="GO253" i="1"/>
  <c r="GP253" i="1"/>
  <c r="GV253" i="1"/>
  <c r="HC253" i="1"/>
  <c r="P254" i="1"/>
  <c r="S254" i="1"/>
  <c r="U254" i="1"/>
  <c r="AC254" i="1"/>
  <c r="AE254" i="1"/>
  <c r="CS254" i="1" s="1"/>
  <c r="AF254" i="1"/>
  <c r="AG254" i="1"/>
  <c r="CU254" i="1" s="1"/>
  <c r="T254" i="1" s="1"/>
  <c r="AH254" i="1"/>
  <c r="AI254" i="1"/>
  <c r="AJ254" i="1"/>
  <c r="CX254" i="1" s="1"/>
  <c r="W254" i="1" s="1"/>
  <c r="CQ254" i="1"/>
  <c r="CT254" i="1"/>
  <c r="CV254" i="1"/>
  <c r="CW254" i="1"/>
  <c r="V254" i="1" s="1"/>
  <c r="GL254" i="1"/>
  <c r="GO254" i="1"/>
  <c r="GP254" i="1"/>
  <c r="GV254" i="1"/>
  <c r="HC254" i="1" s="1"/>
  <c r="GX254" i="1" s="1"/>
  <c r="C255" i="1"/>
  <c r="D255" i="1"/>
  <c r="I255" i="1"/>
  <c r="K255" i="1"/>
  <c r="P255" i="1"/>
  <c r="CP255" i="1" s="1"/>
  <c r="O255" i="1" s="1"/>
  <c r="Q255" i="1"/>
  <c r="T255" i="1"/>
  <c r="U255" i="1"/>
  <c r="AC255" i="1"/>
  <c r="AB255" i="1" s="1"/>
  <c r="AD255" i="1"/>
  <c r="AE255" i="1"/>
  <c r="CR255" i="1" s="1"/>
  <c r="AF255" i="1"/>
  <c r="S255" i="1" s="1"/>
  <c r="AG255" i="1"/>
  <c r="AH255" i="1"/>
  <c r="AI255" i="1"/>
  <c r="CW255" i="1" s="1"/>
  <c r="V255" i="1" s="1"/>
  <c r="AJ255" i="1"/>
  <c r="CX255" i="1" s="1"/>
  <c r="W255" i="1" s="1"/>
  <c r="CQ255" i="1"/>
  <c r="CS255" i="1"/>
  <c r="CU255" i="1"/>
  <c r="CV255" i="1"/>
  <c r="GL255" i="1"/>
  <c r="GO255" i="1"/>
  <c r="GP255" i="1"/>
  <c r="GV255" i="1"/>
  <c r="HC255" i="1"/>
  <c r="GX255" i="1" s="1"/>
  <c r="C256" i="1"/>
  <c r="D256" i="1"/>
  <c r="I256" i="1"/>
  <c r="S256" i="1" s="1"/>
  <c r="K256" i="1"/>
  <c r="P256" i="1"/>
  <c r="Q256" i="1"/>
  <c r="AC256" i="1"/>
  <c r="CQ256" i="1" s="1"/>
  <c r="AD256" i="1"/>
  <c r="AE256" i="1"/>
  <c r="AF256" i="1"/>
  <c r="AG256" i="1"/>
  <c r="CU256" i="1" s="1"/>
  <c r="T256" i="1" s="1"/>
  <c r="AH256" i="1"/>
  <c r="AI256" i="1"/>
  <c r="CW256" i="1" s="1"/>
  <c r="V256" i="1" s="1"/>
  <c r="AJ256" i="1"/>
  <c r="CX256" i="1" s="1"/>
  <c r="W256" i="1" s="1"/>
  <c r="CR256" i="1"/>
  <c r="CS256" i="1"/>
  <c r="CT256" i="1"/>
  <c r="CV256" i="1"/>
  <c r="U256" i="1" s="1"/>
  <c r="GL256" i="1"/>
  <c r="GO256" i="1"/>
  <c r="GP256" i="1"/>
  <c r="GV256" i="1"/>
  <c r="HC256" i="1" s="1"/>
  <c r="GX256" i="1" s="1"/>
  <c r="I257" i="1"/>
  <c r="Q257" i="1"/>
  <c r="R257" i="1"/>
  <c r="CZ257" i="1" s="1"/>
  <c r="Y257" i="1" s="1"/>
  <c r="S257" i="1"/>
  <c r="AC257" i="1"/>
  <c r="P257" i="1" s="1"/>
  <c r="CP257" i="1" s="1"/>
  <c r="O257" i="1" s="1"/>
  <c r="AD257" i="1"/>
  <c r="AE257" i="1"/>
  <c r="CS257" i="1" s="1"/>
  <c r="AF257" i="1"/>
  <c r="AG257" i="1"/>
  <c r="CU257" i="1" s="1"/>
  <c r="T257" i="1" s="1"/>
  <c r="AH257" i="1"/>
  <c r="AI257" i="1"/>
  <c r="AJ257" i="1"/>
  <c r="CX257" i="1" s="1"/>
  <c r="W257" i="1" s="1"/>
  <c r="CR257" i="1"/>
  <c r="CT257" i="1"/>
  <c r="CV257" i="1"/>
  <c r="U257" i="1" s="1"/>
  <c r="CW257" i="1"/>
  <c r="V257" i="1" s="1"/>
  <c r="GL257" i="1"/>
  <c r="GO257" i="1"/>
  <c r="GP257" i="1"/>
  <c r="GV257" i="1"/>
  <c r="HC257" i="1" s="1"/>
  <c r="GX257" i="1" s="1"/>
  <c r="I258" i="1"/>
  <c r="T258" i="1" s="1"/>
  <c r="R258" i="1"/>
  <c r="S258" i="1"/>
  <c r="CZ258" i="1" s="1"/>
  <c r="Y258" i="1" s="1"/>
  <c r="AB258" i="1"/>
  <c r="AC258" i="1"/>
  <c r="AE258" i="1"/>
  <c r="AD258" i="1" s="1"/>
  <c r="AF258" i="1"/>
  <c r="AG258" i="1"/>
  <c r="CU258" i="1" s="1"/>
  <c r="AH258" i="1"/>
  <c r="CV258" i="1" s="1"/>
  <c r="U258" i="1" s="1"/>
  <c r="AI258" i="1"/>
  <c r="CW258" i="1" s="1"/>
  <c r="V258" i="1" s="1"/>
  <c r="AJ258" i="1"/>
  <c r="CQ258" i="1"/>
  <c r="CT258" i="1"/>
  <c r="CX258" i="1"/>
  <c r="W258" i="1" s="1"/>
  <c r="GL258" i="1"/>
  <c r="GO258" i="1"/>
  <c r="GP258" i="1"/>
  <c r="GV258" i="1"/>
  <c r="HC258" i="1"/>
  <c r="GX258" i="1" s="1"/>
  <c r="C260" i="1"/>
  <c r="D260" i="1"/>
  <c r="I260" i="1"/>
  <c r="K260" i="1"/>
  <c r="P260" i="1"/>
  <c r="Q260" i="1"/>
  <c r="W260" i="1"/>
  <c r="AC260" i="1"/>
  <c r="AE260" i="1"/>
  <c r="R260" i="1" s="1"/>
  <c r="AF260" i="1"/>
  <c r="S260" i="1" s="1"/>
  <c r="AG260" i="1"/>
  <c r="CU260" i="1" s="1"/>
  <c r="T260" i="1" s="1"/>
  <c r="AH260" i="1"/>
  <c r="AI260" i="1"/>
  <c r="AJ260" i="1"/>
  <c r="CQ260" i="1"/>
  <c r="CV260" i="1"/>
  <c r="U260" i="1" s="1"/>
  <c r="CW260" i="1"/>
  <c r="V260" i="1" s="1"/>
  <c r="CX260" i="1"/>
  <c r="GL260" i="1"/>
  <c r="GO260" i="1"/>
  <c r="GP260" i="1"/>
  <c r="GV260" i="1"/>
  <c r="HC260" i="1"/>
  <c r="GX260" i="1" s="1"/>
  <c r="C261" i="1"/>
  <c r="D261" i="1"/>
  <c r="I261" i="1"/>
  <c r="P261" i="1" s="1"/>
  <c r="K261" i="1"/>
  <c r="S261" i="1"/>
  <c r="V261" i="1"/>
  <c r="AC261" i="1"/>
  <c r="AE261" i="1"/>
  <c r="CR261" i="1" s="1"/>
  <c r="AF261" i="1"/>
  <c r="CT261" i="1" s="1"/>
  <c r="AG261" i="1"/>
  <c r="CU261" i="1" s="1"/>
  <c r="T261" i="1" s="1"/>
  <c r="AH261" i="1"/>
  <c r="AI261" i="1"/>
  <c r="AJ261" i="1"/>
  <c r="CX261" i="1" s="1"/>
  <c r="W261" i="1" s="1"/>
  <c r="CQ261" i="1"/>
  <c r="CV261" i="1"/>
  <c r="U261" i="1" s="1"/>
  <c r="CW261" i="1"/>
  <c r="GL261" i="1"/>
  <c r="GO261" i="1"/>
  <c r="GP261" i="1"/>
  <c r="GV261" i="1"/>
  <c r="HC261" i="1"/>
  <c r="GX261" i="1" s="1"/>
  <c r="AC262" i="1"/>
  <c r="CQ262" i="1" s="1"/>
  <c r="AD262" i="1"/>
  <c r="AE262" i="1"/>
  <c r="AF262" i="1"/>
  <c r="AG262" i="1"/>
  <c r="CU262" i="1" s="1"/>
  <c r="AH262" i="1"/>
  <c r="CV262" i="1" s="1"/>
  <c r="AI262" i="1"/>
  <c r="AJ262" i="1"/>
  <c r="CR262" i="1"/>
  <c r="CS262" i="1"/>
  <c r="CW262" i="1"/>
  <c r="CX262" i="1"/>
  <c r="GL262" i="1"/>
  <c r="GO262" i="1"/>
  <c r="GP262" i="1"/>
  <c r="GV262" i="1"/>
  <c r="HC262" i="1" s="1"/>
  <c r="I263" i="1"/>
  <c r="Q263" i="1" s="1"/>
  <c r="AC263" i="1"/>
  <c r="AB263" i="1" s="1"/>
  <c r="AE263" i="1"/>
  <c r="AD263" i="1" s="1"/>
  <c r="AF263" i="1"/>
  <c r="S263" i="1" s="1"/>
  <c r="AG263" i="1"/>
  <c r="AH263" i="1"/>
  <c r="AI263" i="1"/>
  <c r="CW263" i="1" s="1"/>
  <c r="V263" i="1" s="1"/>
  <c r="AJ263" i="1"/>
  <c r="CX263" i="1" s="1"/>
  <c r="W263" i="1" s="1"/>
  <c r="CS263" i="1"/>
  <c r="CT263" i="1"/>
  <c r="CU263" i="1"/>
  <c r="CV263" i="1"/>
  <c r="GL263" i="1"/>
  <c r="GO263" i="1"/>
  <c r="GP263" i="1"/>
  <c r="GV263" i="1"/>
  <c r="HC263" i="1" s="1"/>
  <c r="GX263" i="1" s="1"/>
  <c r="C264" i="1"/>
  <c r="D264" i="1"/>
  <c r="I264" i="1"/>
  <c r="CX229" i="3" s="1"/>
  <c r="K264" i="1"/>
  <c r="P264" i="1"/>
  <c r="S264" i="1"/>
  <c r="AB264" i="1"/>
  <c r="AC264" i="1"/>
  <c r="CQ264" i="1" s="1"/>
  <c r="AD264" i="1"/>
  <c r="AE264" i="1"/>
  <c r="R264" i="1" s="1"/>
  <c r="CY264" i="1" s="1"/>
  <c r="X264" i="1" s="1"/>
  <c r="AF264" i="1"/>
  <c r="AG264" i="1"/>
  <c r="CU264" i="1" s="1"/>
  <c r="T264" i="1" s="1"/>
  <c r="AH264" i="1"/>
  <c r="CV264" i="1" s="1"/>
  <c r="U264" i="1" s="1"/>
  <c r="AI264" i="1"/>
  <c r="CW264" i="1" s="1"/>
  <c r="V264" i="1" s="1"/>
  <c r="AJ264" i="1"/>
  <c r="CR264" i="1"/>
  <c r="CS264" i="1"/>
  <c r="CT264" i="1"/>
  <c r="CX264" i="1"/>
  <c r="W264" i="1" s="1"/>
  <c r="GL264" i="1"/>
  <c r="GO264" i="1"/>
  <c r="GP264" i="1"/>
  <c r="GV264" i="1"/>
  <c r="GX264" i="1"/>
  <c r="HC264" i="1"/>
  <c r="C265" i="1"/>
  <c r="D265" i="1"/>
  <c r="I265" i="1"/>
  <c r="CX230" i="3" s="1"/>
  <c r="K265" i="1"/>
  <c r="AC265" i="1"/>
  <c r="AB265" i="1" s="1"/>
  <c r="AD265" i="1"/>
  <c r="AE265" i="1"/>
  <c r="AF265" i="1"/>
  <c r="CT265" i="1" s="1"/>
  <c r="AG265" i="1"/>
  <c r="CU265" i="1" s="1"/>
  <c r="T265" i="1" s="1"/>
  <c r="AH265" i="1"/>
  <c r="CV265" i="1" s="1"/>
  <c r="U265" i="1" s="1"/>
  <c r="AI265" i="1"/>
  <c r="AJ265" i="1"/>
  <c r="CQ265" i="1"/>
  <c r="CR265" i="1"/>
  <c r="CS265" i="1"/>
  <c r="CW265" i="1"/>
  <c r="V265" i="1" s="1"/>
  <c r="CX265" i="1"/>
  <c r="W265" i="1" s="1"/>
  <c r="GL265" i="1"/>
  <c r="GO265" i="1"/>
  <c r="GP265" i="1"/>
  <c r="GV265" i="1"/>
  <c r="HC265" i="1" s="1"/>
  <c r="GX265" i="1" s="1"/>
  <c r="I266" i="1"/>
  <c r="Q266" i="1" s="1"/>
  <c r="T266" i="1"/>
  <c r="AC266" i="1"/>
  <c r="CQ266" i="1" s="1"/>
  <c r="AE266" i="1"/>
  <c r="CR266" i="1" s="1"/>
  <c r="AF266" i="1"/>
  <c r="S266" i="1" s="1"/>
  <c r="AG266" i="1"/>
  <c r="AH266" i="1"/>
  <c r="CV266" i="1" s="1"/>
  <c r="U266" i="1" s="1"/>
  <c r="AI266" i="1"/>
  <c r="CW266" i="1" s="1"/>
  <c r="V266" i="1" s="1"/>
  <c r="AJ266" i="1"/>
  <c r="CX266" i="1" s="1"/>
  <c r="W266" i="1" s="1"/>
  <c r="CS266" i="1"/>
  <c r="CT266" i="1"/>
  <c r="CU266" i="1"/>
  <c r="GL266" i="1"/>
  <c r="GO266" i="1"/>
  <c r="GP266" i="1"/>
  <c r="GV266" i="1"/>
  <c r="HC266" i="1" s="1"/>
  <c r="GX266" i="1" s="1"/>
  <c r="AC267" i="1"/>
  <c r="AE267" i="1"/>
  <c r="AD267" i="1" s="1"/>
  <c r="AB267" i="1" s="1"/>
  <c r="AF267" i="1"/>
  <c r="CT267" i="1" s="1"/>
  <c r="AG267" i="1"/>
  <c r="AH267" i="1"/>
  <c r="AI267" i="1"/>
  <c r="AJ267" i="1"/>
  <c r="CX267" i="1" s="1"/>
  <c r="CQ267" i="1"/>
  <c r="CU267" i="1"/>
  <c r="CV267" i="1"/>
  <c r="CW267" i="1"/>
  <c r="GL267" i="1"/>
  <c r="GO267" i="1"/>
  <c r="GP267" i="1"/>
  <c r="GV267" i="1"/>
  <c r="HC267" i="1"/>
  <c r="C268" i="1"/>
  <c r="D268" i="1"/>
  <c r="I268" i="1"/>
  <c r="CX231" i="3" s="1"/>
  <c r="K268" i="1"/>
  <c r="R268" i="1"/>
  <c r="U268" i="1"/>
  <c r="AC268" i="1"/>
  <c r="CQ268" i="1" s="1"/>
  <c r="AD268" i="1"/>
  <c r="AE268" i="1"/>
  <c r="CS268" i="1" s="1"/>
  <c r="AF268" i="1"/>
  <c r="S268" i="1" s="1"/>
  <c r="AG268" i="1"/>
  <c r="AH268" i="1"/>
  <c r="AI268" i="1"/>
  <c r="CW268" i="1" s="1"/>
  <c r="V268" i="1" s="1"/>
  <c r="AJ268" i="1"/>
  <c r="CX268" i="1" s="1"/>
  <c r="W268" i="1" s="1"/>
  <c r="CR268" i="1"/>
  <c r="CT268" i="1"/>
  <c r="CU268" i="1"/>
  <c r="T268" i="1" s="1"/>
  <c r="CV268" i="1"/>
  <c r="GL268" i="1"/>
  <c r="GO268" i="1"/>
  <c r="GP268" i="1"/>
  <c r="GV268" i="1"/>
  <c r="HC268" i="1" s="1"/>
  <c r="GX268" i="1" s="1"/>
  <c r="C269" i="1"/>
  <c r="D269" i="1"/>
  <c r="I269" i="1"/>
  <c r="K269" i="1"/>
  <c r="T269" i="1"/>
  <c r="AC269" i="1"/>
  <c r="AB269" i="1" s="1"/>
  <c r="AE269" i="1"/>
  <c r="AD269" i="1" s="1"/>
  <c r="AF269" i="1"/>
  <c r="S269" i="1" s="1"/>
  <c r="AG269" i="1"/>
  <c r="AH269" i="1"/>
  <c r="CV269" i="1" s="1"/>
  <c r="U269" i="1" s="1"/>
  <c r="AI269" i="1"/>
  <c r="CW269" i="1" s="1"/>
  <c r="V269" i="1" s="1"/>
  <c r="AJ269" i="1"/>
  <c r="CX269" i="1" s="1"/>
  <c r="W269" i="1" s="1"/>
  <c r="CS269" i="1"/>
  <c r="CT269" i="1"/>
  <c r="CU269" i="1"/>
  <c r="GL269" i="1"/>
  <c r="GO269" i="1"/>
  <c r="GP269" i="1"/>
  <c r="GV269" i="1"/>
  <c r="HC269" i="1" s="1"/>
  <c r="GX269" i="1" s="1"/>
  <c r="I270" i="1"/>
  <c r="P270" i="1"/>
  <c r="S270" i="1"/>
  <c r="V270" i="1"/>
  <c r="AC270" i="1"/>
  <c r="AD270" i="1"/>
  <c r="AB270" i="1" s="1"/>
  <c r="AE270" i="1"/>
  <c r="CR270" i="1" s="1"/>
  <c r="AF270" i="1"/>
  <c r="CT270" i="1" s="1"/>
  <c r="AG270" i="1"/>
  <c r="AH270" i="1"/>
  <c r="AI270" i="1"/>
  <c r="AJ270" i="1"/>
  <c r="CX270" i="1" s="1"/>
  <c r="W270" i="1" s="1"/>
  <c r="CQ270" i="1"/>
  <c r="CU270" i="1"/>
  <c r="T270" i="1" s="1"/>
  <c r="CV270" i="1"/>
  <c r="U270" i="1" s="1"/>
  <c r="CW270" i="1"/>
  <c r="GL270" i="1"/>
  <c r="GO270" i="1"/>
  <c r="GP270" i="1"/>
  <c r="GV270" i="1"/>
  <c r="GX270" i="1"/>
  <c r="HC270" i="1"/>
  <c r="I271" i="1"/>
  <c r="Q271" i="1" s="1"/>
  <c r="R271" i="1"/>
  <c r="S271" i="1"/>
  <c r="CY271" i="1" s="1"/>
  <c r="X271" i="1" s="1"/>
  <c r="AC271" i="1"/>
  <c r="AB271" i="1" s="1"/>
  <c r="AD271" i="1"/>
  <c r="AE271" i="1"/>
  <c r="AF271" i="1"/>
  <c r="CT271" i="1" s="1"/>
  <c r="AG271" i="1"/>
  <c r="CU271" i="1" s="1"/>
  <c r="T271" i="1" s="1"/>
  <c r="AH271" i="1"/>
  <c r="CV271" i="1" s="1"/>
  <c r="U271" i="1" s="1"/>
  <c r="AI271" i="1"/>
  <c r="AJ271" i="1"/>
  <c r="CQ271" i="1"/>
  <c r="CR271" i="1"/>
  <c r="CS271" i="1"/>
  <c r="CW271" i="1"/>
  <c r="V271" i="1" s="1"/>
  <c r="CX271" i="1"/>
  <c r="W271" i="1" s="1"/>
  <c r="GL271" i="1"/>
  <c r="GO271" i="1"/>
  <c r="GP271" i="1"/>
  <c r="GV271" i="1"/>
  <c r="HC271" i="1" s="1"/>
  <c r="GX271" i="1" s="1"/>
  <c r="C272" i="1"/>
  <c r="D272" i="1"/>
  <c r="I272" i="1"/>
  <c r="K272" i="1"/>
  <c r="W272" i="1"/>
  <c r="AC272" i="1"/>
  <c r="P272" i="1" s="1"/>
  <c r="AE272" i="1"/>
  <c r="CR272" i="1" s="1"/>
  <c r="AF272" i="1"/>
  <c r="CT272" i="1" s="1"/>
  <c r="AG272" i="1"/>
  <c r="CU272" i="1" s="1"/>
  <c r="T272" i="1" s="1"/>
  <c r="AH272" i="1"/>
  <c r="AI272" i="1"/>
  <c r="AJ272" i="1"/>
  <c r="CQ272" i="1"/>
  <c r="CV272" i="1"/>
  <c r="U272" i="1" s="1"/>
  <c r="CW272" i="1"/>
  <c r="V272" i="1" s="1"/>
  <c r="CX272" i="1"/>
  <c r="GL272" i="1"/>
  <c r="GO272" i="1"/>
  <c r="GP272" i="1"/>
  <c r="GV272" i="1"/>
  <c r="HC272" i="1"/>
  <c r="GX272" i="1" s="1"/>
  <c r="C273" i="1"/>
  <c r="D273" i="1"/>
  <c r="I273" i="1"/>
  <c r="S273" i="1" s="1"/>
  <c r="K273" i="1"/>
  <c r="P273" i="1"/>
  <c r="V273" i="1"/>
  <c r="AC273" i="1"/>
  <c r="AE273" i="1"/>
  <c r="AD273" i="1" s="1"/>
  <c r="AB273" i="1" s="1"/>
  <c r="AF273" i="1"/>
  <c r="CT273" i="1" s="1"/>
  <c r="AG273" i="1"/>
  <c r="AH273" i="1"/>
  <c r="AI273" i="1"/>
  <c r="AJ273" i="1"/>
  <c r="CX273" i="1" s="1"/>
  <c r="W273" i="1" s="1"/>
  <c r="CQ273" i="1"/>
  <c r="CU273" i="1"/>
  <c r="T273" i="1" s="1"/>
  <c r="CV273" i="1"/>
  <c r="U273" i="1" s="1"/>
  <c r="CW273" i="1"/>
  <c r="GL273" i="1"/>
  <c r="GO273" i="1"/>
  <c r="GP273" i="1"/>
  <c r="GV273" i="1"/>
  <c r="HC273" i="1"/>
  <c r="GX273" i="1" s="1"/>
  <c r="I274" i="1"/>
  <c r="Q274" i="1" s="1"/>
  <c r="R274" i="1"/>
  <c r="AC274" i="1"/>
  <c r="AB274" i="1" s="1"/>
  <c r="AD274" i="1"/>
  <c r="AE274" i="1"/>
  <c r="AF274" i="1"/>
  <c r="CT274" i="1" s="1"/>
  <c r="AG274" i="1"/>
  <c r="CU274" i="1" s="1"/>
  <c r="T274" i="1" s="1"/>
  <c r="AH274" i="1"/>
  <c r="CV274" i="1" s="1"/>
  <c r="U274" i="1" s="1"/>
  <c r="AI274" i="1"/>
  <c r="AJ274" i="1"/>
  <c r="CQ274" i="1"/>
  <c r="CR274" i="1"/>
  <c r="CS274" i="1"/>
  <c r="CW274" i="1"/>
  <c r="V274" i="1" s="1"/>
  <c r="CX274" i="1"/>
  <c r="W274" i="1" s="1"/>
  <c r="GL274" i="1"/>
  <c r="GO274" i="1"/>
  <c r="GP274" i="1"/>
  <c r="GV274" i="1"/>
  <c r="HC274" i="1" s="1"/>
  <c r="GX274" i="1" s="1"/>
  <c r="I275" i="1"/>
  <c r="Q275" i="1" s="1"/>
  <c r="T275" i="1"/>
  <c r="AC275" i="1"/>
  <c r="CQ275" i="1" s="1"/>
  <c r="AE275" i="1"/>
  <c r="CR275" i="1" s="1"/>
  <c r="AF275" i="1"/>
  <c r="S275" i="1" s="1"/>
  <c r="AG275" i="1"/>
  <c r="AH275" i="1"/>
  <c r="CV275" i="1" s="1"/>
  <c r="U275" i="1" s="1"/>
  <c r="AI275" i="1"/>
  <c r="CW275" i="1" s="1"/>
  <c r="V275" i="1" s="1"/>
  <c r="AJ275" i="1"/>
  <c r="CX275" i="1" s="1"/>
  <c r="W275" i="1" s="1"/>
  <c r="CS275" i="1"/>
  <c r="CT275" i="1"/>
  <c r="CU275" i="1"/>
  <c r="GL275" i="1"/>
  <c r="GO275" i="1"/>
  <c r="GP275" i="1"/>
  <c r="GV275" i="1"/>
  <c r="HC275" i="1" s="1"/>
  <c r="GX275" i="1" s="1"/>
  <c r="D276" i="1"/>
  <c r="I276" i="1"/>
  <c r="K276" i="1"/>
  <c r="T276" i="1"/>
  <c r="AC276" i="1"/>
  <c r="AE276" i="1"/>
  <c r="AD276" i="1" s="1"/>
  <c r="AF276" i="1"/>
  <c r="S276" i="1" s="1"/>
  <c r="AG276" i="1"/>
  <c r="AH276" i="1"/>
  <c r="CV276" i="1" s="1"/>
  <c r="U276" i="1" s="1"/>
  <c r="AI276" i="1"/>
  <c r="CW276" i="1" s="1"/>
  <c r="V276" i="1" s="1"/>
  <c r="AJ276" i="1"/>
  <c r="CX276" i="1" s="1"/>
  <c r="W276" i="1" s="1"/>
  <c r="CS276" i="1"/>
  <c r="CT276" i="1"/>
  <c r="CU276" i="1"/>
  <c r="GL276" i="1"/>
  <c r="GO276" i="1"/>
  <c r="GP276" i="1"/>
  <c r="GV276" i="1"/>
  <c r="HC276" i="1" s="1"/>
  <c r="GX276" i="1" s="1"/>
  <c r="D277" i="1"/>
  <c r="I277" i="1"/>
  <c r="K277" i="1"/>
  <c r="T277" i="1"/>
  <c r="U277" i="1"/>
  <c r="AC277" i="1"/>
  <c r="CQ277" i="1" s="1"/>
  <c r="AE277" i="1"/>
  <c r="CR277" i="1" s="1"/>
  <c r="AF277" i="1"/>
  <c r="S277" i="1" s="1"/>
  <c r="AG277" i="1"/>
  <c r="AH277" i="1"/>
  <c r="CV277" i="1" s="1"/>
  <c r="AI277" i="1"/>
  <c r="CW277" i="1" s="1"/>
  <c r="V277" i="1" s="1"/>
  <c r="AJ277" i="1"/>
  <c r="CX277" i="1" s="1"/>
  <c r="W277" i="1" s="1"/>
  <c r="CS277" i="1"/>
  <c r="CT277" i="1"/>
  <c r="CU277" i="1"/>
  <c r="GL277" i="1"/>
  <c r="GO277" i="1"/>
  <c r="GP277" i="1"/>
  <c r="GV277" i="1"/>
  <c r="HC277" i="1" s="1"/>
  <c r="GX277" i="1" s="1"/>
  <c r="I278" i="1"/>
  <c r="K278" i="1"/>
  <c r="R278" i="1"/>
  <c r="U278" i="1"/>
  <c r="AC278" i="1"/>
  <c r="P278" i="1" s="1"/>
  <c r="AD278" i="1"/>
  <c r="AE278" i="1"/>
  <c r="CS278" i="1" s="1"/>
  <c r="AF278" i="1"/>
  <c r="S278" i="1" s="1"/>
  <c r="CY278" i="1" s="1"/>
  <c r="X278" i="1" s="1"/>
  <c r="AG278" i="1"/>
  <c r="AH278" i="1"/>
  <c r="AI278" i="1"/>
  <c r="CW278" i="1" s="1"/>
  <c r="V278" i="1" s="1"/>
  <c r="AJ278" i="1"/>
  <c r="CX278" i="1" s="1"/>
  <c r="W278" i="1" s="1"/>
  <c r="CR278" i="1"/>
  <c r="CT278" i="1"/>
  <c r="CU278" i="1"/>
  <c r="T278" i="1" s="1"/>
  <c r="CV278" i="1"/>
  <c r="CZ278" i="1"/>
  <c r="Y278" i="1" s="1"/>
  <c r="GL278" i="1"/>
  <c r="GO278" i="1"/>
  <c r="GP278" i="1"/>
  <c r="GV278" i="1"/>
  <c r="HC278" i="1" s="1"/>
  <c r="GX278" i="1"/>
  <c r="I279" i="1"/>
  <c r="K279" i="1"/>
  <c r="P279" i="1"/>
  <c r="S279" i="1"/>
  <c r="V279" i="1"/>
  <c r="AC279" i="1"/>
  <c r="AD279" i="1"/>
  <c r="AB279" i="1" s="1"/>
  <c r="AE279" i="1"/>
  <c r="CR279" i="1" s="1"/>
  <c r="AF279" i="1"/>
  <c r="CT279" i="1" s="1"/>
  <c r="AG279" i="1"/>
  <c r="AH279" i="1"/>
  <c r="AI279" i="1"/>
  <c r="AJ279" i="1"/>
  <c r="CX279" i="1" s="1"/>
  <c r="W279" i="1" s="1"/>
  <c r="CQ279" i="1"/>
  <c r="CU279" i="1"/>
  <c r="T279" i="1" s="1"/>
  <c r="CV279" i="1"/>
  <c r="U279" i="1" s="1"/>
  <c r="CW279" i="1"/>
  <c r="GL279" i="1"/>
  <c r="GO279" i="1"/>
  <c r="GP279" i="1"/>
  <c r="GV279" i="1"/>
  <c r="GX279" i="1"/>
  <c r="HC279" i="1"/>
  <c r="C280" i="1"/>
  <c r="D280" i="1"/>
  <c r="I280" i="1"/>
  <c r="K280" i="1"/>
  <c r="P280" i="1"/>
  <c r="R280" i="1"/>
  <c r="U280" i="1"/>
  <c r="AC280" i="1"/>
  <c r="AD280" i="1"/>
  <c r="AE280" i="1"/>
  <c r="CS280" i="1" s="1"/>
  <c r="AF280" i="1"/>
  <c r="S280" i="1" s="1"/>
  <c r="CY280" i="1" s="1"/>
  <c r="X280" i="1" s="1"/>
  <c r="AG280" i="1"/>
  <c r="AH280" i="1"/>
  <c r="AI280" i="1"/>
  <c r="CW280" i="1" s="1"/>
  <c r="V280" i="1" s="1"/>
  <c r="AJ280" i="1"/>
  <c r="CX280" i="1" s="1"/>
  <c r="W280" i="1" s="1"/>
  <c r="CR280" i="1"/>
  <c r="CT280" i="1"/>
  <c r="CU280" i="1"/>
  <c r="T280" i="1" s="1"/>
  <c r="CV280" i="1"/>
  <c r="GL280" i="1"/>
  <c r="GO280" i="1"/>
  <c r="GP280" i="1"/>
  <c r="GV280" i="1"/>
  <c r="HC280" i="1" s="1"/>
  <c r="GX280" i="1" s="1"/>
  <c r="C281" i="1"/>
  <c r="D281" i="1"/>
  <c r="I281" i="1"/>
  <c r="K281" i="1"/>
  <c r="T281" i="1"/>
  <c r="U281" i="1"/>
  <c r="AC281" i="1"/>
  <c r="CQ281" i="1" s="1"/>
  <c r="AE281" i="1"/>
  <c r="CR281" i="1" s="1"/>
  <c r="AF281" i="1"/>
  <c r="S281" i="1" s="1"/>
  <c r="AG281" i="1"/>
  <c r="AH281" i="1"/>
  <c r="CV281" i="1" s="1"/>
  <c r="AI281" i="1"/>
  <c r="CW281" i="1" s="1"/>
  <c r="V281" i="1" s="1"/>
  <c r="AJ281" i="1"/>
  <c r="CX281" i="1" s="1"/>
  <c r="W281" i="1" s="1"/>
  <c r="CS281" i="1"/>
  <c r="CT281" i="1"/>
  <c r="CU281" i="1"/>
  <c r="GL281" i="1"/>
  <c r="GO281" i="1"/>
  <c r="GP281" i="1"/>
  <c r="GV281" i="1"/>
  <c r="HC281" i="1" s="1"/>
  <c r="GX281" i="1" s="1"/>
  <c r="I282" i="1"/>
  <c r="Q282" i="1" s="1"/>
  <c r="K282" i="1"/>
  <c r="P282" i="1"/>
  <c r="R282" i="1"/>
  <c r="U282" i="1"/>
  <c r="V282" i="1"/>
  <c r="AC282" i="1"/>
  <c r="AD282" i="1"/>
  <c r="AE282" i="1"/>
  <c r="CS282" i="1" s="1"/>
  <c r="AF282" i="1"/>
  <c r="S282" i="1" s="1"/>
  <c r="CY282" i="1" s="1"/>
  <c r="X282" i="1" s="1"/>
  <c r="AG282" i="1"/>
  <c r="AH282" i="1"/>
  <c r="AI282" i="1"/>
  <c r="CW282" i="1" s="1"/>
  <c r="AJ282" i="1"/>
  <c r="CX282" i="1" s="1"/>
  <c r="W282" i="1" s="1"/>
  <c r="CR282" i="1"/>
  <c r="CT282" i="1"/>
  <c r="CU282" i="1"/>
  <c r="T282" i="1" s="1"/>
  <c r="CV282" i="1"/>
  <c r="GL282" i="1"/>
  <c r="GO282" i="1"/>
  <c r="GP282" i="1"/>
  <c r="GV282" i="1"/>
  <c r="HC282" i="1" s="1"/>
  <c r="GX282" i="1" s="1"/>
  <c r="I283" i="1"/>
  <c r="S283" i="1" s="1"/>
  <c r="K283" i="1"/>
  <c r="P283" i="1"/>
  <c r="Q283" i="1"/>
  <c r="CP283" i="1" s="1"/>
  <c r="O283" i="1" s="1"/>
  <c r="V283" i="1"/>
  <c r="W283" i="1"/>
  <c r="AC283" i="1"/>
  <c r="AD283" i="1"/>
  <c r="AB283" i="1" s="1"/>
  <c r="AE283" i="1"/>
  <c r="AF283" i="1"/>
  <c r="AG283" i="1"/>
  <c r="AH283" i="1"/>
  <c r="AI283" i="1"/>
  <c r="AJ283" i="1"/>
  <c r="CX283" i="1" s="1"/>
  <c r="CQ283" i="1"/>
  <c r="CT283" i="1"/>
  <c r="CU283" i="1"/>
  <c r="T283" i="1" s="1"/>
  <c r="CV283" i="1"/>
  <c r="U283" i="1" s="1"/>
  <c r="CW283" i="1"/>
  <c r="GL283" i="1"/>
  <c r="GO283" i="1"/>
  <c r="GP283" i="1"/>
  <c r="GV283" i="1"/>
  <c r="HC283" i="1"/>
  <c r="GX283" i="1" s="1"/>
  <c r="I284" i="1"/>
  <c r="K284" i="1"/>
  <c r="W284" i="1"/>
  <c r="AC284" i="1"/>
  <c r="P284" i="1" s="1"/>
  <c r="AE284" i="1"/>
  <c r="AF284" i="1"/>
  <c r="AG284" i="1"/>
  <c r="CU284" i="1" s="1"/>
  <c r="T284" i="1" s="1"/>
  <c r="AH284" i="1"/>
  <c r="AI284" i="1"/>
  <c r="AJ284" i="1"/>
  <c r="CQ284" i="1"/>
  <c r="CV284" i="1"/>
  <c r="U284" i="1" s="1"/>
  <c r="CW284" i="1"/>
  <c r="V284" i="1" s="1"/>
  <c r="CX284" i="1"/>
  <c r="GL284" i="1"/>
  <c r="GO284" i="1"/>
  <c r="GP284" i="1"/>
  <c r="GV284" i="1"/>
  <c r="HC284" i="1"/>
  <c r="GX284" i="1" s="1"/>
  <c r="I285" i="1"/>
  <c r="R285" i="1" s="1"/>
  <c r="K285" i="1"/>
  <c r="S285" i="1"/>
  <c r="AC285" i="1"/>
  <c r="AB285" i="1" s="1"/>
  <c r="AD285" i="1"/>
  <c r="AE285" i="1"/>
  <c r="AF285" i="1"/>
  <c r="AG285" i="1"/>
  <c r="CU285" i="1" s="1"/>
  <c r="AH285" i="1"/>
  <c r="AI285" i="1"/>
  <c r="AJ285" i="1"/>
  <c r="CQ285" i="1"/>
  <c r="CR285" i="1"/>
  <c r="CS285" i="1"/>
  <c r="CT285" i="1"/>
  <c r="CV285" i="1"/>
  <c r="CW285" i="1"/>
  <c r="CX285" i="1"/>
  <c r="GL285" i="1"/>
  <c r="GO285" i="1"/>
  <c r="GP285" i="1"/>
  <c r="GV285" i="1"/>
  <c r="HC285" i="1" s="1"/>
  <c r="I286" i="1"/>
  <c r="Q286" i="1" s="1"/>
  <c r="K286" i="1"/>
  <c r="AC286" i="1"/>
  <c r="AD286" i="1"/>
  <c r="AB286" i="1" s="1"/>
  <c r="AE286" i="1"/>
  <c r="AF286" i="1"/>
  <c r="AG286" i="1"/>
  <c r="CU286" i="1" s="1"/>
  <c r="T286" i="1" s="1"/>
  <c r="AH286" i="1"/>
  <c r="CV286" i="1" s="1"/>
  <c r="AI286" i="1"/>
  <c r="CW286" i="1" s="1"/>
  <c r="V286" i="1" s="1"/>
  <c r="AJ286" i="1"/>
  <c r="CX286" i="1" s="1"/>
  <c r="W286" i="1" s="1"/>
  <c r="CQ286" i="1"/>
  <c r="CR286" i="1"/>
  <c r="CS286" i="1"/>
  <c r="CT286" i="1"/>
  <c r="GL286" i="1"/>
  <c r="GO286" i="1"/>
  <c r="GP286" i="1"/>
  <c r="GV286" i="1"/>
  <c r="HC286" i="1"/>
  <c r="I287" i="1"/>
  <c r="K287" i="1"/>
  <c r="Q287" i="1"/>
  <c r="T287" i="1"/>
  <c r="W287" i="1"/>
  <c r="AC287" i="1"/>
  <c r="AE287" i="1"/>
  <c r="AF287" i="1"/>
  <c r="S287" i="1" s="1"/>
  <c r="AG287" i="1"/>
  <c r="AH287" i="1"/>
  <c r="AI287" i="1"/>
  <c r="CW287" i="1" s="1"/>
  <c r="V287" i="1" s="1"/>
  <c r="AJ287" i="1"/>
  <c r="CS287" i="1"/>
  <c r="CT287" i="1"/>
  <c r="CU287" i="1"/>
  <c r="CV287" i="1"/>
  <c r="U287" i="1" s="1"/>
  <c r="CX287" i="1"/>
  <c r="GL287" i="1"/>
  <c r="GO287" i="1"/>
  <c r="GP287" i="1"/>
  <c r="GV287" i="1"/>
  <c r="HC287" i="1" s="1"/>
  <c r="GX287" i="1" s="1"/>
  <c r="I288" i="1"/>
  <c r="Q288" i="1" s="1"/>
  <c r="K288" i="1"/>
  <c r="R288" i="1"/>
  <c r="U288" i="1"/>
  <c r="AC288" i="1"/>
  <c r="P288" i="1" s="1"/>
  <c r="CP288" i="1" s="1"/>
  <c r="O288" i="1" s="1"/>
  <c r="GM288" i="1" s="1"/>
  <c r="GN288" i="1" s="1"/>
  <c r="AD288" i="1"/>
  <c r="AE288" i="1"/>
  <c r="CS288" i="1" s="1"/>
  <c r="AF288" i="1"/>
  <c r="S288" i="1" s="1"/>
  <c r="CY288" i="1" s="1"/>
  <c r="X288" i="1" s="1"/>
  <c r="AG288" i="1"/>
  <c r="AH288" i="1"/>
  <c r="AI288" i="1"/>
  <c r="CW288" i="1" s="1"/>
  <c r="V288" i="1" s="1"/>
  <c r="AJ288" i="1"/>
  <c r="CX288" i="1" s="1"/>
  <c r="W288" i="1" s="1"/>
  <c r="CQ288" i="1"/>
  <c r="CR288" i="1"/>
  <c r="CU288" i="1"/>
  <c r="T288" i="1" s="1"/>
  <c r="CV288" i="1"/>
  <c r="CZ288" i="1"/>
  <c r="Y288" i="1" s="1"/>
  <c r="GL288" i="1"/>
  <c r="GO288" i="1"/>
  <c r="GP288" i="1"/>
  <c r="GV288" i="1"/>
  <c r="HC288" i="1" s="1"/>
  <c r="GX288" i="1"/>
  <c r="I289" i="1"/>
  <c r="P289" i="1" s="1"/>
  <c r="K289" i="1"/>
  <c r="V289" i="1"/>
  <c r="AC289" i="1"/>
  <c r="AD289" i="1"/>
  <c r="AB289" i="1" s="1"/>
  <c r="AE289" i="1"/>
  <c r="AF289" i="1"/>
  <c r="CT289" i="1" s="1"/>
  <c r="AG289" i="1"/>
  <c r="CU289" i="1" s="1"/>
  <c r="T289" i="1" s="1"/>
  <c r="AH289" i="1"/>
  <c r="AI289" i="1"/>
  <c r="AJ289" i="1"/>
  <c r="CX289" i="1" s="1"/>
  <c r="W289" i="1" s="1"/>
  <c r="CQ289" i="1"/>
  <c r="CR289" i="1"/>
  <c r="CV289" i="1"/>
  <c r="CW289" i="1"/>
  <c r="GL289" i="1"/>
  <c r="GO289" i="1"/>
  <c r="GP289" i="1"/>
  <c r="GV289" i="1"/>
  <c r="HC289" i="1"/>
  <c r="GX289" i="1" s="1"/>
  <c r="I290" i="1"/>
  <c r="K290" i="1"/>
  <c r="R290" i="1"/>
  <c r="W290" i="1"/>
  <c r="AC290" i="1"/>
  <c r="P290" i="1" s="1"/>
  <c r="AE290" i="1"/>
  <c r="Q290" i="1" s="1"/>
  <c r="AF290" i="1"/>
  <c r="AG290" i="1"/>
  <c r="CU290" i="1" s="1"/>
  <c r="T290" i="1" s="1"/>
  <c r="AH290" i="1"/>
  <c r="CV290" i="1" s="1"/>
  <c r="U290" i="1" s="1"/>
  <c r="AI290" i="1"/>
  <c r="AJ290" i="1"/>
  <c r="CQ290" i="1"/>
  <c r="CS290" i="1"/>
  <c r="CW290" i="1"/>
  <c r="V290" i="1" s="1"/>
  <c r="CX290" i="1"/>
  <c r="GL290" i="1"/>
  <c r="GO290" i="1"/>
  <c r="GP290" i="1"/>
  <c r="GV290" i="1"/>
  <c r="HC290" i="1"/>
  <c r="GX290" i="1" s="1"/>
  <c r="I291" i="1"/>
  <c r="Q291" i="1" s="1"/>
  <c r="K291" i="1"/>
  <c r="AC291" i="1"/>
  <c r="AD291" i="1"/>
  <c r="AE291" i="1"/>
  <c r="AF291" i="1"/>
  <c r="AG291" i="1"/>
  <c r="CU291" i="1" s="1"/>
  <c r="T291" i="1" s="1"/>
  <c r="AH291" i="1"/>
  <c r="CV291" i="1" s="1"/>
  <c r="U291" i="1" s="1"/>
  <c r="AI291" i="1"/>
  <c r="AJ291" i="1"/>
  <c r="CR291" i="1"/>
  <c r="CS291" i="1"/>
  <c r="CT291" i="1"/>
  <c r="CW291" i="1"/>
  <c r="CX291" i="1"/>
  <c r="GL291" i="1"/>
  <c r="GO291" i="1"/>
  <c r="GP291" i="1"/>
  <c r="GV291" i="1"/>
  <c r="HC291" i="1" s="1"/>
  <c r="C293" i="1"/>
  <c r="D293" i="1"/>
  <c r="I293" i="1"/>
  <c r="K293" i="1"/>
  <c r="Q293" i="1"/>
  <c r="T293" i="1"/>
  <c r="W293" i="1"/>
  <c r="AC293" i="1"/>
  <c r="P293" i="1" s="1"/>
  <c r="AE293" i="1"/>
  <c r="R293" i="1" s="1"/>
  <c r="AF293" i="1"/>
  <c r="AG293" i="1"/>
  <c r="CU293" i="1" s="1"/>
  <c r="AH293" i="1"/>
  <c r="AI293" i="1"/>
  <c r="AJ293" i="1"/>
  <c r="CQ293" i="1"/>
  <c r="CV293" i="1"/>
  <c r="U293" i="1" s="1"/>
  <c r="CW293" i="1"/>
  <c r="V293" i="1" s="1"/>
  <c r="CX293" i="1"/>
  <c r="GL293" i="1"/>
  <c r="GO293" i="1"/>
  <c r="GP293" i="1"/>
  <c r="GV293" i="1"/>
  <c r="HC293" i="1"/>
  <c r="GX293" i="1" s="1"/>
  <c r="C294" i="1"/>
  <c r="D294" i="1"/>
  <c r="I294" i="1"/>
  <c r="P294" i="1" s="1"/>
  <c r="K294" i="1"/>
  <c r="S294" i="1"/>
  <c r="V294" i="1"/>
  <c r="AC294" i="1"/>
  <c r="AD294" i="1"/>
  <c r="AB294" i="1" s="1"/>
  <c r="AE294" i="1"/>
  <c r="AF294" i="1"/>
  <c r="CT294" i="1" s="1"/>
  <c r="AG294" i="1"/>
  <c r="CU294" i="1" s="1"/>
  <c r="T294" i="1" s="1"/>
  <c r="AH294" i="1"/>
  <c r="AI294" i="1"/>
  <c r="AJ294" i="1"/>
  <c r="CX294" i="1" s="1"/>
  <c r="W294" i="1" s="1"/>
  <c r="CQ294" i="1"/>
  <c r="CR294" i="1"/>
  <c r="CV294" i="1"/>
  <c r="CW294" i="1"/>
  <c r="GL294" i="1"/>
  <c r="GO294" i="1"/>
  <c r="GP294" i="1"/>
  <c r="GV294" i="1"/>
  <c r="GX294" i="1"/>
  <c r="HC294" i="1"/>
  <c r="I295" i="1"/>
  <c r="Q295" i="1" s="1"/>
  <c r="R295" i="1"/>
  <c r="S295" i="1"/>
  <c r="CY295" i="1" s="1"/>
  <c r="X295" i="1" s="1"/>
  <c r="V295" i="1"/>
  <c r="AC295" i="1"/>
  <c r="AD295" i="1"/>
  <c r="AE295" i="1"/>
  <c r="AF295" i="1"/>
  <c r="CT295" i="1" s="1"/>
  <c r="AG295" i="1"/>
  <c r="CU295" i="1" s="1"/>
  <c r="T295" i="1" s="1"/>
  <c r="AH295" i="1"/>
  <c r="CV295" i="1" s="1"/>
  <c r="U295" i="1" s="1"/>
  <c r="AI295" i="1"/>
  <c r="AJ295" i="1"/>
  <c r="CX295" i="1" s="1"/>
  <c r="W295" i="1" s="1"/>
  <c r="CQ295" i="1"/>
  <c r="CR295" i="1"/>
  <c r="CS295" i="1"/>
  <c r="CW295" i="1"/>
  <c r="GL295" i="1"/>
  <c r="GO295" i="1"/>
  <c r="GP295" i="1"/>
  <c r="GV295" i="1"/>
  <c r="HC295" i="1" s="1"/>
  <c r="GX295" i="1"/>
  <c r="I296" i="1"/>
  <c r="Q296" i="1" s="1"/>
  <c r="T296" i="1"/>
  <c r="W296" i="1"/>
  <c r="AC296" i="1"/>
  <c r="P296" i="1" s="1"/>
  <c r="AE296" i="1"/>
  <c r="AF296" i="1"/>
  <c r="S296" i="1" s="1"/>
  <c r="AG296" i="1"/>
  <c r="AH296" i="1"/>
  <c r="AI296" i="1"/>
  <c r="AJ296" i="1"/>
  <c r="CX296" i="1" s="1"/>
  <c r="CS296" i="1"/>
  <c r="CU296" i="1"/>
  <c r="CV296" i="1"/>
  <c r="U296" i="1" s="1"/>
  <c r="CW296" i="1"/>
  <c r="GL296" i="1"/>
  <c r="GO296" i="1"/>
  <c r="GP296" i="1"/>
  <c r="GV296" i="1"/>
  <c r="HC296" i="1" s="1"/>
  <c r="GX296" i="1" s="1"/>
  <c r="C297" i="1"/>
  <c r="D297" i="1"/>
  <c r="I297" i="1"/>
  <c r="S297" i="1" s="1"/>
  <c r="K297" i="1"/>
  <c r="P297" i="1"/>
  <c r="V297" i="1"/>
  <c r="W297" i="1"/>
  <c r="AC297" i="1"/>
  <c r="CQ297" i="1" s="1"/>
  <c r="AD297" i="1"/>
  <c r="AB297" i="1" s="1"/>
  <c r="AE297" i="1"/>
  <c r="R297" i="1" s="1"/>
  <c r="AF297" i="1"/>
  <c r="AG297" i="1"/>
  <c r="CU297" i="1" s="1"/>
  <c r="T297" i="1" s="1"/>
  <c r="AH297" i="1"/>
  <c r="AI297" i="1"/>
  <c r="CW297" i="1" s="1"/>
  <c r="AJ297" i="1"/>
  <c r="CR297" i="1"/>
  <c r="CS297" i="1"/>
  <c r="CT297" i="1"/>
  <c r="CV297" i="1"/>
  <c r="U297" i="1" s="1"/>
  <c r="CX297" i="1"/>
  <c r="GL297" i="1"/>
  <c r="GO297" i="1"/>
  <c r="GP297" i="1"/>
  <c r="GV297" i="1"/>
  <c r="HC297" i="1"/>
  <c r="GX297" i="1" s="1"/>
  <c r="C298" i="1"/>
  <c r="D298" i="1"/>
  <c r="I298" i="1"/>
  <c r="Q298" i="1" s="1"/>
  <c r="K298" i="1"/>
  <c r="AC298" i="1"/>
  <c r="AB298" i="1" s="1"/>
  <c r="AD298" i="1"/>
  <c r="AE298" i="1"/>
  <c r="AF298" i="1"/>
  <c r="S298" i="1" s="1"/>
  <c r="AG298" i="1"/>
  <c r="CU298" i="1" s="1"/>
  <c r="T298" i="1" s="1"/>
  <c r="AH298" i="1"/>
  <c r="CV298" i="1" s="1"/>
  <c r="U298" i="1" s="1"/>
  <c r="AI298" i="1"/>
  <c r="CW298" i="1" s="1"/>
  <c r="V298" i="1" s="1"/>
  <c r="AJ298" i="1"/>
  <c r="CR298" i="1"/>
  <c r="CS298" i="1"/>
  <c r="CT298" i="1"/>
  <c r="CX298" i="1"/>
  <c r="W298" i="1" s="1"/>
  <c r="GL298" i="1"/>
  <c r="GO298" i="1"/>
  <c r="GP298" i="1"/>
  <c r="GV298" i="1"/>
  <c r="HC298" i="1" s="1"/>
  <c r="I299" i="1"/>
  <c r="Q299" i="1" s="1"/>
  <c r="T299" i="1"/>
  <c r="W299" i="1"/>
  <c r="AC299" i="1"/>
  <c r="AE299" i="1"/>
  <c r="R299" i="1" s="1"/>
  <c r="CY299" i="1" s="1"/>
  <c r="X299" i="1" s="1"/>
  <c r="AF299" i="1"/>
  <c r="S299" i="1" s="1"/>
  <c r="CZ299" i="1" s="1"/>
  <c r="Y299" i="1" s="1"/>
  <c r="AG299" i="1"/>
  <c r="AH299" i="1"/>
  <c r="CV299" i="1" s="1"/>
  <c r="U299" i="1" s="1"/>
  <c r="AI299" i="1"/>
  <c r="CW299" i="1" s="1"/>
  <c r="V299" i="1" s="1"/>
  <c r="AJ299" i="1"/>
  <c r="CX299" i="1" s="1"/>
  <c r="CQ299" i="1"/>
  <c r="CS299" i="1"/>
  <c r="CU299" i="1"/>
  <c r="GL299" i="1"/>
  <c r="GO299" i="1"/>
  <c r="GP299" i="1"/>
  <c r="GV299" i="1"/>
  <c r="HC299" i="1" s="1"/>
  <c r="GX299" i="1" s="1"/>
  <c r="AC300" i="1"/>
  <c r="AD300" i="1"/>
  <c r="AB300" i="1" s="1"/>
  <c r="AE300" i="1"/>
  <c r="AF300" i="1"/>
  <c r="CT300" i="1" s="1"/>
  <c r="AG300" i="1"/>
  <c r="AH300" i="1"/>
  <c r="AI300" i="1"/>
  <c r="AJ300" i="1"/>
  <c r="CX300" i="1" s="1"/>
  <c r="CQ300" i="1"/>
  <c r="CS300" i="1"/>
  <c r="CU300" i="1"/>
  <c r="CV300" i="1"/>
  <c r="CW300" i="1"/>
  <c r="GL300" i="1"/>
  <c r="GO300" i="1"/>
  <c r="GP300" i="1"/>
  <c r="GV300" i="1"/>
  <c r="HC300" i="1"/>
  <c r="C301" i="1"/>
  <c r="D301" i="1"/>
  <c r="I301" i="1"/>
  <c r="K301" i="1"/>
  <c r="R301" i="1"/>
  <c r="U301" i="1"/>
  <c r="AC301" i="1"/>
  <c r="AD301" i="1"/>
  <c r="AE301" i="1"/>
  <c r="CS301" i="1" s="1"/>
  <c r="AF301" i="1"/>
  <c r="CT301" i="1" s="1"/>
  <c r="AG301" i="1"/>
  <c r="AH301" i="1"/>
  <c r="AI301" i="1"/>
  <c r="AJ301" i="1"/>
  <c r="CQ301" i="1"/>
  <c r="CR301" i="1"/>
  <c r="CU301" i="1"/>
  <c r="T301" i="1" s="1"/>
  <c r="CV301" i="1"/>
  <c r="CW301" i="1"/>
  <c r="V301" i="1" s="1"/>
  <c r="CX301" i="1"/>
  <c r="W301" i="1" s="1"/>
  <c r="GL301" i="1"/>
  <c r="GO301" i="1"/>
  <c r="GP301" i="1"/>
  <c r="GV301" i="1"/>
  <c r="HC301" i="1" s="1"/>
  <c r="GX301" i="1" s="1"/>
  <c r="C302" i="1"/>
  <c r="D302" i="1"/>
  <c r="I302" i="1"/>
  <c r="K302" i="1"/>
  <c r="T302" i="1"/>
  <c r="W302" i="1"/>
  <c r="AC302" i="1"/>
  <c r="P302" i="1" s="1"/>
  <c r="AE302" i="1"/>
  <c r="Q302" i="1" s="1"/>
  <c r="CP302" i="1" s="1"/>
  <c r="O302" i="1" s="1"/>
  <c r="AF302" i="1"/>
  <c r="S302" i="1" s="1"/>
  <c r="AG302" i="1"/>
  <c r="AH302" i="1"/>
  <c r="CV302" i="1" s="1"/>
  <c r="U302" i="1" s="1"/>
  <c r="AI302" i="1"/>
  <c r="AJ302" i="1"/>
  <c r="CX302" i="1" s="1"/>
  <c r="CQ302" i="1"/>
  <c r="CT302" i="1"/>
  <c r="CU302" i="1"/>
  <c r="CW302" i="1"/>
  <c r="V302" i="1" s="1"/>
  <c r="GL302" i="1"/>
  <c r="GO302" i="1"/>
  <c r="GP302" i="1"/>
  <c r="GV302" i="1"/>
  <c r="HC302" i="1"/>
  <c r="GX302" i="1" s="1"/>
  <c r="AC303" i="1"/>
  <c r="CQ303" i="1" s="1"/>
  <c r="AE303" i="1"/>
  <c r="CR303" i="1" s="1"/>
  <c r="AF303" i="1"/>
  <c r="CT303" i="1" s="1"/>
  <c r="AG303" i="1"/>
  <c r="AH303" i="1"/>
  <c r="CV303" i="1" s="1"/>
  <c r="AI303" i="1"/>
  <c r="AJ303" i="1"/>
  <c r="CX303" i="1" s="1"/>
  <c r="CU303" i="1"/>
  <c r="CW303" i="1"/>
  <c r="GL303" i="1"/>
  <c r="GO303" i="1"/>
  <c r="GP303" i="1"/>
  <c r="GV303" i="1"/>
  <c r="HC303" i="1"/>
  <c r="I304" i="1"/>
  <c r="Q304" i="1" s="1"/>
  <c r="R304" i="1"/>
  <c r="S304" i="1"/>
  <c r="AC304" i="1"/>
  <c r="AB304" i="1" s="1"/>
  <c r="AD304" i="1"/>
  <c r="AE304" i="1"/>
  <c r="AF304" i="1"/>
  <c r="AG304" i="1"/>
  <c r="CU304" i="1" s="1"/>
  <c r="T304" i="1" s="1"/>
  <c r="AH304" i="1"/>
  <c r="CV304" i="1" s="1"/>
  <c r="U304" i="1" s="1"/>
  <c r="AI304" i="1"/>
  <c r="CW304" i="1" s="1"/>
  <c r="V304" i="1" s="1"/>
  <c r="AJ304" i="1"/>
  <c r="CX304" i="1" s="1"/>
  <c r="W304" i="1" s="1"/>
  <c r="CR304" i="1"/>
  <c r="CS304" i="1"/>
  <c r="CT304" i="1"/>
  <c r="GL304" i="1"/>
  <c r="GO304" i="1"/>
  <c r="GP304" i="1"/>
  <c r="GV304" i="1"/>
  <c r="HC304" i="1" s="1"/>
  <c r="GX304" i="1"/>
  <c r="C306" i="1"/>
  <c r="D306" i="1"/>
  <c r="I306" i="1"/>
  <c r="CX251" i="3" s="1"/>
  <c r="K306" i="1"/>
  <c r="T306" i="1"/>
  <c r="W306" i="1"/>
  <c r="AC306" i="1"/>
  <c r="P306" i="1" s="1"/>
  <c r="AE306" i="1"/>
  <c r="AF306" i="1"/>
  <c r="S306" i="1" s="1"/>
  <c r="AG306" i="1"/>
  <c r="CU306" i="1" s="1"/>
  <c r="AH306" i="1"/>
  <c r="AI306" i="1"/>
  <c r="CW306" i="1" s="1"/>
  <c r="V306" i="1" s="1"/>
  <c r="AJ306" i="1"/>
  <c r="CQ306" i="1"/>
  <c r="CV306" i="1"/>
  <c r="U306" i="1" s="1"/>
  <c r="CX306" i="1"/>
  <c r="GL306" i="1"/>
  <c r="GO306" i="1"/>
  <c r="GP306" i="1"/>
  <c r="GV306" i="1"/>
  <c r="HC306" i="1" s="1"/>
  <c r="GX306" i="1" s="1"/>
  <c r="C307" i="1"/>
  <c r="D307" i="1"/>
  <c r="I307" i="1"/>
  <c r="Q307" i="1" s="1"/>
  <c r="K307" i="1"/>
  <c r="AC307" i="1"/>
  <c r="AE307" i="1"/>
  <c r="R307" i="1" s="1"/>
  <c r="AF307" i="1"/>
  <c r="CT307" i="1" s="1"/>
  <c r="AG307" i="1"/>
  <c r="AH307" i="1"/>
  <c r="AI307" i="1"/>
  <c r="AJ307" i="1"/>
  <c r="CQ307" i="1"/>
  <c r="CU307" i="1"/>
  <c r="T307" i="1" s="1"/>
  <c r="CV307" i="1"/>
  <c r="CW307" i="1"/>
  <c r="CX307" i="1"/>
  <c r="W307" i="1" s="1"/>
  <c r="GL307" i="1"/>
  <c r="GO307" i="1"/>
  <c r="GP307" i="1"/>
  <c r="GV307" i="1"/>
  <c r="HC307" i="1"/>
  <c r="I308" i="1"/>
  <c r="Q308" i="1" s="1"/>
  <c r="P308" i="1"/>
  <c r="R308" i="1"/>
  <c r="AC308" i="1"/>
  <c r="AD308" i="1"/>
  <c r="AE308" i="1"/>
  <c r="AF308" i="1"/>
  <c r="CT308" i="1" s="1"/>
  <c r="AG308" i="1"/>
  <c r="AH308" i="1"/>
  <c r="CV308" i="1" s="1"/>
  <c r="U308" i="1" s="1"/>
  <c r="AI308" i="1"/>
  <c r="CW308" i="1" s="1"/>
  <c r="V308" i="1" s="1"/>
  <c r="AJ308" i="1"/>
  <c r="CX308" i="1" s="1"/>
  <c r="W308" i="1" s="1"/>
  <c r="CR308" i="1"/>
  <c r="CS308" i="1"/>
  <c r="CU308" i="1"/>
  <c r="T308" i="1" s="1"/>
  <c r="GL308" i="1"/>
  <c r="GO308" i="1"/>
  <c r="GP308" i="1"/>
  <c r="GV308" i="1"/>
  <c r="HC308" i="1" s="1"/>
  <c r="GX308" i="1"/>
  <c r="I309" i="1"/>
  <c r="R309" i="1" s="1"/>
  <c r="Q309" i="1"/>
  <c r="AC309" i="1"/>
  <c r="AE309" i="1"/>
  <c r="AF309" i="1"/>
  <c r="AG309" i="1"/>
  <c r="AH309" i="1"/>
  <c r="CV309" i="1" s="1"/>
  <c r="U309" i="1" s="1"/>
  <c r="AI309" i="1"/>
  <c r="CW309" i="1" s="1"/>
  <c r="V309" i="1" s="1"/>
  <c r="AJ309" i="1"/>
  <c r="CX309" i="1" s="1"/>
  <c r="W309" i="1" s="1"/>
  <c r="CQ309" i="1"/>
  <c r="CS309" i="1"/>
  <c r="CT309" i="1"/>
  <c r="CU309" i="1"/>
  <c r="GL309" i="1"/>
  <c r="GO309" i="1"/>
  <c r="GP309" i="1"/>
  <c r="GV309" i="1"/>
  <c r="HC309" i="1"/>
  <c r="GX309" i="1" s="1"/>
  <c r="C310" i="1"/>
  <c r="D310" i="1"/>
  <c r="I310" i="1"/>
  <c r="CX253" i="3" s="1"/>
  <c r="K310" i="1"/>
  <c r="P310" i="1"/>
  <c r="CP310" i="1" s="1"/>
  <c r="O310" i="1" s="1"/>
  <c r="Q310" i="1"/>
  <c r="S310" i="1"/>
  <c r="CZ310" i="1" s="1"/>
  <c r="Y310" i="1" s="1"/>
  <c r="AB310" i="1"/>
  <c r="AC310" i="1"/>
  <c r="CQ310" i="1" s="1"/>
  <c r="AD310" i="1"/>
  <c r="AE310" i="1"/>
  <c r="R310" i="1" s="1"/>
  <c r="AF310" i="1"/>
  <c r="AG310" i="1"/>
  <c r="AH310" i="1"/>
  <c r="CV310" i="1" s="1"/>
  <c r="U310" i="1" s="1"/>
  <c r="AI310" i="1"/>
  <c r="CW310" i="1" s="1"/>
  <c r="V310" i="1" s="1"/>
  <c r="AJ310" i="1"/>
  <c r="CX310" i="1" s="1"/>
  <c r="W310" i="1" s="1"/>
  <c r="CR310" i="1"/>
  <c r="CS310" i="1"/>
  <c r="CT310" i="1"/>
  <c r="CU310" i="1"/>
  <c r="T310" i="1" s="1"/>
  <c r="GL310" i="1"/>
  <c r="GO310" i="1"/>
  <c r="GP310" i="1"/>
  <c r="GV310" i="1"/>
  <c r="GX310" i="1"/>
  <c r="HC310" i="1"/>
  <c r="C311" i="1"/>
  <c r="D311" i="1"/>
  <c r="I311" i="1"/>
  <c r="K311" i="1"/>
  <c r="R311" i="1"/>
  <c r="S311" i="1"/>
  <c r="CY311" i="1" s="1"/>
  <c r="X311" i="1"/>
  <c r="AC311" i="1"/>
  <c r="AB311" i="1" s="1"/>
  <c r="AD311" i="1"/>
  <c r="AE311" i="1"/>
  <c r="AF311" i="1"/>
  <c r="AG311" i="1"/>
  <c r="AH311" i="1"/>
  <c r="CV311" i="1" s="1"/>
  <c r="U311" i="1" s="1"/>
  <c r="AI311" i="1"/>
  <c r="AJ311" i="1"/>
  <c r="CX311" i="1" s="1"/>
  <c r="W311" i="1" s="1"/>
  <c r="CR311" i="1"/>
  <c r="CS311" i="1"/>
  <c r="CT311" i="1"/>
  <c r="CU311" i="1"/>
  <c r="T311" i="1" s="1"/>
  <c r="CW311" i="1"/>
  <c r="V311" i="1" s="1"/>
  <c r="GL311" i="1"/>
  <c r="GO311" i="1"/>
  <c r="GP311" i="1"/>
  <c r="GV311" i="1"/>
  <c r="HC311" i="1" s="1"/>
  <c r="GX311" i="1" s="1"/>
  <c r="I312" i="1"/>
  <c r="R312" i="1" s="1"/>
  <c r="Q312" i="1"/>
  <c r="AC312" i="1"/>
  <c r="AE312" i="1"/>
  <c r="AF312" i="1"/>
  <c r="AG312" i="1"/>
  <c r="AH312" i="1"/>
  <c r="AI312" i="1"/>
  <c r="CW312" i="1" s="1"/>
  <c r="V312" i="1" s="1"/>
  <c r="AJ312" i="1"/>
  <c r="CX312" i="1" s="1"/>
  <c r="W312" i="1" s="1"/>
  <c r="CT312" i="1"/>
  <c r="CU312" i="1"/>
  <c r="CV312" i="1"/>
  <c r="U312" i="1" s="1"/>
  <c r="GL312" i="1"/>
  <c r="GO312" i="1"/>
  <c r="GP312" i="1"/>
  <c r="GV312" i="1"/>
  <c r="HC312" i="1"/>
  <c r="I313" i="1"/>
  <c r="Q313" i="1" s="1"/>
  <c r="P313" i="1"/>
  <c r="AC313" i="1"/>
  <c r="AE313" i="1"/>
  <c r="R313" i="1" s="1"/>
  <c r="AF313" i="1"/>
  <c r="CT313" i="1" s="1"/>
  <c r="AG313" i="1"/>
  <c r="CU313" i="1" s="1"/>
  <c r="T313" i="1" s="1"/>
  <c r="AH313" i="1"/>
  <c r="CV313" i="1" s="1"/>
  <c r="U313" i="1" s="1"/>
  <c r="AI313" i="1"/>
  <c r="AJ313" i="1"/>
  <c r="CX313" i="1" s="1"/>
  <c r="W313" i="1" s="1"/>
  <c r="CQ313" i="1"/>
  <c r="CR313" i="1"/>
  <c r="CW313" i="1"/>
  <c r="GL313" i="1"/>
  <c r="GO313" i="1"/>
  <c r="GP313" i="1"/>
  <c r="GV313" i="1"/>
  <c r="GX313" i="1"/>
  <c r="HC313" i="1"/>
  <c r="C315" i="1"/>
  <c r="D315" i="1"/>
  <c r="I315" i="1"/>
  <c r="P315" i="1" s="1"/>
  <c r="K315" i="1"/>
  <c r="S315" i="1"/>
  <c r="AC315" i="1"/>
  <c r="AD315" i="1"/>
  <c r="AE315" i="1"/>
  <c r="CS315" i="1" s="1"/>
  <c r="AF315" i="1"/>
  <c r="CT315" i="1" s="1"/>
  <c r="AG315" i="1"/>
  <c r="CU315" i="1" s="1"/>
  <c r="T315" i="1" s="1"/>
  <c r="AH315" i="1"/>
  <c r="AI315" i="1"/>
  <c r="AJ315" i="1"/>
  <c r="CX315" i="1" s="1"/>
  <c r="W315" i="1" s="1"/>
  <c r="CQ315" i="1"/>
  <c r="CR315" i="1"/>
  <c r="CV315" i="1"/>
  <c r="CW315" i="1"/>
  <c r="V315" i="1" s="1"/>
  <c r="GL315" i="1"/>
  <c r="GO315" i="1"/>
  <c r="GP315" i="1"/>
  <c r="GV315" i="1"/>
  <c r="HC315" i="1" s="1"/>
  <c r="GX315" i="1" s="1"/>
  <c r="C316" i="1"/>
  <c r="D316" i="1"/>
  <c r="I316" i="1"/>
  <c r="CX256" i="3" s="1"/>
  <c r="K316" i="1"/>
  <c r="P316" i="1"/>
  <c r="R316" i="1"/>
  <c r="CY316" i="1" s="1"/>
  <c r="X316" i="1" s="1"/>
  <c r="W316" i="1"/>
  <c r="AC316" i="1"/>
  <c r="AB316" i="1" s="1"/>
  <c r="AD316" i="1"/>
  <c r="AE316" i="1"/>
  <c r="CR316" i="1" s="1"/>
  <c r="AF316" i="1"/>
  <c r="S316" i="1" s="1"/>
  <c r="CZ316" i="1" s="1"/>
  <c r="Y316" i="1" s="1"/>
  <c r="AG316" i="1"/>
  <c r="AH316" i="1"/>
  <c r="AI316" i="1"/>
  <c r="CW316" i="1" s="1"/>
  <c r="V316" i="1" s="1"/>
  <c r="AJ316" i="1"/>
  <c r="CX316" i="1" s="1"/>
  <c r="CQ316" i="1"/>
  <c r="CU316" i="1"/>
  <c r="T316" i="1" s="1"/>
  <c r="CV316" i="1"/>
  <c r="U316" i="1" s="1"/>
  <c r="GL316" i="1"/>
  <c r="GO316" i="1"/>
  <c r="GP316" i="1"/>
  <c r="GV316" i="1"/>
  <c r="HC316" i="1"/>
  <c r="GX316" i="1" s="1"/>
  <c r="I317" i="1"/>
  <c r="S317" i="1" s="1"/>
  <c r="P317" i="1"/>
  <c r="V317" i="1"/>
  <c r="AC317" i="1"/>
  <c r="AE317" i="1"/>
  <c r="R317" i="1" s="1"/>
  <c r="AF317" i="1"/>
  <c r="CT317" i="1" s="1"/>
  <c r="AG317" i="1"/>
  <c r="CU317" i="1" s="1"/>
  <c r="T317" i="1" s="1"/>
  <c r="AH317" i="1"/>
  <c r="CV317" i="1" s="1"/>
  <c r="U317" i="1" s="1"/>
  <c r="AI317" i="1"/>
  <c r="AJ317" i="1"/>
  <c r="CQ317" i="1"/>
  <c r="CR317" i="1"/>
  <c r="CW317" i="1"/>
  <c r="CX317" i="1"/>
  <c r="W317" i="1" s="1"/>
  <c r="GL317" i="1"/>
  <c r="GO317" i="1"/>
  <c r="GP317" i="1"/>
  <c r="GV317" i="1"/>
  <c r="HC317" i="1"/>
  <c r="I318" i="1"/>
  <c r="Q318" i="1" s="1"/>
  <c r="P318" i="1"/>
  <c r="R318" i="1"/>
  <c r="U318" i="1"/>
  <c r="AC318" i="1"/>
  <c r="AD318" i="1"/>
  <c r="AB318" i="1" s="1"/>
  <c r="AE318" i="1"/>
  <c r="AF318" i="1"/>
  <c r="S318" i="1" s="1"/>
  <c r="AG318" i="1"/>
  <c r="CU318" i="1" s="1"/>
  <c r="T318" i="1" s="1"/>
  <c r="AH318" i="1"/>
  <c r="AI318" i="1"/>
  <c r="AJ318" i="1"/>
  <c r="CQ318" i="1"/>
  <c r="CR318" i="1"/>
  <c r="CS318" i="1"/>
  <c r="CV318" i="1"/>
  <c r="CW318" i="1"/>
  <c r="V318" i="1" s="1"/>
  <c r="CX318" i="1"/>
  <c r="W318" i="1" s="1"/>
  <c r="GL318" i="1"/>
  <c r="GO318" i="1"/>
  <c r="GP318" i="1"/>
  <c r="GV318" i="1"/>
  <c r="HC318" i="1"/>
  <c r="GX318" i="1" s="1"/>
  <c r="C319" i="1"/>
  <c r="D319" i="1"/>
  <c r="I319" i="1"/>
  <c r="CX257" i="3" s="1"/>
  <c r="K319" i="1"/>
  <c r="R319" i="1"/>
  <c r="AC319" i="1"/>
  <c r="AD319" i="1"/>
  <c r="AB319" i="1" s="1"/>
  <c r="AE319" i="1"/>
  <c r="AF319" i="1"/>
  <c r="CT319" i="1" s="1"/>
  <c r="AG319" i="1"/>
  <c r="CU319" i="1" s="1"/>
  <c r="T319" i="1" s="1"/>
  <c r="AH319" i="1"/>
  <c r="AI319" i="1"/>
  <c r="AJ319" i="1"/>
  <c r="CQ319" i="1"/>
  <c r="CR319" i="1"/>
  <c r="CS319" i="1"/>
  <c r="CV319" i="1"/>
  <c r="U319" i="1" s="1"/>
  <c r="CW319" i="1"/>
  <c r="V319" i="1" s="1"/>
  <c r="CX319" i="1"/>
  <c r="W319" i="1" s="1"/>
  <c r="GL319" i="1"/>
  <c r="GO319" i="1"/>
  <c r="GP319" i="1"/>
  <c r="GV319" i="1"/>
  <c r="GX319" i="1"/>
  <c r="HC319" i="1"/>
  <c r="C320" i="1"/>
  <c r="D320" i="1"/>
  <c r="I320" i="1"/>
  <c r="K320" i="1"/>
  <c r="P320" i="1"/>
  <c r="W320" i="1"/>
  <c r="AC320" i="1"/>
  <c r="AE320" i="1"/>
  <c r="CS320" i="1" s="1"/>
  <c r="AF320" i="1"/>
  <c r="CT320" i="1" s="1"/>
  <c r="AG320" i="1"/>
  <c r="AH320" i="1"/>
  <c r="AI320" i="1"/>
  <c r="AJ320" i="1"/>
  <c r="CQ320" i="1"/>
  <c r="CU320" i="1"/>
  <c r="T320" i="1" s="1"/>
  <c r="CV320" i="1"/>
  <c r="U320" i="1" s="1"/>
  <c r="CW320" i="1"/>
  <c r="V320" i="1" s="1"/>
  <c r="CX320" i="1"/>
  <c r="GL320" i="1"/>
  <c r="GO320" i="1"/>
  <c r="GP320" i="1"/>
  <c r="GV320" i="1"/>
  <c r="HC320" i="1"/>
  <c r="GX320" i="1" s="1"/>
  <c r="I321" i="1"/>
  <c r="Q321" i="1" s="1"/>
  <c r="AC321" i="1"/>
  <c r="P321" i="1" s="1"/>
  <c r="AE321" i="1"/>
  <c r="AD321" i="1" s="1"/>
  <c r="AB321" i="1" s="1"/>
  <c r="AF321" i="1"/>
  <c r="AG321" i="1"/>
  <c r="CU321" i="1" s="1"/>
  <c r="T321" i="1" s="1"/>
  <c r="AH321" i="1"/>
  <c r="CV321" i="1" s="1"/>
  <c r="U321" i="1" s="1"/>
  <c r="AI321" i="1"/>
  <c r="AJ321" i="1"/>
  <c r="CQ321" i="1"/>
  <c r="CR321" i="1"/>
  <c r="CS321" i="1"/>
  <c r="CT321" i="1"/>
  <c r="CW321" i="1"/>
  <c r="V321" i="1" s="1"/>
  <c r="CX321" i="1"/>
  <c r="W321" i="1" s="1"/>
  <c r="GL321" i="1"/>
  <c r="GO321" i="1"/>
  <c r="GP321" i="1"/>
  <c r="GV321" i="1"/>
  <c r="HC321" i="1"/>
  <c r="GX321" i="1" s="1"/>
  <c r="I322" i="1"/>
  <c r="Q322" i="1" s="1"/>
  <c r="S322" i="1"/>
  <c r="AC322" i="1"/>
  <c r="CQ322" i="1" s="1"/>
  <c r="AD322" i="1"/>
  <c r="AE322" i="1"/>
  <c r="R322" i="1" s="1"/>
  <c r="AF322" i="1"/>
  <c r="AG322" i="1"/>
  <c r="AH322" i="1"/>
  <c r="CV322" i="1" s="1"/>
  <c r="U322" i="1" s="1"/>
  <c r="AI322" i="1"/>
  <c r="CW322" i="1" s="1"/>
  <c r="V322" i="1" s="1"/>
  <c r="AJ322" i="1"/>
  <c r="CX322" i="1" s="1"/>
  <c r="W322" i="1" s="1"/>
  <c r="CR322" i="1"/>
  <c r="CS322" i="1"/>
  <c r="CT322" i="1"/>
  <c r="CU322" i="1"/>
  <c r="T322" i="1" s="1"/>
  <c r="GL322" i="1"/>
  <c r="GO322" i="1"/>
  <c r="GP322" i="1"/>
  <c r="GV322" i="1"/>
  <c r="HC322" i="1" s="1"/>
  <c r="GX322" i="1" s="1"/>
  <c r="C323" i="1"/>
  <c r="D323" i="1"/>
  <c r="I323" i="1"/>
  <c r="Q323" i="1" s="1"/>
  <c r="K323" i="1"/>
  <c r="T323" i="1"/>
  <c r="AC323" i="1"/>
  <c r="CQ323" i="1" s="1"/>
  <c r="AD323" i="1"/>
  <c r="AE323" i="1"/>
  <c r="AF323" i="1"/>
  <c r="S323" i="1" s="1"/>
  <c r="AG323" i="1"/>
  <c r="AH323" i="1"/>
  <c r="CV323" i="1" s="1"/>
  <c r="U323" i="1" s="1"/>
  <c r="AI323" i="1"/>
  <c r="CW323" i="1" s="1"/>
  <c r="V323" i="1" s="1"/>
  <c r="AJ323" i="1"/>
  <c r="CR323" i="1"/>
  <c r="CS323" i="1"/>
  <c r="CT323" i="1"/>
  <c r="CU323" i="1"/>
  <c r="CX323" i="1"/>
  <c r="W323" i="1" s="1"/>
  <c r="GL323" i="1"/>
  <c r="GO323" i="1"/>
  <c r="GP323" i="1"/>
  <c r="GV323" i="1"/>
  <c r="HC323" i="1" s="1"/>
  <c r="GX323" i="1" s="1"/>
  <c r="C324" i="1"/>
  <c r="D324" i="1"/>
  <c r="I324" i="1"/>
  <c r="Q324" i="1" s="1"/>
  <c r="K324" i="1"/>
  <c r="R324" i="1"/>
  <c r="AC324" i="1"/>
  <c r="P324" i="1" s="1"/>
  <c r="CP324" i="1" s="1"/>
  <c r="O324" i="1" s="1"/>
  <c r="AE324" i="1"/>
  <c r="AD324" i="1" s="1"/>
  <c r="AB324" i="1" s="1"/>
  <c r="AF324" i="1"/>
  <c r="S324" i="1" s="1"/>
  <c r="AG324" i="1"/>
  <c r="CU324" i="1" s="1"/>
  <c r="T324" i="1" s="1"/>
  <c r="AH324" i="1"/>
  <c r="CV324" i="1" s="1"/>
  <c r="U324" i="1" s="1"/>
  <c r="AI324" i="1"/>
  <c r="AJ324" i="1"/>
  <c r="CQ324" i="1"/>
  <c r="CR324" i="1"/>
  <c r="CS324" i="1"/>
  <c r="CW324" i="1"/>
  <c r="V324" i="1" s="1"/>
  <c r="CX324" i="1"/>
  <c r="W324" i="1" s="1"/>
  <c r="GL324" i="1"/>
  <c r="GO324" i="1"/>
  <c r="GP324" i="1"/>
  <c r="GV324" i="1"/>
  <c r="HC324" i="1"/>
  <c r="GX324" i="1" s="1"/>
  <c r="I325" i="1"/>
  <c r="Q325" i="1" s="1"/>
  <c r="AC325" i="1"/>
  <c r="CQ325" i="1" s="1"/>
  <c r="AD325" i="1"/>
  <c r="AE325" i="1"/>
  <c r="R325" i="1" s="1"/>
  <c r="AF325" i="1"/>
  <c r="AG325" i="1"/>
  <c r="AH325" i="1"/>
  <c r="CV325" i="1" s="1"/>
  <c r="U325" i="1" s="1"/>
  <c r="AI325" i="1"/>
  <c r="CW325" i="1" s="1"/>
  <c r="V325" i="1" s="1"/>
  <c r="AJ325" i="1"/>
  <c r="CX325" i="1" s="1"/>
  <c r="W325" i="1" s="1"/>
  <c r="CR325" i="1"/>
  <c r="CS325" i="1"/>
  <c r="CT325" i="1"/>
  <c r="CU325" i="1"/>
  <c r="T325" i="1" s="1"/>
  <c r="GL325" i="1"/>
  <c r="GO325" i="1"/>
  <c r="GP325" i="1"/>
  <c r="GV325" i="1"/>
  <c r="HC325" i="1" s="1"/>
  <c r="GX325" i="1" s="1"/>
  <c r="AC326" i="1"/>
  <c r="AE326" i="1"/>
  <c r="CR326" i="1" s="1"/>
  <c r="AF326" i="1"/>
  <c r="CT326" i="1" s="1"/>
  <c r="AG326" i="1"/>
  <c r="AH326" i="1"/>
  <c r="AI326" i="1"/>
  <c r="AJ326" i="1"/>
  <c r="CX326" i="1" s="1"/>
  <c r="CQ326" i="1"/>
  <c r="CU326" i="1"/>
  <c r="CV326" i="1"/>
  <c r="CW326" i="1"/>
  <c r="GL326" i="1"/>
  <c r="GO326" i="1"/>
  <c r="GP326" i="1"/>
  <c r="GV326" i="1"/>
  <c r="HC326" i="1"/>
  <c r="C327" i="1"/>
  <c r="D327" i="1"/>
  <c r="I327" i="1"/>
  <c r="CX261" i="3" s="1"/>
  <c r="K327" i="1"/>
  <c r="AC327" i="1"/>
  <c r="AE327" i="1"/>
  <c r="CR327" i="1" s="1"/>
  <c r="AF327" i="1"/>
  <c r="S327" i="1" s="1"/>
  <c r="AG327" i="1"/>
  <c r="AH327" i="1"/>
  <c r="AI327" i="1"/>
  <c r="CW327" i="1" s="1"/>
  <c r="V327" i="1" s="1"/>
  <c r="AJ327" i="1"/>
  <c r="CX327" i="1" s="1"/>
  <c r="W327" i="1" s="1"/>
  <c r="CT327" i="1"/>
  <c r="CU327" i="1"/>
  <c r="T327" i="1" s="1"/>
  <c r="CV327" i="1"/>
  <c r="U327" i="1" s="1"/>
  <c r="GL327" i="1"/>
  <c r="GO327" i="1"/>
  <c r="GP327" i="1"/>
  <c r="GV327" i="1"/>
  <c r="HC327" i="1"/>
  <c r="GX327" i="1" s="1"/>
  <c r="C328" i="1"/>
  <c r="D328" i="1"/>
  <c r="I328" i="1"/>
  <c r="CX262" i="3" s="1"/>
  <c r="K328" i="1"/>
  <c r="T328" i="1"/>
  <c r="AC328" i="1"/>
  <c r="CQ328" i="1" s="1"/>
  <c r="AD328" i="1"/>
  <c r="AE328" i="1"/>
  <c r="AF328" i="1"/>
  <c r="AG328" i="1"/>
  <c r="AH328" i="1"/>
  <c r="CV328" i="1" s="1"/>
  <c r="U328" i="1" s="1"/>
  <c r="AI328" i="1"/>
  <c r="CW328" i="1" s="1"/>
  <c r="V328" i="1" s="1"/>
  <c r="AJ328" i="1"/>
  <c r="CX328" i="1" s="1"/>
  <c r="W328" i="1" s="1"/>
  <c r="CR328" i="1"/>
  <c r="CS328" i="1"/>
  <c r="CT328" i="1"/>
  <c r="CU328" i="1"/>
  <c r="GL328" i="1"/>
  <c r="GO328" i="1"/>
  <c r="GP328" i="1"/>
  <c r="GV328" i="1"/>
  <c r="HC328" i="1" s="1"/>
  <c r="GX328" i="1" s="1"/>
  <c r="I329" i="1"/>
  <c r="P329" i="1"/>
  <c r="R329" i="1"/>
  <c r="U329" i="1"/>
  <c r="AC329" i="1"/>
  <c r="AB329" i="1" s="1"/>
  <c r="AD329" i="1"/>
  <c r="AE329" i="1"/>
  <c r="CS329" i="1" s="1"/>
  <c r="AF329" i="1"/>
  <c r="CT329" i="1" s="1"/>
  <c r="AG329" i="1"/>
  <c r="AH329" i="1"/>
  <c r="AI329" i="1"/>
  <c r="AJ329" i="1"/>
  <c r="CX329" i="1" s="1"/>
  <c r="W329" i="1" s="1"/>
  <c r="CQ329" i="1"/>
  <c r="CU329" i="1"/>
  <c r="T329" i="1" s="1"/>
  <c r="CV329" i="1"/>
  <c r="CW329" i="1"/>
  <c r="V329" i="1" s="1"/>
  <c r="GL329" i="1"/>
  <c r="GO329" i="1"/>
  <c r="GP329" i="1"/>
  <c r="GV329" i="1"/>
  <c r="GX329" i="1"/>
  <c r="HC329" i="1"/>
  <c r="I330" i="1"/>
  <c r="Q330" i="1" s="1"/>
  <c r="AC330" i="1"/>
  <c r="P330" i="1" s="1"/>
  <c r="AE330" i="1"/>
  <c r="CR330" i="1" s="1"/>
  <c r="AF330" i="1"/>
  <c r="CT330" i="1" s="1"/>
  <c r="AG330" i="1"/>
  <c r="CU330" i="1" s="1"/>
  <c r="T330" i="1" s="1"/>
  <c r="AH330" i="1"/>
  <c r="CV330" i="1" s="1"/>
  <c r="U330" i="1" s="1"/>
  <c r="AI330" i="1"/>
  <c r="AJ330" i="1"/>
  <c r="CQ330" i="1"/>
  <c r="CS330" i="1"/>
  <c r="CW330" i="1"/>
  <c r="V330" i="1" s="1"/>
  <c r="CX330" i="1"/>
  <c r="W330" i="1" s="1"/>
  <c r="GL330" i="1"/>
  <c r="GO330" i="1"/>
  <c r="GP330" i="1"/>
  <c r="GV330" i="1"/>
  <c r="HC330" i="1"/>
  <c r="GX330" i="1" s="1"/>
  <c r="C332" i="1"/>
  <c r="D332" i="1"/>
  <c r="I332" i="1"/>
  <c r="K332" i="1"/>
  <c r="S332" i="1"/>
  <c r="AC332" i="1"/>
  <c r="AB332" i="1" s="1"/>
  <c r="AE332" i="1"/>
  <c r="AD332" i="1" s="1"/>
  <c r="AF332" i="1"/>
  <c r="CT332" i="1" s="1"/>
  <c r="AG332" i="1"/>
  <c r="CU332" i="1" s="1"/>
  <c r="T332" i="1" s="1"/>
  <c r="AH332" i="1"/>
  <c r="AI332" i="1"/>
  <c r="AJ332" i="1"/>
  <c r="CQ332" i="1"/>
  <c r="CV332" i="1"/>
  <c r="U332" i="1" s="1"/>
  <c r="CW332" i="1"/>
  <c r="V332" i="1" s="1"/>
  <c r="CX332" i="1"/>
  <c r="W332" i="1" s="1"/>
  <c r="GL332" i="1"/>
  <c r="GO332" i="1"/>
  <c r="GP332" i="1"/>
  <c r="GV332" i="1"/>
  <c r="HC332" i="1"/>
  <c r="GX332" i="1" s="1"/>
  <c r="C333" i="1"/>
  <c r="D333" i="1"/>
  <c r="I333" i="1"/>
  <c r="K333" i="1"/>
  <c r="V333" i="1"/>
  <c r="AC333" i="1"/>
  <c r="AE333" i="1"/>
  <c r="CR333" i="1" s="1"/>
  <c r="AF333" i="1"/>
  <c r="S333" i="1" s="1"/>
  <c r="AG333" i="1"/>
  <c r="AH333" i="1"/>
  <c r="AI333" i="1"/>
  <c r="AJ333" i="1"/>
  <c r="CX333" i="1" s="1"/>
  <c r="W333" i="1" s="1"/>
  <c r="CQ333" i="1"/>
  <c r="CT333" i="1"/>
  <c r="CU333" i="1"/>
  <c r="T333" i="1" s="1"/>
  <c r="CV333" i="1"/>
  <c r="U333" i="1" s="1"/>
  <c r="CW333" i="1"/>
  <c r="GL333" i="1"/>
  <c r="GO333" i="1"/>
  <c r="GP333" i="1"/>
  <c r="GV333" i="1"/>
  <c r="HC333" i="1" s="1"/>
  <c r="GX333" i="1" s="1"/>
  <c r="I334" i="1"/>
  <c r="Q334" i="1" s="1"/>
  <c r="R334" i="1"/>
  <c r="W334" i="1"/>
  <c r="AC334" i="1"/>
  <c r="P334" i="1" s="1"/>
  <c r="CP334" i="1" s="1"/>
  <c r="O334" i="1" s="1"/>
  <c r="AE334" i="1"/>
  <c r="AD334" i="1" s="1"/>
  <c r="AB334" i="1" s="1"/>
  <c r="AF334" i="1"/>
  <c r="S334" i="1" s="1"/>
  <c r="AG334" i="1"/>
  <c r="CU334" i="1" s="1"/>
  <c r="T334" i="1" s="1"/>
  <c r="AH334" i="1"/>
  <c r="CV334" i="1" s="1"/>
  <c r="U334" i="1" s="1"/>
  <c r="AI334" i="1"/>
  <c r="AJ334" i="1"/>
  <c r="CQ334" i="1"/>
  <c r="CR334" i="1"/>
  <c r="CS334" i="1"/>
  <c r="CW334" i="1"/>
  <c r="V334" i="1" s="1"/>
  <c r="CX334" i="1"/>
  <c r="GL334" i="1"/>
  <c r="GO334" i="1"/>
  <c r="GP334" i="1"/>
  <c r="GV334" i="1"/>
  <c r="HC334" i="1"/>
  <c r="GX334" i="1" s="1"/>
  <c r="I335" i="1"/>
  <c r="P335" i="1" s="1"/>
  <c r="AB335" i="1"/>
  <c r="AC335" i="1"/>
  <c r="CQ335" i="1" s="1"/>
  <c r="AD335" i="1"/>
  <c r="AE335" i="1"/>
  <c r="R335" i="1" s="1"/>
  <c r="AF335" i="1"/>
  <c r="AG335" i="1"/>
  <c r="AH335" i="1"/>
  <c r="CV335" i="1" s="1"/>
  <c r="U335" i="1" s="1"/>
  <c r="AI335" i="1"/>
  <c r="CW335" i="1" s="1"/>
  <c r="V335" i="1" s="1"/>
  <c r="AJ335" i="1"/>
  <c r="CR335" i="1"/>
  <c r="CS335" i="1"/>
  <c r="CT335" i="1"/>
  <c r="CU335" i="1"/>
  <c r="T335" i="1" s="1"/>
  <c r="CX335" i="1"/>
  <c r="W335" i="1" s="1"/>
  <c r="GL335" i="1"/>
  <c r="GO335" i="1"/>
  <c r="GP335" i="1"/>
  <c r="GV335" i="1"/>
  <c r="HC335" i="1" s="1"/>
  <c r="GX335" i="1" s="1"/>
  <c r="C336" i="1"/>
  <c r="D336" i="1"/>
  <c r="I336" i="1"/>
  <c r="K336" i="1"/>
  <c r="R336" i="1"/>
  <c r="S336" i="1"/>
  <c r="CY336" i="1" s="1"/>
  <c r="X336" i="1" s="1"/>
  <c r="AC336" i="1"/>
  <c r="AE336" i="1"/>
  <c r="AD336" i="1" s="1"/>
  <c r="AF336" i="1"/>
  <c r="AG336" i="1"/>
  <c r="CU336" i="1" s="1"/>
  <c r="T336" i="1" s="1"/>
  <c r="AH336" i="1"/>
  <c r="CV336" i="1" s="1"/>
  <c r="U336" i="1" s="1"/>
  <c r="AI336" i="1"/>
  <c r="CW336" i="1" s="1"/>
  <c r="V336" i="1" s="1"/>
  <c r="AJ336" i="1"/>
  <c r="CQ336" i="1"/>
  <c r="CR336" i="1"/>
  <c r="CS336" i="1"/>
  <c r="CT336" i="1"/>
  <c r="CX336" i="1"/>
  <c r="W336" i="1" s="1"/>
  <c r="GL336" i="1"/>
  <c r="GO336" i="1"/>
  <c r="GP336" i="1"/>
  <c r="GV336" i="1"/>
  <c r="HC336" i="1" s="1"/>
  <c r="GX336" i="1" s="1"/>
  <c r="C337" i="1"/>
  <c r="D337" i="1"/>
  <c r="I337" i="1"/>
  <c r="I341" i="1" s="1"/>
  <c r="K337" i="1"/>
  <c r="S337" i="1"/>
  <c r="AC337" i="1"/>
  <c r="P337" i="1" s="1"/>
  <c r="AE337" i="1"/>
  <c r="CR337" i="1" s="1"/>
  <c r="AF337" i="1"/>
  <c r="CT337" i="1" s="1"/>
  <c r="AG337" i="1"/>
  <c r="CU337" i="1" s="1"/>
  <c r="T337" i="1" s="1"/>
  <c r="AH337" i="1"/>
  <c r="AI337" i="1"/>
  <c r="AJ337" i="1"/>
  <c r="CQ337" i="1"/>
  <c r="CV337" i="1"/>
  <c r="U337" i="1" s="1"/>
  <c r="CW337" i="1"/>
  <c r="V337" i="1" s="1"/>
  <c r="CX337" i="1"/>
  <c r="W337" i="1" s="1"/>
  <c r="GL337" i="1"/>
  <c r="GO337" i="1"/>
  <c r="GP337" i="1"/>
  <c r="GV337" i="1"/>
  <c r="HC337" i="1"/>
  <c r="GX337" i="1" s="1"/>
  <c r="I338" i="1"/>
  <c r="Q338" i="1" s="1"/>
  <c r="S338" i="1"/>
  <c r="T338" i="1"/>
  <c r="AC338" i="1"/>
  <c r="CQ338" i="1" s="1"/>
  <c r="AD338" i="1"/>
  <c r="AE338" i="1"/>
  <c r="R338" i="1" s="1"/>
  <c r="AF338" i="1"/>
  <c r="AG338" i="1"/>
  <c r="AH338" i="1"/>
  <c r="CV338" i="1" s="1"/>
  <c r="U338" i="1" s="1"/>
  <c r="AI338" i="1"/>
  <c r="CW338" i="1" s="1"/>
  <c r="V338" i="1" s="1"/>
  <c r="AJ338" i="1"/>
  <c r="CX338" i="1" s="1"/>
  <c r="W338" i="1" s="1"/>
  <c r="CR338" i="1"/>
  <c r="CS338" i="1"/>
  <c r="CT338" i="1"/>
  <c r="CU338" i="1"/>
  <c r="GL338" i="1"/>
  <c r="GO338" i="1"/>
  <c r="GP338" i="1"/>
  <c r="GV338" i="1"/>
  <c r="HC338" i="1" s="1"/>
  <c r="GX338" i="1" s="1"/>
  <c r="AC339" i="1"/>
  <c r="AB339" i="1" s="1"/>
  <c r="AD339" i="1"/>
  <c r="AE339" i="1"/>
  <c r="CS339" i="1" s="1"/>
  <c r="AF339" i="1"/>
  <c r="CT339" i="1" s="1"/>
  <c r="AG339" i="1"/>
  <c r="AH339" i="1"/>
  <c r="AI339" i="1"/>
  <c r="CW339" i="1" s="1"/>
  <c r="AJ339" i="1"/>
  <c r="CX339" i="1" s="1"/>
  <c r="CQ339" i="1"/>
  <c r="CU339" i="1"/>
  <c r="CV339" i="1"/>
  <c r="GL339" i="1"/>
  <c r="GO339" i="1"/>
  <c r="GP339" i="1"/>
  <c r="GV339" i="1"/>
  <c r="HC339" i="1"/>
  <c r="I340" i="1"/>
  <c r="S340" i="1"/>
  <c r="AC340" i="1"/>
  <c r="P340" i="1" s="1"/>
  <c r="AE340" i="1"/>
  <c r="AF340" i="1"/>
  <c r="CT340" i="1" s="1"/>
  <c r="AG340" i="1"/>
  <c r="CU340" i="1" s="1"/>
  <c r="T340" i="1" s="1"/>
  <c r="AH340" i="1"/>
  <c r="AI340" i="1"/>
  <c r="AJ340" i="1"/>
  <c r="CQ340" i="1"/>
  <c r="CV340" i="1"/>
  <c r="U340" i="1" s="1"/>
  <c r="CW340" i="1"/>
  <c r="V340" i="1" s="1"/>
  <c r="CX340" i="1"/>
  <c r="W340" i="1" s="1"/>
  <c r="GL340" i="1"/>
  <c r="GO340" i="1"/>
  <c r="GP340" i="1"/>
  <c r="GV340" i="1"/>
  <c r="HC340" i="1"/>
  <c r="GX340" i="1" s="1"/>
  <c r="AC341" i="1"/>
  <c r="CQ341" i="1" s="1"/>
  <c r="AD341" i="1"/>
  <c r="AE341" i="1"/>
  <c r="R341" i="1" s="1"/>
  <c r="AF341" i="1"/>
  <c r="AG341" i="1"/>
  <c r="AH341" i="1"/>
  <c r="CV341" i="1" s="1"/>
  <c r="U341" i="1" s="1"/>
  <c r="AI341" i="1"/>
  <c r="CW341" i="1" s="1"/>
  <c r="AJ341" i="1"/>
  <c r="CX341" i="1" s="1"/>
  <c r="W341" i="1" s="1"/>
  <c r="CR341" i="1"/>
  <c r="CS341" i="1"/>
  <c r="CT341" i="1"/>
  <c r="CU341" i="1"/>
  <c r="T341" i="1" s="1"/>
  <c r="GL341" i="1"/>
  <c r="GO341" i="1"/>
  <c r="GP341" i="1"/>
  <c r="GV341" i="1"/>
  <c r="HC341" i="1" s="1"/>
  <c r="GX341" i="1"/>
  <c r="C342" i="1"/>
  <c r="D342" i="1"/>
  <c r="I342" i="1"/>
  <c r="K342" i="1"/>
  <c r="T342" i="1"/>
  <c r="AC342" i="1"/>
  <c r="AE342" i="1"/>
  <c r="AD342" i="1" s="1"/>
  <c r="AB342" i="1" s="1"/>
  <c r="AF342" i="1"/>
  <c r="AG342" i="1"/>
  <c r="CU342" i="1" s="1"/>
  <c r="AH342" i="1"/>
  <c r="CV342" i="1" s="1"/>
  <c r="U342" i="1" s="1"/>
  <c r="AI342" i="1"/>
  <c r="AJ342" i="1"/>
  <c r="CR342" i="1"/>
  <c r="CS342" i="1"/>
  <c r="CT342" i="1"/>
  <c r="CW342" i="1"/>
  <c r="CX342" i="1"/>
  <c r="GL342" i="1"/>
  <c r="GO342" i="1"/>
  <c r="GP342" i="1"/>
  <c r="GV342" i="1"/>
  <c r="HC342" i="1" s="1"/>
  <c r="C343" i="1"/>
  <c r="D343" i="1"/>
  <c r="I343" i="1"/>
  <c r="R343" i="1" s="1"/>
  <c r="K343" i="1"/>
  <c r="AB343" i="1"/>
  <c r="AC343" i="1"/>
  <c r="AE343" i="1"/>
  <c r="AD343" i="1" s="1"/>
  <c r="AF343" i="1"/>
  <c r="CT343" i="1" s="1"/>
  <c r="AG343" i="1"/>
  <c r="CU343" i="1" s="1"/>
  <c r="T343" i="1" s="1"/>
  <c r="AH343" i="1"/>
  <c r="CV343" i="1" s="1"/>
  <c r="U343" i="1" s="1"/>
  <c r="AI343" i="1"/>
  <c r="AJ343" i="1"/>
  <c r="CQ343" i="1"/>
  <c r="CR343" i="1"/>
  <c r="CS343" i="1"/>
  <c r="CW343" i="1"/>
  <c r="CX343" i="1"/>
  <c r="W343" i="1" s="1"/>
  <c r="GL343" i="1"/>
  <c r="GO343" i="1"/>
  <c r="GP343" i="1"/>
  <c r="GV343" i="1"/>
  <c r="HC343" i="1"/>
  <c r="AC344" i="1"/>
  <c r="CQ344" i="1" s="1"/>
  <c r="AD344" i="1"/>
  <c r="AE344" i="1"/>
  <c r="AF344" i="1"/>
  <c r="AG344" i="1"/>
  <c r="CU344" i="1" s="1"/>
  <c r="AH344" i="1"/>
  <c r="CV344" i="1" s="1"/>
  <c r="AI344" i="1"/>
  <c r="CW344" i="1" s="1"/>
  <c r="AJ344" i="1"/>
  <c r="CR344" i="1"/>
  <c r="CS344" i="1"/>
  <c r="CT344" i="1"/>
  <c r="CX344" i="1"/>
  <c r="GL344" i="1"/>
  <c r="GO344" i="1"/>
  <c r="GP344" i="1"/>
  <c r="GV344" i="1"/>
  <c r="HC344" i="1" s="1"/>
  <c r="AC345" i="1"/>
  <c r="CQ345" i="1" s="1"/>
  <c r="AE345" i="1"/>
  <c r="AF345" i="1"/>
  <c r="CT345" i="1" s="1"/>
  <c r="AG345" i="1"/>
  <c r="AH345" i="1"/>
  <c r="AI345" i="1"/>
  <c r="AJ345" i="1"/>
  <c r="CX345" i="1" s="1"/>
  <c r="CU345" i="1"/>
  <c r="CV345" i="1"/>
  <c r="CW345" i="1"/>
  <c r="GL345" i="1"/>
  <c r="GO345" i="1"/>
  <c r="GP345" i="1"/>
  <c r="GV345" i="1"/>
  <c r="HC345" i="1"/>
  <c r="I346" i="1"/>
  <c r="Q346" i="1" s="1"/>
  <c r="W346" i="1"/>
  <c r="AC346" i="1"/>
  <c r="AE346" i="1"/>
  <c r="AD346" i="1" s="1"/>
  <c r="AF346" i="1"/>
  <c r="CT346" i="1" s="1"/>
  <c r="AG346" i="1"/>
  <c r="CU346" i="1" s="1"/>
  <c r="AH346" i="1"/>
  <c r="CV346" i="1" s="1"/>
  <c r="AI346" i="1"/>
  <c r="AJ346" i="1"/>
  <c r="CQ346" i="1"/>
  <c r="CR346" i="1"/>
  <c r="CS346" i="1"/>
  <c r="CW346" i="1"/>
  <c r="CX346" i="1"/>
  <c r="GL346" i="1"/>
  <c r="GO346" i="1"/>
  <c r="GP346" i="1"/>
  <c r="GV346" i="1"/>
  <c r="HC346" i="1"/>
  <c r="AB347" i="1"/>
  <c r="AC347" i="1"/>
  <c r="CQ347" i="1" s="1"/>
  <c r="AD347" i="1"/>
  <c r="AE347" i="1"/>
  <c r="AF347" i="1"/>
  <c r="AG347" i="1"/>
  <c r="AH347" i="1"/>
  <c r="CV347" i="1" s="1"/>
  <c r="AI347" i="1"/>
  <c r="CW347" i="1" s="1"/>
  <c r="AJ347" i="1"/>
  <c r="CX347" i="1" s="1"/>
  <c r="CR347" i="1"/>
  <c r="CS347" i="1"/>
  <c r="CT347" i="1"/>
  <c r="CU347" i="1"/>
  <c r="GL347" i="1"/>
  <c r="GO347" i="1"/>
  <c r="GP347" i="1"/>
  <c r="GV347" i="1"/>
  <c r="HC347" i="1" s="1"/>
  <c r="C348" i="1"/>
  <c r="D348" i="1"/>
  <c r="I348" i="1"/>
  <c r="K348" i="1"/>
  <c r="R348" i="1"/>
  <c r="S348" i="1"/>
  <c r="T348" i="1"/>
  <c r="U348" i="1"/>
  <c r="AC348" i="1"/>
  <c r="P348" i="1" s="1"/>
  <c r="AE348" i="1"/>
  <c r="AD348" i="1" s="1"/>
  <c r="AF348" i="1"/>
  <c r="AG348" i="1"/>
  <c r="CU348" i="1" s="1"/>
  <c r="AH348" i="1"/>
  <c r="CV348" i="1" s="1"/>
  <c r="AI348" i="1"/>
  <c r="CW348" i="1" s="1"/>
  <c r="V348" i="1" s="1"/>
  <c r="AJ348" i="1"/>
  <c r="CR348" i="1"/>
  <c r="CS348" i="1"/>
  <c r="CT348" i="1"/>
  <c r="CX348" i="1"/>
  <c r="W348" i="1" s="1"/>
  <c r="CY348" i="1"/>
  <c r="X348" i="1" s="1"/>
  <c r="CZ348" i="1"/>
  <c r="Y348" i="1" s="1"/>
  <c r="GL348" i="1"/>
  <c r="GO348" i="1"/>
  <c r="GP348" i="1"/>
  <c r="GV348" i="1"/>
  <c r="HC348" i="1" s="1"/>
  <c r="GX348" i="1" s="1"/>
  <c r="C349" i="1"/>
  <c r="D349" i="1"/>
  <c r="I349" i="1"/>
  <c r="K349" i="1"/>
  <c r="S349" i="1"/>
  <c r="AC349" i="1"/>
  <c r="P349" i="1" s="1"/>
  <c r="AE349" i="1"/>
  <c r="AF349" i="1"/>
  <c r="CT349" i="1" s="1"/>
  <c r="AG349" i="1"/>
  <c r="CU349" i="1" s="1"/>
  <c r="T349" i="1" s="1"/>
  <c r="AH349" i="1"/>
  <c r="CV349" i="1" s="1"/>
  <c r="U349" i="1" s="1"/>
  <c r="AI349" i="1"/>
  <c r="AJ349" i="1"/>
  <c r="CQ349" i="1"/>
  <c r="CR349" i="1"/>
  <c r="CS349" i="1"/>
  <c r="CW349" i="1"/>
  <c r="CX349" i="1"/>
  <c r="W349" i="1" s="1"/>
  <c r="GL349" i="1"/>
  <c r="GO349" i="1"/>
  <c r="GP349" i="1"/>
  <c r="GV349" i="1"/>
  <c r="HC349" i="1"/>
  <c r="GX349" i="1" s="1"/>
  <c r="I350" i="1"/>
  <c r="S350" i="1" s="1"/>
  <c r="CY350" i="1" s="1"/>
  <c r="X350" i="1" s="1"/>
  <c r="U350" i="1"/>
  <c r="AC350" i="1"/>
  <c r="AD350" i="1"/>
  <c r="AE350" i="1"/>
  <c r="R350" i="1" s="1"/>
  <c r="AF350" i="1"/>
  <c r="AG350" i="1"/>
  <c r="AH350" i="1"/>
  <c r="CV350" i="1" s="1"/>
  <c r="AI350" i="1"/>
  <c r="CW350" i="1" s="1"/>
  <c r="V350" i="1" s="1"/>
  <c r="AJ350" i="1"/>
  <c r="CX350" i="1" s="1"/>
  <c r="W350" i="1" s="1"/>
  <c r="CR350" i="1"/>
  <c r="CS350" i="1"/>
  <c r="CT350" i="1"/>
  <c r="CU350" i="1"/>
  <c r="T350" i="1" s="1"/>
  <c r="GL350" i="1"/>
  <c r="GO350" i="1"/>
  <c r="GP350" i="1"/>
  <c r="GV350" i="1"/>
  <c r="HC350" i="1" s="1"/>
  <c r="GX350" i="1" s="1"/>
  <c r="AC351" i="1"/>
  <c r="AE351" i="1"/>
  <c r="AF351" i="1"/>
  <c r="AG351" i="1"/>
  <c r="AH351" i="1"/>
  <c r="AI351" i="1"/>
  <c r="CW351" i="1" s="1"/>
  <c r="AJ351" i="1"/>
  <c r="CX351" i="1" s="1"/>
  <c r="CQ351" i="1"/>
  <c r="CU351" i="1"/>
  <c r="CV351" i="1"/>
  <c r="GL351" i="1"/>
  <c r="GO351" i="1"/>
  <c r="GP351" i="1"/>
  <c r="GV351" i="1"/>
  <c r="HC351" i="1"/>
  <c r="I352" i="1"/>
  <c r="S352" i="1" s="1"/>
  <c r="Q352" i="1"/>
  <c r="AC352" i="1"/>
  <c r="AE352" i="1"/>
  <c r="AF352" i="1"/>
  <c r="CT352" i="1" s="1"/>
  <c r="AG352" i="1"/>
  <c r="CU352" i="1" s="1"/>
  <c r="T352" i="1" s="1"/>
  <c r="AH352" i="1"/>
  <c r="AI352" i="1"/>
  <c r="AJ352" i="1"/>
  <c r="CQ352" i="1"/>
  <c r="CV352" i="1"/>
  <c r="U352" i="1" s="1"/>
  <c r="CW352" i="1"/>
  <c r="V352" i="1" s="1"/>
  <c r="CX352" i="1"/>
  <c r="GL352" i="1"/>
  <c r="GO352" i="1"/>
  <c r="GP352" i="1"/>
  <c r="GV352" i="1"/>
  <c r="HC352" i="1"/>
  <c r="AC353" i="1"/>
  <c r="AD353" i="1"/>
  <c r="AE353" i="1"/>
  <c r="AF353" i="1"/>
  <c r="AG353" i="1"/>
  <c r="AH353" i="1"/>
  <c r="CV353" i="1" s="1"/>
  <c r="AI353" i="1"/>
  <c r="CW353" i="1" s="1"/>
  <c r="AJ353" i="1"/>
  <c r="CX353" i="1" s="1"/>
  <c r="CR353" i="1"/>
  <c r="CS353" i="1"/>
  <c r="CT353" i="1"/>
  <c r="CU353" i="1"/>
  <c r="GL353" i="1"/>
  <c r="GO353" i="1"/>
  <c r="GP353" i="1"/>
  <c r="GV353" i="1"/>
  <c r="HC353" i="1" s="1"/>
  <c r="C354" i="1"/>
  <c r="D354" i="1"/>
  <c r="I354" i="1"/>
  <c r="R354" i="1" s="1"/>
  <c r="K354" i="1"/>
  <c r="AB354" i="1"/>
  <c r="AC354" i="1"/>
  <c r="AE354" i="1"/>
  <c r="AD354" i="1" s="1"/>
  <c r="AF354" i="1"/>
  <c r="AG354" i="1"/>
  <c r="CU354" i="1" s="1"/>
  <c r="T354" i="1" s="1"/>
  <c r="AH354" i="1"/>
  <c r="CV354" i="1" s="1"/>
  <c r="U354" i="1" s="1"/>
  <c r="AI354" i="1"/>
  <c r="CW354" i="1" s="1"/>
  <c r="V354" i="1" s="1"/>
  <c r="AJ354" i="1"/>
  <c r="CR354" i="1"/>
  <c r="CS354" i="1"/>
  <c r="CT354" i="1"/>
  <c r="CX354" i="1"/>
  <c r="GL354" i="1"/>
  <c r="GO354" i="1"/>
  <c r="GP354" i="1"/>
  <c r="GV354" i="1"/>
  <c r="HC354" i="1" s="1"/>
  <c r="C355" i="1"/>
  <c r="D355" i="1"/>
  <c r="I355" i="1"/>
  <c r="R355" i="1" s="1"/>
  <c r="K355" i="1"/>
  <c r="AB355" i="1"/>
  <c r="AC355" i="1"/>
  <c r="AE355" i="1"/>
  <c r="AD355" i="1" s="1"/>
  <c r="AF355" i="1"/>
  <c r="CT355" i="1" s="1"/>
  <c r="AG355" i="1"/>
  <c r="CU355" i="1" s="1"/>
  <c r="AH355" i="1"/>
  <c r="CV355" i="1" s="1"/>
  <c r="U355" i="1" s="1"/>
  <c r="AI355" i="1"/>
  <c r="AJ355" i="1"/>
  <c r="CQ355" i="1"/>
  <c r="CR355" i="1"/>
  <c r="CS355" i="1"/>
  <c r="CW355" i="1"/>
  <c r="V355" i="1" s="1"/>
  <c r="CX355" i="1"/>
  <c r="W355" i="1" s="1"/>
  <c r="GL355" i="1"/>
  <c r="GO355" i="1"/>
  <c r="GP355" i="1"/>
  <c r="GV355" i="1"/>
  <c r="HC355" i="1"/>
  <c r="AC356" i="1"/>
  <c r="CQ356" i="1" s="1"/>
  <c r="AD356" i="1"/>
  <c r="AB356" i="1" s="1"/>
  <c r="AE356" i="1"/>
  <c r="AF356" i="1"/>
  <c r="AG356" i="1"/>
  <c r="CU356" i="1" s="1"/>
  <c r="AH356" i="1"/>
  <c r="CV356" i="1" s="1"/>
  <c r="AI356" i="1"/>
  <c r="CW356" i="1" s="1"/>
  <c r="AJ356" i="1"/>
  <c r="CX356" i="1" s="1"/>
  <c r="CR356" i="1"/>
  <c r="CS356" i="1"/>
  <c r="CT356" i="1"/>
  <c r="GL356" i="1"/>
  <c r="GO356" i="1"/>
  <c r="GP356" i="1"/>
  <c r="GV356" i="1"/>
  <c r="HC356" i="1" s="1"/>
  <c r="AC357" i="1"/>
  <c r="AE357" i="1"/>
  <c r="AF357" i="1"/>
  <c r="AG357" i="1"/>
  <c r="AH357" i="1"/>
  <c r="AI357" i="1"/>
  <c r="AJ357" i="1"/>
  <c r="CX357" i="1" s="1"/>
  <c r="CT357" i="1"/>
  <c r="CU357" i="1"/>
  <c r="CV357" i="1"/>
  <c r="CW357" i="1"/>
  <c r="GL357" i="1"/>
  <c r="GO357" i="1"/>
  <c r="GP357" i="1"/>
  <c r="GV357" i="1"/>
  <c r="HC357" i="1"/>
  <c r="I358" i="1"/>
  <c r="Q358" i="1" s="1"/>
  <c r="W358" i="1"/>
  <c r="AB358" i="1"/>
  <c r="AC358" i="1"/>
  <c r="AE358" i="1"/>
  <c r="AD358" i="1" s="1"/>
  <c r="AF358" i="1"/>
  <c r="CT358" i="1" s="1"/>
  <c r="AG358" i="1"/>
  <c r="CU358" i="1" s="1"/>
  <c r="T358" i="1" s="1"/>
  <c r="AH358" i="1"/>
  <c r="CV358" i="1" s="1"/>
  <c r="U358" i="1" s="1"/>
  <c r="AI358" i="1"/>
  <c r="AJ358" i="1"/>
  <c r="CQ358" i="1"/>
  <c r="CR358" i="1"/>
  <c r="CS358" i="1"/>
  <c r="CW358" i="1"/>
  <c r="CX358" i="1"/>
  <c r="GL358" i="1"/>
  <c r="GO358" i="1"/>
  <c r="GP358" i="1"/>
  <c r="GV358" i="1"/>
  <c r="HC358" i="1"/>
  <c r="AC359" i="1"/>
  <c r="CQ359" i="1" s="1"/>
  <c r="AD359" i="1"/>
  <c r="AE359" i="1"/>
  <c r="AF359" i="1"/>
  <c r="AG359" i="1"/>
  <c r="CU359" i="1" s="1"/>
  <c r="AH359" i="1"/>
  <c r="CV359" i="1" s="1"/>
  <c r="AI359" i="1"/>
  <c r="CW359" i="1" s="1"/>
  <c r="AJ359" i="1"/>
  <c r="CX359" i="1" s="1"/>
  <c r="CR359" i="1"/>
  <c r="CS359" i="1"/>
  <c r="CT359" i="1"/>
  <c r="GL359" i="1"/>
  <c r="GO359" i="1"/>
  <c r="GP359" i="1"/>
  <c r="GV359" i="1"/>
  <c r="HC359" i="1" s="1"/>
  <c r="C361" i="1"/>
  <c r="D361" i="1"/>
  <c r="I361" i="1"/>
  <c r="Q361" i="1" s="1"/>
  <c r="K361" i="1"/>
  <c r="R361" i="1"/>
  <c r="S361" i="1"/>
  <c r="CZ361" i="1" s="1"/>
  <c r="Y361" i="1" s="1"/>
  <c r="U361" i="1"/>
  <c r="AC361" i="1"/>
  <c r="P361" i="1" s="1"/>
  <c r="CP361" i="1" s="1"/>
  <c r="O361" i="1" s="1"/>
  <c r="AE361" i="1"/>
  <c r="AD361" i="1" s="1"/>
  <c r="AF361" i="1"/>
  <c r="AG361" i="1"/>
  <c r="CU361" i="1" s="1"/>
  <c r="T361" i="1" s="1"/>
  <c r="AH361" i="1"/>
  <c r="CV361" i="1" s="1"/>
  <c r="AI361" i="1"/>
  <c r="CW361" i="1" s="1"/>
  <c r="V361" i="1" s="1"/>
  <c r="AJ361" i="1"/>
  <c r="CQ361" i="1"/>
  <c r="CR361" i="1"/>
  <c r="CS361" i="1"/>
  <c r="CT361" i="1"/>
  <c r="CX361" i="1"/>
  <c r="W361" i="1" s="1"/>
  <c r="CY361" i="1"/>
  <c r="X361" i="1" s="1"/>
  <c r="GL361" i="1"/>
  <c r="GO361" i="1"/>
  <c r="GP361" i="1"/>
  <c r="GV361" i="1"/>
  <c r="HC361" i="1" s="1"/>
  <c r="GX361" i="1" s="1"/>
  <c r="C362" i="1"/>
  <c r="D362" i="1"/>
  <c r="I362" i="1"/>
  <c r="Q362" i="1" s="1"/>
  <c r="K362" i="1"/>
  <c r="S362" i="1"/>
  <c r="AC362" i="1"/>
  <c r="AE362" i="1"/>
  <c r="AF362" i="1"/>
  <c r="CT362" i="1" s="1"/>
  <c r="AG362" i="1"/>
  <c r="CU362" i="1" s="1"/>
  <c r="T362" i="1" s="1"/>
  <c r="AH362" i="1"/>
  <c r="AI362" i="1"/>
  <c r="AJ362" i="1"/>
  <c r="CQ362" i="1"/>
  <c r="CR362" i="1"/>
  <c r="CS362" i="1"/>
  <c r="CV362" i="1"/>
  <c r="U362" i="1" s="1"/>
  <c r="CW362" i="1"/>
  <c r="CX362" i="1"/>
  <c r="GL362" i="1"/>
  <c r="GO362" i="1"/>
  <c r="GP362" i="1"/>
  <c r="GV362" i="1"/>
  <c r="HC362" i="1"/>
  <c r="GX362" i="1" s="1"/>
  <c r="I363" i="1"/>
  <c r="Q363" i="1" s="1"/>
  <c r="P363" i="1"/>
  <c r="CP363" i="1" s="1"/>
  <c r="O363" i="1" s="1"/>
  <c r="GM363" i="1" s="1"/>
  <c r="GN363" i="1" s="1"/>
  <c r="S363" i="1"/>
  <c r="V363" i="1"/>
  <c r="Y363" i="1"/>
  <c r="AC363" i="1"/>
  <c r="AD363" i="1"/>
  <c r="AE363" i="1"/>
  <c r="R363" i="1" s="1"/>
  <c r="AF363" i="1"/>
  <c r="AG363" i="1"/>
  <c r="AH363" i="1"/>
  <c r="CV363" i="1" s="1"/>
  <c r="U363" i="1" s="1"/>
  <c r="AI363" i="1"/>
  <c r="CW363" i="1" s="1"/>
  <c r="AJ363" i="1"/>
  <c r="CX363" i="1" s="1"/>
  <c r="W363" i="1" s="1"/>
  <c r="CR363" i="1"/>
  <c r="CS363" i="1"/>
  <c r="CT363" i="1"/>
  <c r="CU363" i="1"/>
  <c r="T363" i="1" s="1"/>
  <c r="CY363" i="1"/>
  <c r="X363" i="1" s="1"/>
  <c r="CZ363" i="1"/>
  <c r="GL363" i="1"/>
  <c r="GO363" i="1"/>
  <c r="GP363" i="1"/>
  <c r="GV363" i="1"/>
  <c r="HC363" i="1" s="1"/>
  <c r="GX363" i="1"/>
  <c r="AC364" i="1"/>
  <c r="AE364" i="1"/>
  <c r="AF364" i="1"/>
  <c r="AG364" i="1"/>
  <c r="AH364" i="1"/>
  <c r="AI364" i="1"/>
  <c r="CW364" i="1" s="1"/>
  <c r="AJ364" i="1"/>
  <c r="CX364" i="1" s="1"/>
  <c r="CQ364" i="1"/>
  <c r="CT364" i="1"/>
  <c r="CU364" i="1"/>
  <c r="CV364" i="1"/>
  <c r="GL364" i="1"/>
  <c r="GO364" i="1"/>
  <c r="GP364" i="1"/>
  <c r="GV364" i="1"/>
  <c r="HC364" i="1"/>
  <c r="C365" i="1"/>
  <c r="D365" i="1"/>
  <c r="I365" i="1"/>
  <c r="CX333" i="3" s="1"/>
  <c r="K365" i="1"/>
  <c r="P365" i="1"/>
  <c r="Q365" i="1"/>
  <c r="CP365" i="1" s="1"/>
  <c r="O365" i="1" s="1"/>
  <c r="AB365" i="1"/>
  <c r="AC365" i="1"/>
  <c r="CQ365" i="1" s="1"/>
  <c r="AD365" i="1"/>
  <c r="AE365" i="1"/>
  <c r="AF365" i="1"/>
  <c r="S365" i="1" s="1"/>
  <c r="AG365" i="1"/>
  <c r="AH365" i="1"/>
  <c r="AI365" i="1"/>
  <c r="CW365" i="1" s="1"/>
  <c r="V365" i="1" s="1"/>
  <c r="AJ365" i="1"/>
  <c r="CX365" i="1" s="1"/>
  <c r="W365" i="1" s="1"/>
  <c r="CT365" i="1"/>
  <c r="CU365" i="1"/>
  <c r="T365" i="1" s="1"/>
  <c r="CV365" i="1"/>
  <c r="U365" i="1" s="1"/>
  <c r="GL365" i="1"/>
  <c r="GO365" i="1"/>
  <c r="GP365" i="1"/>
  <c r="GV365" i="1"/>
  <c r="HC365" i="1" s="1"/>
  <c r="GX365" i="1" s="1"/>
  <c r="C366" i="1"/>
  <c r="D366" i="1"/>
  <c r="I366" i="1"/>
  <c r="U366" i="1" s="1"/>
  <c r="K366" i="1"/>
  <c r="S366" i="1"/>
  <c r="AC366" i="1"/>
  <c r="CQ366" i="1" s="1"/>
  <c r="AD366" i="1"/>
  <c r="AE366" i="1"/>
  <c r="AF366" i="1"/>
  <c r="AG366" i="1"/>
  <c r="CU366" i="1" s="1"/>
  <c r="T366" i="1" s="1"/>
  <c r="AH366" i="1"/>
  <c r="CV366" i="1" s="1"/>
  <c r="AI366" i="1"/>
  <c r="CW366" i="1" s="1"/>
  <c r="V366" i="1" s="1"/>
  <c r="AJ366" i="1"/>
  <c r="CX366" i="1" s="1"/>
  <c r="W366" i="1" s="1"/>
  <c r="CR366" i="1"/>
  <c r="CS366" i="1"/>
  <c r="CT366" i="1"/>
  <c r="GL366" i="1"/>
  <c r="GO366" i="1"/>
  <c r="GP366" i="1"/>
  <c r="GV366" i="1"/>
  <c r="HC366" i="1" s="1"/>
  <c r="GX366" i="1" s="1"/>
  <c r="I367" i="1"/>
  <c r="Q367" i="1" s="1"/>
  <c r="U367" i="1"/>
  <c r="AC367" i="1"/>
  <c r="CQ367" i="1" s="1"/>
  <c r="AE367" i="1"/>
  <c r="CR367" i="1" s="1"/>
  <c r="AF367" i="1"/>
  <c r="S367" i="1" s="1"/>
  <c r="AG367" i="1"/>
  <c r="AH367" i="1"/>
  <c r="AI367" i="1"/>
  <c r="AJ367" i="1"/>
  <c r="CX367" i="1" s="1"/>
  <c r="W367" i="1" s="1"/>
  <c r="CU367" i="1"/>
  <c r="T367" i="1" s="1"/>
  <c r="CV367" i="1"/>
  <c r="CW367" i="1"/>
  <c r="V367" i="1" s="1"/>
  <c r="GL367" i="1"/>
  <c r="GO367" i="1"/>
  <c r="GP367" i="1"/>
  <c r="GV367" i="1"/>
  <c r="HC367" i="1" s="1"/>
  <c r="GX367" i="1" s="1"/>
  <c r="I368" i="1"/>
  <c r="W368" i="1" s="1"/>
  <c r="AC368" i="1"/>
  <c r="AD368" i="1"/>
  <c r="AB368" i="1" s="1"/>
  <c r="AE368" i="1"/>
  <c r="AF368" i="1"/>
  <c r="CT368" i="1" s="1"/>
  <c r="AG368" i="1"/>
  <c r="AH368" i="1"/>
  <c r="CV368" i="1" s="1"/>
  <c r="U368" i="1" s="1"/>
  <c r="AI368" i="1"/>
  <c r="AJ368" i="1"/>
  <c r="CQ368" i="1"/>
  <c r="CR368" i="1"/>
  <c r="CS368" i="1"/>
  <c r="CU368" i="1"/>
  <c r="T368" i="1" s="1"/>
  <c r="CW368" i="1"/>
  <c r="V368" i="1" s="1"/>
  <c r="CX368" i="1"/>
  <c r="GL368" i="1"/>
  <c r="GO368" i="1"/>
  <c r="GP368" i="1"/>
  <c r="GV368" i="1"/>
  <c r="GX368" i="1"/>
  <c r="HC368" i="1"/>
  <c r="C369" i="1"/>
  <c r="D369" i="1"/>
  <c r="AC369" i="1"/>
  <c r="AB369" i="1" s="1"/>
  <c r="AD369" i="1"/>
  <c r="AE369" i="1"/>
  <c r="CS369" i="1" s="1"/>
  <c r="AF369" i="1"/>
  <c r="CT369" i="1" s="1"/>
  <c r="AG369" i="1"/>
  <c r="AH369" i="1"/>
  <c r="AI369" i="1"/>
  <c r="CW369" i="1" s="1"/>
  <c r="AJ369" i="1"/>
  <c r="CQ369" i="1"/>
  <c r="CU369" i="1"/>
  <c r="CV369" i="1"/>
  <c r="CX369" i="1"/>
  <c r="GL369" i="1"/>
  <c r="GO369" i="1"/>
  <c r="GP369" i="1"/>
  <c r="GV369" i="1"/>
  <c r="HC369" i="1"/>
  <c r="C370" i="1"/>
  <c r="D370" i="1"/>
  <c r="AC370" i="1"/>
  <c r="AE370" i="1"/>
  <c r="CR370" i="1" s="1"/>
  <c r="AF370" i="1"/>
  <c r="AG370" i="1"/>
  <c r="AH370" i="1"/>
  <c r="AI370" i="1"/>
  <c r="CW370" i="1" s="1"/>
  <c r="AJ370" i="1"/>
  <c r="CX370" i="1" s="1"/>
  <c r="CQ370" i="1"/>
  <c r="CS370" i="1"/>
  <c r="CU370" i="1"/>
  <c r="CV370" i="1"/>
  <c r="GL370" i="1"/>
  <c r="GO370" i="1"/>
  <c r="GP370" i="1"/>
  <c r="GV370" i="1"/>
  <c r="HC370" i="1"/>
  <c r="AC371" i="1"/>
  <c r="AE371" i="1"/>
  <c r="AD371" i="1" s="1"/>
  <c r="AB371" i="1" s="1"/>
  <c r="AF371" i="1"/>
  <c r="CT371" i="1" s="1"/>
  <c r="AG371" i="1"/>
  <c r="CU371" i="1" s="1"/>
  <c r="AH371" i="1"/>
  <c r="AI371" i="1"/>
  <c r="AJ371" i="1"/>
  <c r="CX371" i="1" s="1"/>
  <c r="CQ371" i="1"/>
  <c r="CV371" i="1"/>
  <c r="CW371" i="1"/>
  <c r="GL371" i="1"/>
  <c r="GO371" i="1"/>
  <c r="GP371" i="1"/>
  <c r="GV371" i="1"/>
  <c r="HC371" i="1"/>
  <c r="AC372" i="1"/>
  <c r="CQ372" i="1" s="1"/>
  <c r="AD372" i="1"/>
  <c r="AE372" i="1"/>
  <c r="AF372" i="1"/>
  <c r="AB372" i="1" s="1"/>
  <c r="AG372" i="1"/>
  <c r="AH372" i="1"/>
  <c r="CV372" i="1" s="1"/>
  <c r="AI372" i="1"/>
  <c r="AJ372" i="1"/>
  <c r="CX372" i="1" s="1"/>
  <c r="CR372" i="1"/>
  <c r="CS372" i="1"/>
  <c r="CU372" i="1"/>
  <c r="CW372" i="1"/>
  <c r="GL372" i="1"/>
  <c r="GO372" i="1"/>
  <c r="GP372" i="1"/>
  <c r="GV372" i="1"/>
  <c r="HC372" i="1" s="1"/>
  <c r="C373" i="1"/>
  <c r="D373" i="1"/>
  <c r="I373" i="1"/>
  <c r="CX337" i="3" s="1"/>
  <c r="K373" i="1"/>
  <c r="R373" i="1"/>
  <c r="W373" i="1"/>
  <c r="AC373" i="1"/>
  <c r="P373" i="1" s="1"/>
  <c r="AE373" i="1"/>
  <c r="AD373" i="1" s="1"/>
  <c r="AB373" i="1" s="1"/>
  <c r="AF373" i="1"/>
  <c r="S373" i="1" s="1"/>
  <c r="AG373" i="1"/>
  <c r="CU373" i="1" s="1"/>
  <c r="T373" i="1" s="1"/>
  <c r="AH373" i="1"/>
  <c r="CV373" i="1" s="1"/>
  <c r="U373" i="1" s="1"/>
  <c r="AI373" i="1"/>
  <c r="AJ373" i="1"/>
  <c r="CR373" i="1"/>
  <c r="CS373" i="1"/>
  <c r="CW373" i="1"/>
  <c r="V373" i="1" s="1"/>
  <c r="CX373" i="1"/>
  <c r="GL373" i="1"/>
  <c r="GO373" i="1"/>
  <c r="GP373" i="1"/>
  <c r="GV373" i="1"/>
  <c r="HC373" i="1" s="1"/>
  <c r="GX373" i="1" s="1"/>
  <c r="C374" i="1"/>
  <c r="D374" i="1"/>
  <c r="I374" i="1"/>
  <c r="I376" i="1" s="1"/>
  <c r="K374" i="1"/>
  <c r="P374" i="1"/>
  <c r="R374" i="1"/>
  <c r="W374" i="1"/>
  <c r="AC374" i="1"/>
  <c r="AD374" i="1"/>
  <c r="AB374" i="1" s="1"/>
  <c r="AE374" i="1"/>
  <c r="AF374" i="1"/>
  <c r="CT374" i="1" s="1"/>
  <c r="AG374" i="1"/>
  <c r="AH374" i="1"/>
  <c r="CV374" i="1" s="1"/>
  <c r="U374" i="1" s="1"/>
  <c r="AI374" i="1"/>
  <c r="AJ374" i="1"/>
  <c r="CQ374" i="1"/>
  <c r="CR374" i="1"/>
  <c r="CS374" i="1"/>
  <c r="CU374" i="1"/>
  <c r="T374" i="1" s="1"/>
  <c r="CW374" i="1"/>
  <c r="V374" i="1" s="1"/>
  <c r="CX374" i="1"/>
  <c r="GL374" i="1"/>
  <c r="GO374" i="1"/>
  <c r="GP374" i="1"/>
  <c r="GV374" i="1"/>
  <c r="GX374" i="1"/>
  <c r="HC374" i="1"/>
  <c r="I375" i="1"/>
  <c r="Q375" i="1" s="1"/>
  <c r="AB375" i="1"/>
  <c r="AC375" i="1"/>
  <c r="P375" i="1" s="1"/>
  <c r="AD375" i="1"/>
  <c r="AE375" i="1"/>
  <c r="AF375" i="1"/>
  <c r="AG375" i="1"/>
  <c r="CU375" i="1" s="1"/>
  <c r="T375" i="1" s="1"/>
  <c r="AH375" i="1"/>
  <c r="CV375" i="1" s="1"/>
  <c r="U375" i="1" s="1"/>
  <c r="AI375" i="1"/>
  <c r="CW375" i="1" s="1"/>
  <c r="V375" i="1" s="1"/>
  <c r="AJ375" i="1"/>
  <c r="CQ375" i="1"/>
  <c r="CR375" i="1"/>
  <c r="CS375" i="1"/>
  <c r="CT375" i="1"/>
  <c r="CX375" i="1"/>
  <c r="W375" i="1" s="1"/>
  <c r="GL375" i="1"/>
  <c r="GO375" i="1"/>
  <c r="GP375" i="1"/>
  <c r="GV375" i="1"/>
  <c r="HC375" i="1" s="1"/>
  <c r="GX375" i="1" s="1"/>
  <c r="AC376" i="1"/>
  <c r="AB376" i="1" s="1"/>
  <c r="AD376" i="1"/>
  <c r="AE376" i="1"/>
  <c r="CR376" i="1" s="1"/>
  <c r="AF376" i="1"/>
  <c r="AG376" i="1"/>
  <c r="AH376" i="1"/>
  <c r="CV376" i="1" s="1"/>
  <c r="AI376" i="1"/>
  <c r="AJ376" i="1"/>
  <c r="CX376" i="1" s="1"/>
  <c r="W376" i="1" s="1"/>
  <c r="CT376" i="1"/>
  <c r="CU376" i="1"/>
  <c r="CW376" i="1"/>
  <c r="GL376" i="1"/>
  <c r="GO376" i="1"/>
  <c r="GP376" i="1"/>
  <c r="GV376" i="1"/>
  <c r="HC376" i="1" s="1"/>
  <c r="B378" i="1"/>
  <c r="B160" i="1" s="1"/>
  <c r="C378" i="1"/>
  <c r="C160" i="1" s="1"/>
  <c r="D378" i="1"/>
  <c r="D160" i="1" s="1"/>
  <c r="F378" i="1"/>
  <c r="F160" i="1" s="1"/>
  <c r="G378" i="1"/>
  <c r="G160" i="1" s="1"/>
  <c r="AO378" i="1"/>
  <c r="AO160" i="1" s="1"/>
  <c r="AP378" i="1"/>
  <c r="AP160" i="1" s="1"/>
  <c r="AU378" i="1"/>
  <c r="AU160" i="1" s="1"/>
  <c r="BB378" i="1"/>
  <c r="BB160" i="1" s="1"/>
  <c r="BX378" i="1"/>
  <c r="BX160" i="1" s="1"/>
  <c r="BY378" i="1"/>
  <c r="BY160" i="1" s="1"/>
  <c r="BZ378" i="1"/>
  <c r="BZ160" i="1" s="1"/>
  <c r="CC378" i="1"/>
  <c r="CC160" i="1" s="1"/>
  <c r="CD378" i="1"/>
  <c r="CD160" i="1" s="1"/>
  <c r="CK378" i="1"/>
  <c r="CK160" i="1" s="1"/>
  <c r="CL378" i="1"/>
  <c r="CL160" i="1" s="1"/>
  <c r="CM378" i="1"/>
  <c r="CM160" i="1" s="1"/>
  <c r="EG378" i="1"/>
  <c r="EG160" i="1" s="1"/>
  <c r="EI378" i="1"/>
  <c r="EI160" i="1" s="1"/>
  <c r="EL378" i="1"/>
  <c r="EL160" i="1" s="1"/>
  <c r="FP378" i="1"/>
  <c r="FP160" i="1" s="1"/>
  <c r="FQ378" i="1"/>
  <c r="FQ160" i="1" s="1"/>
  <c r="FR378" i="1"/>
  <c r="FR160" i="1" s="1"/>
  <c r="FU378" i="1"/>
  <c r="FU160" i="1" s="1"/>
  <c r="FV378" i="1"/>
  <c r="FV160" i="1" s="1"/>
  <c r="FY378" i="1"/>
  <c r="FY160" i="1" s="1"/>
  <c r="GC378" i="1"/>
  <c r="GC160" i="1" s="1"/>
  <c r="GD378" i="1"/>
  <c r="GD160" i="1" s="1"/>
  <c r="GE378" i="1"/>
  <c r="GE160" i="1" s="1"/>
  <c r="F382" i="1"/>
  <c r="P388" i="1"/>
  <c r="F391" i="1"/>
  <c r="P396" i="1"/>
  <c r="F397" i="1"/>
  <c r="D408" i="1"/>
  <c r="E410" i="1"/>
  <c r="Z410" i="1"/>
  <c r="AA410" i="1"/>
  <c r="AM410" i="1"/>
  <c r="AN410" i="1"/>
  <c r="BE410" i="1"/>
  <c r="BF410" i="1"/>
  <c r="BG410" i="1"/>
  <c r="BH410" i="1"/>
  <c r="BI410" i="1"/>
  <c r="BJ410" i="1"/>
  <c r="BK410" i="1"/>
  <c r="BL410" i="1"/>
  <c r="BM410" i="1"/>
  <c r="BN410" i="1"/>
  <c r="BO410" i="1"/>
  <c r="BP410" i="1"/>
  <c r="BQ410" i="1"/>
  <c r="BR410" i="1"/>
  <c r="BS410" i="1"/>
  <c r="BT410" i="1"/>
  <c r="BU410" i="1"/>
  <c r="BV410" i="1"/>
  <c r="BW410" i="1"/>
  <c r="CN410" i="1"/>
  <c r="CO410" i="1"/>
  <c r="CP410" i="1"/>
  <c r="CQ410" i="1"/>
  <c r="CR410" i="1"/>
  <c r="CS410" i="1"/>
  <c r="CT410" i="1"/>
  <c r="CU410" i="1"/>
  <c r="CV410" i="1"/>
  <c r="CW410" i="1"/>
  <c r="CX410" i="1"/>
  <c r="CY410" i="1"/>
  <c r="CZ410" i="1"/>
  <c r="DA410" i="1"/>
  <c r="DB410" i="1"/>
  <c r="DC410" i="1"/>
  <c r="DD410" i="1"/>
  <c r="DE410" i="1"/>
  <c r="DF410" i="1"/>
  <c r="DR410" i="1"/>
  <c r="DS410" i="1"/>
  <c r="EE410" i="1"/>
  <c r="EF410" i="1"/>
  <c r="EW410" i="1"/>
  <c r="EX410" i="1"/>
  <c r="EY410" i="1"/>
  <c r="EZ410" i="1"/>
  <c r="FA410" i="1"/>
  <c r="FB410" i="1"/>
  <c r="FC410" i="1"/>
  <c r="FD410" i="1"/>
  <c r="FE410" i="1"/>
  <c r="FF410" i="1"/>
  <c r="FG410" i="1"/>
  <c r="FH410" i="1"/>
  <c r="FI410" i="1"/>
  <c r="FJ410" i="1"/>
  <c r="FK410" i="1"/>
  <c r="FL410" i="1"/>
  <c r="FM410" i="1"/>
  <c r="FN410" i="1"/>
  <c r="FO410" i="1"/>
  <c r="GF410" i="1"/>
  <c r="GG410" i="1"/>
  <c r="GH410" i="1"/>
  <c r="GI410" i="1"/>
  <c r="GJ410" i="1"/>
  <c r="GK410" i="1"/>
  <c r="GL410" i="1"/>
  <c r="GM410" i="1"/>
  <c r="GN410" i="1"/>
  <c r="GO410" i="1"/>
  <c r="GP410" i="1"/>
  <c r="GQ410" i="1"/>
  <c r="GR410" i="1"/>
  <c r="GS410" i="1"/>
  <c r="GT410" i="1"/>
  <c r="GU410" i="1"/>
  <c r="GV410" i="1"/>
  <c r="GW410" i="1"/>
  <c r="GX410" i="1"/>
  <c r="C412" i="1"/>
  <c r="D412" i="1"/>
  <c r="I412" i="1"/>
  <c r="Q412" i="1" s="1"/>
  <c r="K412" i="1"/>
  <c r="S412" i="1"/>
  <c r="CY412" i="1" s="1"/>
  <c r="X412" i="1" s="1"/>
  <c r="AB412" i="1"/>
  <c r="AC412" i="1"/>
  <c r="CQ412" i="1" s="1"/>
  <c r="AD412" i="1"/>
  <c r="AE412" i="1"/>
  <c r="R412" i="1" s="1"/>
  <c r="AF412" i="1"/>
  <c r="AG412" i="1"/>
  <c r="CU412" i="1" s="1"/>
  <c r="T412" i="1" s="1"/>
  <c r="AH412" i="1"/>
  <c r="CV412" i="1" s="1"/>
  <c r="U412" i="1" s="1"/>
  <c r="AI412" i="1"/>
  <c r="CW412" i="1" s="1"/>
  <c r="V412" i="1" s="1"/>
  <c r="AJ412" i="1"/>
  <c r="CR412" i="1"/>
  <c r="CS412" i="1"/>
  <c r="CT412" i="1"/>
  <c r="CX412" i="1"/>
  <c r="W412" i="1" s="1"/>
  <c r="GL412" i="1"/>
  <c r="GN412" i="1"/>
  <c r="GP412" i="1"/>
  <c r="GV412" i="1"/>
  <c r="HC412" i="1" s="1"/>
  <c r="GX412" i="1" s="1"/>
  <c r="C413" i="1"/>
  <c r="D413" i="1"/>
  <c r="I413" i="1"/>
  <c r="I415" i="1" s="1"/>
  <c r="Q415" i="1" s="1"/>
  <c r="K413" i="1"/>
  <c r="S413" i="1"/>
  <c r="AC413" i="1"/>
  <c r="P413" i="1" s="1"/>
  <c r="AE413" i="1"/>
  <c r="AD413" i="1" s="1"/>
  <c r="AB413" i="1" s="1"/>
  <c r="AF413" i="1"/>
  <c r="CT413" i="1" s="1"/>
  <c r="AG413" i="1"/>
  <c r="CU413" i="1" s="1"/>
  <c r="T413" i="1" s="1"/>
  <c r="AH413" i="1"/>
  <c r="CV413" i="1" s="1"/>
  <c r="U413" i="1" s="1"/>
  <c r="AI413" i="1"/>
  <c r="CW413" i="1" s="1"/>
  <c r="V413" i="1" s="1"/>
  <c r="AJ413" i="1"/>
  <c r="CQ413" i="1"/>
  <c r="CR413" i="1"/>
  <c r="CS413" i="1"/>
  <c r="CX413" i="1"/>
  <c r="W413" i="1" s="1"/>
  <c r="GL413" i="1"/>
  <c r="GN413" i="1"/>
  <c r="GP413" i="1"/>
  <c r="GV413" i="1"/>
  <c r="HC413" i="1" s="1"/>
  <c r="GX413" i="1" s="1"/>
  <c r="C414" i="1"/>
  <c r="D414" i="1"/>
  <c r="I414" i="1"/>
  <c r="K414" i="1"/>
  <c r="S414" i="1"/>
  <c r="AC414" i="1"/>
  <c r="P414" i="1" s="1"/>
  <c r="AE414" i="1"/>
  <c r="CR414" i="1" s="1"/>
  <c r="AF414" i="1"/>
  <c r="CT414" i="1" s="1"/>
  <c r="AG414" i="1"/>
  <c r="CU414" i="1" s="1"/>
  <c r="T414" i="1" s="1"/>
  <c r="AH414" i="1"/>
  <c r="AI414" i="1"/>
  <c r="AJ414" i="1"/>
  <c r="CQ414" i="1"/>
  <c r="CV414" i="1"/>
  <c r="U414" i="1" s="1"/>
  <c r="CW414" i="1"/>
  <c r="V414" i="1" s="1"/>
  <c r="CX414" i="1"/>
  <c r="W414" i="1" s="1"/>
  <c r="GL414" i="1"/>
  <c r="GN414" i="1"/>
  <c r="GP414" i="1"/>
  <c r="GV414" i="1"/>
  <c r="HC414" i="1"/>
  <c r="GX414" i="1" s="1"/>
  <c r="C415" i="1"/>
  <c r="D415" i="1"/>
  <c r="AC415" i="1"/>
  <c r="AE415" i="1"/>
  <c r="AF415" i="1"/>
  <c r="CT415" i="1" s="1"/>
  <c r="AG415" i="1"/>
  <c r="CU415" i="1" s="1"/>
  <c r="T415" i="1" s="1"/>
  <c r="AH415" i="1"/>
  <c r="AI415" i="1"/>
  <c r="AJ415" i="1"/>
  <c r="CX415" i="1" s="1"/>
  <c r="W415" i="1" s="1"/>
  <c r="CQ415" i="1"/>
  <c r="CV415" i="1"/>
  <c r="CW415" i="1"/>
  <c r="GL415" i="1"/>
  <c r="GN415" i="1"/>
  <c r="GP415" i="1"/>
  <c r="GV415" i="1"/>
  <c r="HC415" i="1"/>
  <c r="C416" i="1"/>
  <c r="D416" i="1"/>
  <c r="I416" i="1"/>
  <c r="K416" i="1"/>
  <c r="AC416" i="1"/>
  <c r="CQ416" i="1" s="1"/>
  <c r="AE416" i="1"/>
  <c r="CR416" i="1" s="1"/>
  <c r="AF416" i="1"/>
  <c r="S416" i="1" s="1"/>
  <c r="AG416" i="1"/>
  <c r="AH416" i="1"/>
  <c r="AI416" i="1"/>
  <c r="CW416" i="1" s="1"/>
  <c r="V416" i="1" s="1"/>
  <c r="AJ416" i="1"/>
  <c r="CX416" i="1" s="1"/>
  <c r="W416" i="1" s="1"/>
  <c r="CT416" i="1"/>
  <c r="CU416" i="1"/>
  <c r="T416" i="1" s="1"/>
  <c r="CV416" i="1"/>
  <c r="U416" i="1" s="1"/>
  <c r="GL416" i="1"/>
  <c r="GN416" i="1"/>
  <c r="GP416" i="1"/>
  <c r="GV416" i="1"/>
  <c r="HC416" i="1" s="1"/>
  <c r="GX416" i="1" s="1"/>
  <c r="C417" i="1"/>
  <c r="D417" i="1"/>
  <c r="I417" i="1"/>
  <c r="K417" i="1"/>
  <c r="T417" i="1"/>
  <c r="AC417" i="1"/>
  <c r="AD417" i="1"/>
  <c r="AE417" i="1"/>
  <c r="CR417" i="1" s="1"/>
  <c r="AF417" i="1"/>
  <c r="S417" i="1" s="1"/>
  <c r="AG417" i="1"/>
  <c r="AH417" i="1"/>
  <c r="CV417" i="1" s="1"/>
  <c r="U417" i="1" s="1"/>
  <c r="AI417" i="1"/>
  <c r="CW417" i="1" s="1"/>
  <c r="V417" i="1" s="1"/>
  <c r="AJ417" i="1"/>
  <c r="CX417" i="1" s="1"/>
  <c r="W417" i="1" s="1"/>
  <c r="CT417" i="1"/>
  <c r="CU417" i="1"/>
  <c r="GL417" i="1"/>
  <c r="GN417" i="1"/>
  <c r="GP417" i="1"/>
  <c r="GV417" i="1"/>
  <c r="HC417" i="1" s="1"/>
  <c r="GX417" i="1" s="1"/>
  <c r="C418" i="1"/>
  <c r="D418" i="1"/>
  <c r="I418" i="1"/>
  <c r="K418" i="1"/>
  <c r="AC418" i="1"/>
  <c r="CQ418" i="1" s="1"/>
  <c r="AD418" i="1"/>
  <c r="AE418" i="1"/>
  <c r="AF418" i="1"/>
  <c r="AG418" i="1"/>
  <c r="CU418" i="1" s="1"/>
  <c r="T418" i="1" s="1"/>
  <c r="AH418" i="1"/>
  <c r="CV418" i="1" s="1"/>
  <c r="AI418" i="1"/>
  <c r="CW418" i="1" s="1"/>
  <c r="AJ418" i="1"/>
  <c r="CX418" i="1" s="1"/>
  <c r="CR418" i="1"/>
  <c r="CS418" i="1"/>
  <c r="CT418" i="1"/>
  <c r="GL418" i="1"/>
  <c r="GN418" i="1"/>
  <c r="GP418" i="1"/>
  <c r="GV418" i="1"/>
  <c r="HC418" i="1" s="1"/>
  <c r="C419" i="1"/>
  <c r="D419" i="1"/>
  <c r="I419" i="1"/>
  <c r="K419" i="1"/>
  <c r="R419" i="1"/>
  <c r="AC419" i="1"/>
  <c r="CQ419" i="1" s="1"/>
  <c r="AD419" i="1"/>
  <c r="AE419" i="1"/>
  <c r="AF419" i="1"/>
  <c r="AG419" i="1"/>
  <c r="CU419" i="1" s="1"/>
  <c r="AH419" i="1"/>
  <c r="CV419" i="1" s="1"/>
  <c r="U419" i="1" s="1"/>
  <c r="AI419" i="1"/>
  <c r="AJ419" i="1"/>
  <c r="CR419" i="1"/>
  <c r="CS419" i="1"/>
  <c r="CW419" i="1"/>
  <c r="V419" i="1" s="1"/>
  <c r="CX419" i="1"/>
  <c r="GL419" i="1"/>
  <c r="GN419" i="1"/>
  <c r="GP419" i="1"/>
  <c r="GV419" i="1"/>
  <c r="HC419" i="1" s="1"/>
  <c r="AC420" i="1"/>
  <c r="CQ420" i="1" s="1"/>
  <c r="AD420" i="1"/>
  <c r="AE420" i="1"/>
  <c r="AF420" i="1"/>
  <c r="AG420" i="1"/>
  <c r="CU420" i="1" s="1"/>
  <c r="AH420" i="1"/>
  <c r="CV420" i="1" s="1"/>
  <c r="AI420" i="1"/>
  <c r="CW420" i="1" s="1"/>
  <c r="AJ420" i="1"/>
  <c r="CX420" i="1" s="1"/>
  <c r="CR420" i="1"/>
  <c r="CS420" i="1"/>
  <c r="CT420" i="1"/>
  <c r="GL420" i="1"/>
  <c r="GN420" i="1"/>
  <c r="GP420" i="1"/>
  <c r="GV420" i="1"/>
  <c r="HC420" i="1" s="1"/>
  <c r="AC421" i="1"/>
  <c r="AD421" i="1"/>
  <c r="AE421" i="1"/>
  <c r="CR421" i="1" s="1"/>
  <c r="AF421" i="1"/>
  <c r="AG421" i="1"/>
  <c r="AH421" i="1"/>
  <c r="CV421" i="1" s="1"/>
  <c r="AI421" i="1"/>
  <c r="CW421" i="1" s="1"/>
  <c r="AJ421" i="1"/>
  <c r="CX421" i="1" s="1"/>
  <c r="CT421" i="1"/>
  <c r="CU421" i="1"/>
  <c r="GL421" i="1"/>
  <c r="GN421" i="1"/>
  <c r="GP421" i="1"/>
  <c r="GV421" i="1"/>
  <c r="HC421" i="1" s="1"/>
  <c r="C422" i="1"/>
  <c r="D422" i="1"/>
  <c r="I422" i="1"/>
  <c r="I426" i="1" s="1"/>
  <c r="K422" i="1"/>
  <c r="T422" i="1"/>
  <c r="AC422" i="1"/>
  <c r="CQ422" i="1" s="1"/>
  <c r="AD422" i="1"/>
  <c r="AE422" i="1"/>
  <c r="AF422" i="1"/>
  <c r="AG422" i="1"/>
  <c r="CU422" i="1" s="1"/>
  <c r="AH422" i="1"/>
  <c r="CV422" i="1" s="1"/>
  <c r="U422" i="1" s="1"/>
  <c r="AI422" i="1"/>
  <c r="CW422" i="1" s="1"/>
  <c r="V422" i="1" s="1"/>
  <c r="AJ422" i="1"/>
  <c r="CX422" i="1" s="1"/>
  <c r="W422" i="1" s="1"/>
  <c r="CR422" i="1"/>
  <c r="CS422" i="1"/>
  <c r="CT422" i="1"/>
  <c r="GL422" i="1"/>
  <c r="GN422" i="1"/>
  <c r="GP422" i="1"/>
  <c r="GV422" i="1"/>
  <c r="HC422" i="1" s="1"/>
  <c r="C423" i="1"/>
  <c r="D423" i="1"/>
  <c r="I423" i="1"/>
  <c r="K423" i="1"/>
  <c r="R423" i="1"/>
  <c r="AC423" i="1"/>
  <c r="CQ423" i="1" s="1"/>
  <c r="AD423" i="1"/>
  <c r="AE423" i="1"/>
  <c r="AF423" i="1"/>
  <c r="AG423" i="1"/>
  <c r="CU423" i="1" s="1"/>
  <c r="T423" i="1" s="1"/>
  <c r="AH423" i="1"/>
  <c r="CV423" i="1" s="1"/>
  <c r="AI423" i="1"/>
  <c r="AJ423" i="1"/>
  <c r="CR423" i="1"/>
  <c r="CS423" i="1"/>
  <c r="CW423" i="1"/>
  <c r="V423" i="1" s="1"/>
  <c r="CX423" i="1"/>
  <c r="W423" i="1" s="1"/>
  <c r="GL423" i="1"/>
  <c r="GN423" i="1"/>
  <c r="GP423" i="1"/>
  <c r="GV423" i="1"/>
  <c r="HC423" i="1" s="1"/>
  <c r="GX423" i="1" s="1"/>
  <c r="C424" i="1"/>
  <c r="D424" i="1"/>
  <c r="I424" i="1"/>
  <c r="K424" i="1"/>
  <c r="R424" i="1"/>
  <c r="W424" i="1"/>
  <c r="AC424" i="1"/>
  <c r="P424" i="1" s="1"/>
  <c r="AE424" i="1"/>
  <c r="AD424" i="1" s="1"/>
  <c r="AF424" i="1"/>
  <c r="AG424" i="1"/>
  <c r="CU424" i="1" s="1"/>
  <c r="T424" i="1" s="1"/>
  <c r="AH424" i="1"/>
  <c r="CV424" i="1" s="1"/>
  <c r="U424" i="1" s="1"/>
  <c r="AI424" i="1"/>
  <c r="AJ424" i="1"/>
  <c r="CQ424" i="1"/>
  <c r="CR424" i="1"/>
  <c r="CS424" i="1"/>
  <c r="CW424" i="1"/>
  <c r="V424" i="1" s="1"/>
  <c r="CX424" i="1"/>
  <c r="GL424" i="1"/>
  <c r="GN424" i="1"/>
  <c r="GP424" i="1"/>
  <c r="GV424" i="1"/>
  <c r="HC424" i="1"/>
  <c r="GX424" i="1" s="1"/>
  <c r="C425" i="1"/>
  <c r="D425" i="1"/>
  <c r="I425" i="1"/>
  <c r="Q425" i="1" s="1"/>
  <c r="K425" i="1"/>
  <c r="P425" i="1"/>
  <c r="R425" i="1"/>
  <c r="W425" i="1"/>
  <c r="AC425" i="1"/>
  <c r="AD425" i="1"/>
  <c r="AB425" i="1" s="1"/>
  <c r="AE425" i="1"/>
  <c r="CS425" i="1" s="1"/>
  <c r="AF425" i="1"/>
  <c r="AG425" i="1"/>
  <c r="AH425" i="1"/>
  <c r="AI425" i="1"/>
  <c r="AJ425" i="1"/>
  <c r="CQ425" i="1"/>
  <c r="CR425" i="1"/>
  <c r="CU425" i="1"/>
  <c r="T425" i="1" s="1"/>
  <c r="CV425" i="1"/>
  <c r="U425" i="1" s="1"/>
  <c r="CW425" i="1"/>
  <c r="V425" i="1" s="1"/>
  <c r="CX425" i="1"/>
  <c r="GL425" i="1"/>
  <c r="GN425" i="1"/>
  <c r="GP425" i="1"/>
  <c r="GV425" i="1"/>
  <c r="GX425" i="1"/>
  <c r="HC425" i="1"/>
  <c r="AC426" i="1"/>
  <c r="AE426" i="1"/>
  <c r="AD426" i="1" s="1"/>
  <c r="AF426" i="1"/>
  <c r="AG426" i="1"/>
  <c r="CU426" i="1" s="1"/>
  <c r="AH426" i="1"/>
  <c r="CV426" i="1" s="1"/>
  <c r="AI426" i="1"/>
  <c r="AJ426" i="1"/>
  <c r="CQ426" i="1"/>
  <c r="CR426" i="1"/>
  <c r="CS426" i="1"/>
  <c r="CW426" i="1"/>
  <c r="CX426" i="1"/>
  <c r="GL426" i="1"/>
  <c r="GO426" i="1"/>
  <c r="GP426" i="1"/>
  <c r="GV426" i="1"/>
  <c r="HC426" i="1"/>
  <c r="I427" i="1"/>
  <c r="Q427" i="1" s="1"/>
  <c r="T427" i="1"/>
  <c r="AC427" i="1"/>
  <c r="CQ427" i="1" s="1"/>
  <c r="AE427" i="1"/>
  <c r="AD427" i="1" s="1"/>
  <c r="AB427" i="1" s="1"/>
  <c r="AF427" i="1"/>
  <c r="AG427" i="1"/>
  <c r="CU427" i="1" s="1"/>
  <c r="AH427" i="1"/>
  <c r="CV427" i="1" s="1"/>
  <c r="U427" i="1" s="1"/>
  <c r="AI427" i="1"/>
  <c r="AJ427" i="1"/>
  <c r="CR427" i="1"/>
  <c r="CS427" i="1"/>
  <c r="CW427" i="1"/>
  <c r="CX427" i="1"/>
  <c r="W427" i="1" s="1"/>
  <c r="GL427" i="1"/>
  <c r="GO427" i="1"/>
  <c r="GP427" i="1"/>
  <c r="GV427" i="1"/>
  <c r="HC427" i="1" s="1"/>
  <c r="GX427" i="1" s="1"/>
  <c r="C428" i="1"/>
  <c r="D428" i="1"/>
  <c r="I428" i="1"/>
  <c r="K428" i="1"/>
  <c r="R428" i="1"/>
  <c r="W428" i="1"/>
  <c r="AC428" i="1"/>
  <c r="P428" i="1" s="1"/>
  <c r="AE428" i="1"/>
  <c r="AD428" i="1" s="1"/>
  <c r="AB428" i="1" s="1"/>
  <c r="AF428" i="1"/>
  <c r="CT428" i="1" s="1"/>
  <c r="AG428" i="1"/>
  <c r="CU428" i="1" s="1"/>
  <c r="T428" i="1" s="1"/>
  <c r="AH428" i="1"/>
  <c r="CV428" i="1" s="1"/>
  <c r="U428" i="1" s="1"/>
  <c r="AI428" i="1"/>
  <c r="AJ428" i="1"/>
  <c r="CQ428" i="1"/>
  <c r="CR428" i="1"/>
  <c r="CS428" i="1"/>
  <c r="CW428" i="1"/>
  <c r="V428" i="1" s="1"/>
  <c r="CX428" i="1"/>
  <c r="GL428" i="1"/>
  <c r="GN428" i="1"/>
  <c r="GP428" i="1"/>
  <c r="GV428" i="1"/>
  <c r="HC428" i="1"/>
  <c r="GX428" i="1" s="1"/>
  <c r="C429" i="1"/>
  <c r="D429" i="1"/>
  <c r="I429" i="1"/>
  <c r="Q429" i="1" s="1"/>
  <c r="K429" i="1"/>
  <c r="P429" i="1"/>
  <c r="R429" i="1"/>
  <c r="W429" i="1"/>
  <c r="AC429" i="1"/>
  <c r="AD429" i="1"/>
  <c r="AE429" i="1"/>
  <c r="CS429" i="1" s="1"/>
  <c r="AF429" i="1"/>
  <c r="AG429" i="1"/>
  <c r="AH429" i="1"/>
  <c r="AI429" i="1"/>
  <c r="AJ429" i="1"/>
  <c r="CQ429" i="1"/>
  <c r="CR429" i="1"/>
  <c r="CU429" i="1"/>
  <c r="T429" i="1" s="1"/>
  <c r="CV429" i="1"/>
  <c r="U429" i="1" s="1"/>
  <c r="CW429" i="1"/>
  <c r="V429" i="1" s="1"/>
  <c r="CX429" i="1"/>
  <c r="GL429" i="1"/>
  <c r="GN429" i="1"/>
  <c r="GP429" i="1"/>
  <c r="GV429" i="1"/>
  <c r="GX429" i="1"/>
  <c r="HC429" i="1"/>
  <c r="C430" i="1"/>
  <c r="D430" i="1"/>
  <c r="I430" i="1"/>
  <c r="K430" i="1"/>
  <c r="P430" i="1"/>
  <c r="Q430" i="1"/>
  <c r="U430" i="1"/>
  <c r="AC430" i="1"/>
  <c r="AB430" i="1" s="1"/>
  <c r="AD430" i="1"/>
  <c r="AE430" i="1"/>
  <c r="AF430" i="1"/>
  <c r="CT430" i="1" s="1"/>
  <c r="AG430" i="1"/>
  <c r="AH430" i="1"/>
  <c r="AI430" i="1"/>
  <c r="CW430" i="1" s="1"/>
  <c r="V430" i="1" s="1"/>
  <c r="AJ430" i="1"/>
  <c r="CX430" i="1" s="1"/>
  <c r="W430" i="1" s="1"/>
  <c r="CQ430" i="1"/>
  <c r="CU430" i="1"/>
  <c r="T430" i="1" s="1"/>
  <c r="CV430" i="1"/>
  <c r="GL430" i="1"/>
  <c r="GN430" i="1"/>
  <c r="GP430" i="1"/>
  <c r="GV430" i="1"/>
  <c r="GX430" i="1"/>
  <c r="HC430" i="1"/>
  <c r="C431" i="1"/>
  <c r="D431" i="1"/>
  <c r="I431" i="1"/>
  <c r="K431" i="1"/>
  <c r="P431" i="1"/>
  <c r="U431" i="1"/>
  <c r="AB431" i="1"/>
  <c r="AC431" i="1"/>
  <c r="CQ431" i="1" s="1"/>
  <c r="AD431" i="1"/>
  <c r="AE431" i="1"/>
  <c r="CR431" i="1" s="1"/>
  <c r="AF431" i="1"/>
  <c r="S431" i="1" s="1"/>
  <c r="AG431" i="1"/>
  <c r="AH431" i="1"/>
  <c r="AI431" i="1"/>
  <c r="CW431" i="1" s="1"/>
  <c r="V431" i="1" s="1"/>
  <c r="AJ431" i="1"/>
  <c r="CX431" i="1" s="1"/>
  <c r="W431" i="1" s="1"/>
  <c r="CS431" i="1"/>
  <c r="CT431" i="1"/>
  <c r="CU431" i="1"/>
  <c r="T431" i="1" s="1"/>
  <c r="CV431" i="1"/>
  <c r="GL431" i="1"/>
  <c r="GN431" i="1"/>
  <c r="GP431" i="1"/>
  <c r="GV431" i="1"/>
  <c r="GX431" i="1"/>
  <c r="HC431" i="1"/>
  <c r="I432" i="1"/>
  <c r="K432" i="1"/>
  <c r="P432" i="1"/>
  <c r="U432" i="1"/>
  <c r="AC432" i="1"/>
  <c r="AD432" i="1"/>
  <c r="AE432" i="1"/>
  <c r="Q432" i="1" s="1"/>
  <c r="AF432" i="1"/>
  <c r="CT432" i="1" s="1"/>
  <c r="AG432" i="1"/>
  <c r="AH432" i="1"/>
  <c r="AI432" i="1"/>
  <c r="CW432" i="1" s="1"/>
  <c r="V432" i="1" s="1"/>
  <c r="AJ432" i="1"/>
  <c r="CX432" i="1" s="1"/>
  <c r="W432" i="1" s="1"/>
  <c r="CQ432" i="1"/>
  <c r="CU432" i="1"/>
  <c r="T432" i="1" s="1"/>
  <c r="CV432" i="1"/>
  <c r="GL432" i="1"/>
  <c r="GN432" i="1"/>
  <c r="GP432" i="1"/>
  <c r="GV432" i="1"/>
  <c r="HC432" i="1"/>
  <c r="GX432" i="1" s="1"/>
  <c r="I433" i="1"/>
  <c r="Q433" i="1" s="1"/>
  <c r="K433" i="1"/>
  <c r="P433" i="1"/>
  <c r="W433" i="1"/>
  <c r="AC433" i="1"/>
  <c r="AB433" i="1" s="1"/>
  <c r="AD433" i="1"/>
  <c r="AE433" i="1"/>
  <c r="CS433" i="1" s="1"/>
  <c r="AF433" i="1"/>
  <c r="CT433" i="1" s="1"/>
  <c r="AG433" i="1"/>
  <c r="CU433" i="1" s="1"/>
  <c r="T433" i="1" s="1"/>
  <c r="AH433" i="1"/>
  <c r="AI433" i="1"/>
  <c r="AJ433" i="1"/>
  <c r="CQ433" i="1"/>
  <c r="CR433" i="1"/>
  <c r="CV433" i="1"/>
  <c r="U433" i="1" s="1"/>
  <c r="CW433" i="1"/>
  <c r="V433" i="1" s="1"/>
  <c r="CX433" i="1"/>
  <c r="GL433" i="1"/>
  <c r="GN433" i="1"/>
  <c r="GP433" i="1"/>
  <c r="GV433" i="1"/>
  <c r="GX433" i="1"/>
  <c r="HC433" i="1"/>
  <c r="C434" i="1"/>
  <c r="D434" i="1"/>
  <c r="I434" i="1"/>
  <c r="K434" i="1"/>
  <c r="P434" i="1"/>
  <c r="U434" i="1"/>
  <c r="W434" i="1"/>
  <c r="AC434" i="1"/>
  <c r="AE434" i="1"/>
  <c r="Q434" i="1" s="1"/>
  <c r="AF434" i="1"/>
  <c r="AG434" i="1"/>
  <c r="AH434" i="1"/>
  <c r="AI434" i="1"/>
  <c r="CW434" i="1" s="1"/>
  <c r="V434" i="1" s="1"/>
  <c r="AJ434" i="1"/>
  <c r="CX434" i="1" s="1"/>
  <c r="CQ434" i="1"/>
  <c r="CU434" i="1"/>
  <c r="T434" i="1" s="1"/>
  <c r="CV434" i="1"/>
  <c r="GL434" i="1"/>
  <c r="GN434" i="1"/>
  <c r="GP434" i="1"/>
  <c r="GV434" i="1"/>
  <c r="HC434" i="1"/>
  <c r="GX434" i="1" s="1"/>
  <c r="C435" i="1"/>
  <c r="D435" i="1"/>
  <c r="I435" i="1"/>
  <c r="K435" i="1"/>
  <c r="P435" i="1"/>
  <c r="AC435" i="1"/>
  <c r="CQ435" i="1" s="1"/>
  <c r="AE435" i="1"/>
  <c r="Q435" i="1" s="1"/>
  <c r="AF435" i="1"/>
  <c r="S435" i="1" s="1"/>
  <c r="AG435" i="1"/>
  <c r="AH435" i="1"/>
  <c r="AI435" i="1"/>
  <c r="CW435" i="1" s="1"/>
  <c r="V435" i="1" s="1"/>
  <c r="AJ435" i="1"/>
  <c r="CX435" i="1" s="1"/>
  <c r="W435" i="1" s="1"/>
  <c r="CS435" i="1"/>
  <c r="CT435" i="1"/>
  <c r="CU435" i="1"/>
  <c r="T435" i="1" s="1"/>
  <c r="CV435" i="1"/>
  <c r="U435" i="1" s="1"/>
  <c r="GL435" i="1"/>
  <c r="GN435" i="1"/>
  <c r="GP435" i="1"/>
  <c r="GV435" i="1"/>
  <c r="HC435" i="1" s="1"/>
  <c r="GX435" i="1" s="1"/>
  <c r="C436" i="1"/>
  <c r="D436" i="1"/>
  <c r="I436" i="1"/>
  <c r="Q436" i="1" s="1"/>
  <c r="K436" i="1"/>
  <c r="S436" i="1"/>
  <c r="CY436" i="1" s="1"/>
  <c r="X436" i="1" s="1"/>
  <c r="V436" i="1"/>
  <c r="AC436" i="1"/>
  <c r="CQ436" i="1" s="1"/>
  <c r="AD436" i="1"/>
  <c r="AE436" i="1"/>
  <c r="R436" i="1" s="1"/>
  <c r="AF436" i="1"/>
  <c r="AG436" i="1"/>
  <c r="CU436" i="1" s="1"/>
  <c r="T436" i="1" s="1"/>
  <c r="AH436" i="1"/>
  <c r="CV436" i="1" s="1"/>
  <c r="U436" i="1" s="1"/>
  <c r="AI436" i="1"/>
  <c r="CW436" i="1" s="1"/>
  <c r="AJ436" i="1"/>
  <c r="CR436" i="1"/>
  <c r="CS436" i="1"/>
  <c r="CT436" i="1"/>
  <c r="CX436" i="1"/>
  <c r="W436" i="1" s="1"/>
  <c r="GL436" i="1"/>
  <c r="GN436" i="1"/>
  <c r="GP436" i="1"/>
  <c r="GV436" i="1"/>
  <c r="HC436" i="1" s="1"/>
  <c r="GX436" i="1" s="1"/>
  <c r="C437" i="1"/>
  <c r="D437" i="1"/>
  <c r="I437" i="1"/>
  <c r="K437" i="1"/>
  <c r="R437" i="1"/>
  <c r="S437" i="1"/>
  <c r="CY437" i="1" s="1"/>
  <c r="X437" i="1" s="1"/>
  <c r="AC437" i="1"/>
  <c r="P437" i="1" s="1"/>
  <c r="AE437" i="1"/>
  <c r="AD437" i="1" s="1"/>
  <c r="AF437" i="1"/>
  <c r="AG437" i="1"/>
  <c r="CU437" i="1" s="1"/>
  <c r="T437" i="1" s="1"/>
  <c r="AH437" i="1"/>
  <c r="CV437" i="1" s="1"/>
  <c r="U437" i="1" s="1"/>
  <c r="AI437" i="1"/>
  <c r="CW437" i="1" s="1"/>
  <c r="V437" i="1" s="1"/>
  <c r="AJ437" i="1"/>
  <c r="CR437" i="1"/>
  <c r="CS437" i="1"/>
  <c r="CT437" i="1"/>
  <c r="CX437" i="1"/>
  <c r="W437" i="1" s="1"/>
  <c r="GL437" i="1"/>
  <c r="GN437" i="1"/>
  <c r="GP437" i="1"/>
  <c r="GV437" i="1"/>
  <c r="HC437" i="1" s="1"/>
  <c r="GX437" i="1" s="1"/>
  <c r="C438" i="1"/>
  <c r="D438" i="1"/>
  <c r="I438" i="1"/>
  <c r="K438" i="1"/>
  <c r="Q438" i="1"/>
  <c r="T438" i="1"/>
  <c r="AC438" i="1"/>
  <c r="P438" i="1" s="1"/>
  <c r="AE438" i="1"/>
  <c r="AD438" i="1" s="1"/>
  <c r="AB438" i="1" s="1"/>
  <c r="AF438" i="1"/>
  <c r="CT438" i="1" s="1"/>
  <c r="AG438" i="1"/>
  <c r="CU438" i="1" s="1"/>
  <c r="AH438" i="1"/>
  <c r="CV438" i="1" s="1"/>
  <c r="U438" i="1" s="1"/>
  <c r="AI438" i="1"/>
  <c r="AJ438" i="1"/>
  <c r="CQ438" i="1"/>
  <c r="CS438" i="1"/>
  <c r="CW438" i="1"/>
  <c r="V438" i="1" s="1"/>
  <c r="CX438" i="1"/>
  <c r="W438" i="1" s="1"/>
  <c r="GL438" i="1"/>
  <c r="GN438" i="1"/>
  <c r="GP438" i="1"/>
  <c r="GV438" i="1"/>
  <c r="HC438" i="1"/>
  <c r="C439" i="1"/>
  <c r="D439" i="1"/>
  <c r="I439" i="1"/>
  <c r="P439" i="1" s="1"/>
  <c r="K439" i="1"/>
  <c r="R439" i="1"/>
  <c r="AC439" i="1"/>
  <c r="AE439" i="1"/>
  <c r="CS439" i="1" s="1"/>
  <c r="AF439" i="1"/>
  <c r="CT439" i="1" s="1"/>
  <c r="AG439" i="1"/>
  <c r="CU439" i="1" s="1"/>
  <c r="T439" i="1" s="1"/>
  <c r="AH439" i="1"/>
  <c r="AI439" i="1"/>
  <c r="AJ439" i="1"/>
  <c r="CQ439" i="1"/>
  <c r="CV439" i="1"/>
  <c r="U439" i="1" s="1"/>
  <c r="CW439" i="1"/>
  <c r="V439" i="1" s="1"/>
  <c r="CX439" i="1"/>
  <c r="W439" i="1" s="1"/>
  <c r="GL439" i="1"/>
  <c r="GN439" i="1"/>
  <c r="GP439" i="1"/>
  <c r="GV439" i="1"/>
  <c r="GX439" i="1"/>
  <c r="HC439" i="1"/>
  <c r="C440" i="1"/>
  <c r="D440" i="1"/>
  <c r="I440" i="1"/>
  <c r="K440" i="1"/>
  <c r="P440" i="1"/>
  <c r="CP440" i="1" s="1"/>
  <c r="O440" i="1" s="1"/>
  <c r="Q440" i="1"/>
  <c r="R440" i="1"/>
  <c r="U440" i="1"/>
  <c r="AC440" i="1"/>
  <c r="AD440" i="1"/>
  <c r="AE440" i="1"/>
  <c r="AF440" i="1"/>
  <c r="S440" i="1" s="1"/>
  <c r="AG440" i="1"/>
  <c r="AH440" i="1"/>
  <c r="AI440" i="1"/>
  <c r="AJ440" i="1"/>
  <c r="CX440" i="1" s="1"/>
  <c r="W440" i="1" s="1"/>
  <c r="CU440" i="1"/>
  <c r="T440" i="1" s="1"/>
  <c r="CV440" i="1"/>
  <c r="CW440" i="1"/>
  <c r="V440" i="1" s="1"/>
  <c r="GL440" i="1"/>
  <c r="GN440" i="1"/>
  <c r="GP440" i="1"/>
  <c r="GV440" i="1"/>
  <c r="HC440" i="1" s="1"/>
  <c r="GX440" i="1" s="1"/>
  <c r="C441" i="1"/>
  <c r="D441" i="1"/>
  <c r="I441" i="1"/>
  <c r="K441" i="1"/>
  <c r="P441" i="1"/>
  <c r="CP441" i="1" s="1"/>
  <c r="O441" i="1" s="1"/>
  <c r="Q441" i="1"/>
  <c r="T441" i="1"/>
  <c r="V441" i="1"/>
  <c r="AC441" i="1"/>
  <c r="CQ441" i="1" s="1"/>
  <c r="AD441" i="1"/>
  <c r="AE441" i="1"/>
  <c r="AF441" i="1"/>
  <c r="S441" i="1" s="1"/>
  <c r="AG441" i="1"/>
  <c r="AH441" i="1"/>
  <c r="CV441" i="1" s="1"/>
  <c r="U441" i="1" s="1"/>
  <c r="AI441" i="1"/>
  <c r="CW441" i="1" s="1"/>
  <c r="AJ441" i="1"/>
  <c r="CX441" i="1" s="1"/>
  <c r="W441" i="1" s="1"/>
  <c r="CS441" i="1"/>
  <c r="CT441" i="1"/>
  <c r="CU441" i="1"/>
  <c r="GL441" i="1"/>
  <c r="GN441" i="1"/>
  <c r="GP441" i="1"/>
  <c r="GV441" i="1"/>
  <c r="HC441" i="1"/>
  <c r="GX441" i="1" s="1"/>
  <c r="AC442" i="1"/>
  <c r="AD442" i="1"/>
  <c r="AE442" i="1"/>
  <c r="AF442" i="1"/>
  <c r="AG442" i="1"/>
  <c r="AH442" i="1"/>
  <c r="AI442" i="1"/>
  <c r="CW442" i="1" s="1"/>
  <c r="AJ442" i="1"/>
  <c r="CX442" i="1" s="1"/>
  <c r="CQ442" i="1"/>
  <c r="CU442" i="1"/>
  <c r="CV442" i="1"/>
  <c r="GL442" i="1"/>
  <c r="GN442" i="1"/>
  <c r="GP442" i="1"/>
  <c r="GV442" i="1"/>
  <c r="HC442" i="1"/>
  <c r="AC443" i="1"/>
  <c r="AE443" i="1"/>
  <c r="CS443" i="1" s="1"/>
  <c r="AF443" i="1"/>
  <c r="CT443" i="1" s="1"/>
  <c r="AG443" i="1"/>
  <c r="CU443" i="1" s="1"/>
  <c r="AH443" i="1"/>
  <c r="AI443" i="1"/>
  <c r="AJ443" i="1"/>
  <c r="CQ443" i="1"/>
  <c r="CV443" i="1"/>
  <c r="CW443" i="1"/>
  <c r="CX443" i="1"/>
  <c r="GL443" i="1"/>
  <c r="GN443" i="1"/>
  <c r="GP443" i="1"/>
  <c r="GV443" i="1"/>
  <c r="HC443" i="1"/>
  <c r="C444" i="1"/>
  <c r="D444" i="1"/>
  <c r="I444" i="1"/>
  <c r="K444" i="1"/>
  <c r="P444" i="1"/>
  <c r="CP444" i="1" s="1"/>
  <c r="O444" i="1" s="1"/>
  <c r="Q444" i="1"/>
  <c r="R444" i="1"/>
  <c r="AC444" i="1"/>
  <c r="AD444" i="1"/>
  <c r="AE444" i="1"/>
  <c r="AF444" i="1"/>
  <c r="S444" i="1" s="1"/>
  <c r="CY444" i="1" s="1"/>
  <c r="X444" i="1" s="1"/>
  <c r="AG444" i="1"/>
  <c r="AH444" i="1"/>
  <c r="AI444" i="1"/>
  <c r="CW444" i="1" s="1"/>
  <c r="V444" i="1" s="1"/>
  <c r="AJ444" i="1"/>
  <c r="CX444" i="1" s="1"/>
  <c r="W444" i="1" s="1"/>
  <c r="CQ444" i="1"/>
  <c r="CU444" i="1"/>
  <c r="T444" i="1" s="1"/>
  <c r="CV444" i="1"/>
  <c r="U444" i="1" s="1"/>
  <c r="GL444" i="1"/>
  <c r="GN444" i="1"/>
  <c r="GP444" i="1"/>
  <c r="GV444" i="1"/>
  <c r="HC444" i="1"/>
  <c r="GX444" i="1" s="1"/>
  <c r="C445" i="1"/>
  <c r="D445" i="1"/>
  <c r="I445" i="1"/>
  <c r="K445" i="1"/>
  <c r="P445" i="1"/>
  <c r="V445" i="1"/>
  <c r="AC445" i="1"/>
  <c r="CQ445" i="1" s="1"/>
  <c r="AE445" i="1"/>
  <c r="AF445" i="1"/>
  <c r="S445" i="1" s="1"/>
  <c r="AG445" i="1"/>
  <c r="AH445" i="1"/>
  <c r="CV445" i="1" s="1"/>
  <c r="U445" i="1" s="1"/>
  <c r="AI445" i="1"/>
  <c r="CW445" i="1" s="1"/>
  <c r="AJ445" i="1"/>
  <c r="CX445" i="1" s="1"/>
  <c r="W445" i="1" s="1"/>
  <c r="CT445" i="1"/>
  <c r="CU445" i="1"/>
  <c r="T445" i="1" s="1"/>
  <c r="GL445" i="1"/>
  <c r="GN445" i="1"/>
  <c r="GP445" i="1"/>
  <c r="GV445" i="1"/>
  <c r="HC445" i="1" s="1"/>
  <c r="GX445" i="1" s="1"/>
  <c r="C446" i="1"/>
  <c r="D446" i="1"/>
  <c r="I446" i="1"/>
  <c r="S446" i="1" s="1"/>
  <c r="K446" i="1"/>
  <c r="P446" i="1"/>
  <c r="V446" i="1"/>
  <c r="AC446" i="1"/>
  <c r="CQ446" i="1" s="1"/>
  <c r="AD446" i="1"/>
  <c r="AB446" i="1" s="1"/>
  <c r="AE446" i="1"/>
  <c r="AF446" i="1"/>
  <c r="AG446" i="1"/>
  <c r="CU446" i="1" s="1"/>
  <c r="T446" i="1" s="1"/>
  <c r="AH446" i="1"/>
  <c r="CV446" i="1" s="1"/>
  <c r="U446" i="1" s="1"/>
  <c r="AI446" i="1"/>
  <c r="CW446" i="1" s="1"/>
  <c r="AJ446" i="1"/>
  <c r="CX446" i="1" s="1"/>
  <c r="W446" i="1" s="1"/>
  <c r="CR446" i="1"/>
  <c r="CS446" i="1"/>
  <c r="CT446" i="1"/>
  <c r="GL446" i="1"/>
  <c r="GN446" i="1"/>
  <c r="GP446" i="1"/>
  <c r="GV446" i="1"/>
  <c r="HC446" i="1" s="1"/>
  <c r="GX446" i="1" s="1"/>
  <c r="C447" i="1"/>
  <c r="D447" i="1"/>
  <c r="I447" i="1"/>
  <c r="K447" i="1"/>
  <c r="R447" i="1"/>
  <c r="T447" i="1"/>
  <c r="AC447" i="1"/>
  <c r="P447" i="1" s="1"/>
  <c r="AE447" i="1"/>
  <c r="AD447" i="1" s="1"/>
  <c r="AF447" i="1"/>
  <c r="S447" i="1" s="1"/>
  <c r="AG447" i="1"/>
  <c r="CU447" i="1" s="1"/>
  <c r="AH447" i="1"/>
  <c r="CV447" i="1" s="1"/>
  <c r="U447" i="1" s="1"/>
  <c r="AI447" i="1"/>
  <c r="CW447" i="1" s="1"/>
  <c r="V447" i="1" s="1"/>
  <c r="AJ447" i="1"/>
  <c r="CR447" i="1"/>
  <c r="CS447" i="1"/>
  <c r="CT447" i="1"/>
  <c r="CX447" i="1"/>
  <c r="W447" i="1" s="1"/>
  <c r="GL447" i="1"/>
  <c r="GN447" i="1"/>
  <c r="GP447" i="1"/>
  <c r="GV447" i="1"/>
  <c r="HC447" i="1" s="1"/>
  <c r="GX447" i="1" s="1"/>
  <c r="I448" i="1"/>
  <c r="S448" i="1" s="1"/>
  <c r="AC448" i="1"/>
  <c r="P448" i="1" s="1"/>
  <c r="CP448" i="1" s="1"/>
  <c r="O448" i="1" s="1"/>
  <c r="AE448" i="1"/>
  <c r="Q448" i="1" s="1"/>
  <c r="AF448" i="1"/>
  <c r="AG448" i="1"/>
  <c r="CU448" i="1" s="1"/>
  <c r="T448" i="1" s="1"/>
  <c r="AH448" i="1"/>
  <c r="AI448" i="1"/>
  <c r="CW448" i="1" s="1"/>
  <c r="V448" i="1" s="1"/>
  <c r="AJ448" i="1"/>
  <c r="CT448" i="1"/>
  <c r="CV448" i="1"/>
  <c r="U448" i="1" s="1"/>
  <c r="CX448" i="1"/>
  <c r="W448" i="1" s="1"/>
  <c r="GL448" i="1"/>
  <c r="GO448" i="1"/>
  <c r="GP448" i="1"/>
  <c r="GV448" i="1"/>
  <c r="HC448" i="1"/>
  <c r="GX448" i="1" s="1"/>
  <c r="K449" i="1"/>
  <c r="AC449" i="1"/>
  <c r="AB449" i="1" s="1"/>
  <c r="AD449" i="1"/>
  <c r="AE449" i="1"/>
  <c r="CR449" i="1" s="1"/>
  <c r="AF449" i="1"/>
  <c r="CT449" i="1" s="1"/>
  <c r="AG449" i="1"/>
  <c r="AH449" i="1"/>
  <c r="AI449" i="1"/>
  <c r="AJ449" i="1"/>
  <c r="CX449" i="1" s="1"/>
  <c r="CQ449" i="1"/>
  <c r="CS449" i="1"/>
  <c r="CU449" i="1"/>
  <c r="CV449" i="1"/>
  <c r="CW449" i="1"/>
  <c r="GL449" i="1"/>
  <c r="GO449" i="1"/>
  <c r="GP449" i="1"/>
  <c r="GV449" i="1"/>
  <c r="HC449" i="1" s="1"/>
  <c r="C450" i="1"/>
  <c r="D450" i="1"/>
  <c r="I450" i="1"/>
  <c r="K450" i="1"/>
  <c r="S450" i="1"/>
  <c r="W450" i="1"/>
  <c r="AC450" i="1"/>
  <c r="CQ450" i="1" s="1"/>
  <c r="AE450" i="1"/>
  <c r="Q450" i="1" s="1"/>
  <c r="AF450" i="1"/>
  <c r="AG450" i="1"/>
  <c r="CU450" i="1" s="1"/>
  <c r="T450" i="1" s="1"/>
  <c r="AH450" i="1"/>
  <c r="AI450" i="1"/>
  <c r="CW450" i="1" s="1"/>
  <c r="V450" i="1" s="1"/>
  <c r="AJ450" i="1"/>
  <c r="CT450" i="1"/>
  <c r="CV450" i="1"/>
  <c r="U450" i="1" s="1"/>
  <c r="CX450" i="1"/>
  <c r="GL450" i="1"/>
  <c r="GN450" i="1"/>
  <c r="GP450" i="1"/>
  <c r="GV450" i="1"/>
  <c r="HC450" i="1"/>
  <c r="GX450" i="1" s="1"/>
  <c r="C451" i="1"/>
  <c r="D451" i="1"/>
  <c r="I451" i="1"/>
  <c r="Q451" i="1" s="1"/>
  <c r="K451" i="1"/>
  <c r="P451" i="1"/>
  <c r="AC451" i="1"/>
  <c r="AD451" i="1"/>
  <c r="AB451" i="1" s="1"/>
  <c r="AE451" i="1"/>
  <c r="R451" i="1" s="1"/>
  <c r="AF451" i="1"/>
  <c r="AG451" i="1"/>
  <c r="AH451" i="1"/>
  <c r="CV451" i="1" s="1"/>
  <c r="U451" i="1" s="1"/>
  <c r="AI451" i="1"/>
  <c r="CW451" i="1" s="1"/>
  <c r="V451" i="1" s="1"/>
  <c r="AJ451" i="1"/>
  <c r="CX451" i="1" s="1"/>
  <c r="W451" i="1" s="1"/>
  <c r="CQ451" i="1"/>
  <c r="CR451" i="1"/>
  <c r="CS451" i="1"/>
  <c r="CT451" i="1"/>
  <c r="CU451" i="1"/>
  <c r="T451" i="1" s="1"/>
  <c r="GL451" i="1"/>
  <c r="GN451" i="1"/>
  <c r="GP451" i="1"/>
  <c r="GV451" i="1"/>
  <c r="GX451" i="1"/>
  <c r="HC451" i="1"/>
  <c r="C452" i="1"/>
  <c r="D452" i="1"/>
  <c r="I452" i="1"/>
  <c r="K452" i="1"/>
  <c r="R452" i="1"/>
  <c r="U452" i="1"/>
  <c r="AC452" i="1"/>
  <c r="P452" i="1" s="1"/>
  <c r="AE452" i="1"/>
  <c r="AD452" i="1" s="1"/>
  <c r="AF452" i="1"/>
  <c r="S452" i="1" s="1"/>
  <c r="AG452" i="1"/>
  <c r="CU452" i="1" s="1"/>
  <c r="T452" i="1" s="1"/>
  <c r="AH452" i="1"/>
  <c r="AI452" i="1"/>
  <c r="CW452" i="1" s="1"/>
  <c r="V452" i="1" s="1"/>
  <c r="AJ452" i="1"/>
  <c r="CT452" i="1"/>
  <c r="CV452" i="1"/>
  <c r="CX452" i="1"/>
  <c r="W452" i="1" s="1"/>
  <c r="GL452" i="1"/>
  <c r="GN452" i="1"/>
  <c r="GP452" i="1"/>
  <c r="GV452" i="1"/>
  <c r="HC452" i="1" s="1"/>
  <c r="GX452" i="1" s="1"/>
  <c r="C453" i="1"/>
  <c r="D453" i="1"/>
  <c r="I453" i="1"/>
  <c r="K453" i="1"/>
  <c r="R453" i="1"/>
  <c r="AC453" i="1"/>
  <c r="P453" i="1" s="1"/>
  <c r="AE453" i="1"/>
  <c r="CR453" i="1" s="1"/>
  <c r="AF453" i="1"/>
  <c r="CT453" i="1" s="1"/>
  <c r="AG453" i="1"/>
  <c r="CU453" i="1" s="1"/>
  <c r="T453" i="1" s="1"/>
  <c r="AH453" i="1"/>
  <c r="CV453" i="1" s="1"/>
  <c r="U453" i="1" s="1"/>
  <c r="AI453" i="1"/>
  <c r="AJ453" i="1"/>
  <c r="CX453" i="1" s="1"/>
  <c r="W453" i="1" s="1"/>
  <c r="CQ453" i="1"/>
  <c r="CS453" i="1"/>
  <c r="CW453" i="1"/>
  <c r="V453" i="1" s="1"/>
  <c r="GL453" i="1"/>
  <c r="GN453" i="1"/>
  <c r="GP453" i="1"/>
  <c r="GV453" i="1"/>
  <c r="HC453" i="1" s="1"/>
  <c r="GX453" i="1" s="1"/>
  <c r="I454" i="1"/>
  <c r="K454" i="1"/>
  <c r="R454" i="1"/>
  <c r="U454" i="1"/>
  <c r="AC454" i="1"/>
  <c r="P454" i="1" s="1"/>
  <c r="AE454" i="1"/>
  <c r="AD454" i="1" s="1"/>
  <c r="AF454" i="1"/>
  <c r="S454" i="1" s="1"/>
  <c r="AG454" i="1"/>
  <c r="CU454" i="1" s="1"/>
  <c r="T454" i="1" s="1"/>
  <c r="AH454" i="1"/>
  <c r="AI454" i="1"/>
  <c r="CW454" i="1" s="1"/>
  <c r="V454" i="1" s="1"/>
  <c r="AJ454" i="1"/>
  <c r="CT454" i="1"/>
  <c r="CV454" i="1"/>
  <c r="CX454" i="1"/>
  <c r="W454" i="1" s="1"/>
  <c r="GL454" i="1"/>
  <c r="GN454" i="1"/>
  <c r="GP454" i="1"/>
  <c r="GV454" i="1"/>
  <c r="HC454" i="1" s="1"/>
  <c r="GX454" i="1" s="1"/>
  <c r="I455" i="1"/>
  <c r="Q455" i="1" s="1"/>
  <c r="K455" i="1"/>
  <c r="P455" i="1"/>
  <c r="AC455" i="1"/>
  <c r="AD455" i="1"/>
  <c r="AB455" i="1" s="1"/>
  <c r="AE455" i="1"/>
  <c r="R455" i="1" s="1"/>
  <c r="AF455" i="1"/>
  <c r="AG455" i="1"/>
  <c r="AH455" i="1"/>
  <c r="CV455" i="1" s="1"/>
  <c r="U455" i="1" s="1"/>
  <c r="AI455" i="1"/>
  <c r="CW455" i="1" s="1"/>
  <c r="V455" i="1" s="1"/>
  <c r="AJ455" i="1"/>
  <c r="CX455" i="1" s="1"/>
  <c r="W455" i="1" s="1"/>
  <c r="CQ455" i="1"/>
  <c r="CR455" i="1"/>
  <c r="CS455" i="1"/>
  <c r="CT455" i="1"/>
  <c r="CU455" i="1"/>
  <c r="T455" i="1" s="1"/>
  <c r="GL455" i="1"/>
  <c r="GN455" i="1"/>
  <c r="GP455" i="1"/>
  <c r="GV455" i="1"/>
  <c r="GX455" i="1"/>
  <c r="HC455" i="1"/>
  <c r="C456" i="1"/>
  <c r="D456" i="1"/>
  <c r="I456" i="1"/>
  <c r="K456" i="1"/>
  <c r="R456" i="1"/>
  <c r="U456" i="1"/>
  <c r="AC456" i="1"/>
  <c r="P456" i="1" s="1"/>
  <c r="AE456" i="1"/>
  <c r="AD456" i="1" s="1"/>
  <c r="AF456" i="1"/>
  <c r="S456" i="1" s="1"/>
  <c r="AG456" i="1"/>
  <c r="CU456" i="1" s="1"/>
  <c r="T456" i="1" s="1"/>
  <c r="AH456" i="1"/>
  <c r="AI456" i="1"/>
  <c r="CW456" i="1" s="1"/>
  <c r="V456" i="1" s="1"/>
  <c r="AJ456" i="1"/>
  <c r="CT456" i="1"/>
  <c r="CV456" i="1"/>
  <c r="CX456" i="1"/>
  <c r="W456" i="1" s="1"/>
  <c r="GL456" i="1"/>
  <c r="GN456" i="1"/>
  <c r="GP456" i="1"/>
  <c r="GV456" i="1"/>
  <c r="HC456" i="1" s="1"/>
  <c r="GX456" i="1" s="1"/>
  <c r="C457" i="1"/>
  <c r="D457" i="1"/>
  <c r="I457" i="1"/>
  <c r="K459" i="1" s="1"/>
  <c r="K457" i="1"/>
  <c r="R457" i="1"/>
  <c r="AC457" i="1"/>
  <c r="CQ457" i="1" s="1"/>
  <c r="AE457" i="1"/>
  <c r="CR457" i="1" s="1"/>
  <c r="AF457" i="1"/>
  <c r="CT457" i="1" s="1"/>
  <c r="AG457" i="1"/>
  <c r="CU457" i="1" s="1"/>
  <c r="T457" i="1" s="1"/>
  <c r="AH457" i="1"/>
  <c r="CV457" i="1" s="1"/>
  <c r="U457" i="1" s="1"/>
  <c r="AI457" i="1"/>
  <c r="AJ457" i="1"/>
  <c r="CX457" i="1" s="1"/>
  <c r="W457" i="1" s="1"/>
  <c r="CS457" i="1"/>
  <c r="CW457" i="1"/>
  <c r="V457" i="1" s="1"/>
  <c r="GL457" i="1"/>
  <c r="GN457" i="1"/>
  <c r="GP457" i="1"/>
  <c r="GV457" i="1"/>
  <c r="HC457" i="1" s="1"/>
  <c r="GX457" i="1" s="1"/>
  <c r="C458" i="1"/>
  <c r="D458" i="1"/>
  <c r="I458" i="1"/>
  <c r="P458" i="1" s="1"/>
  <c r="S458" i="1"/>
  <c r="AC458" i="1"/>
  <c r="AB458" i="1" s="1"/>
  <c r="AD458" i="1"/>
  <c r="AE458" i="1"/>
  <c r="CS458" i="1" s="1"/>
  <c r="AF458" i="1"/>
  <c r="AG458" i="1"/>
  <c r="CU458" i="1" s="1"/>
  <c r="T458" i="1" s="1"/>
  <c r="AH458" i="1"/>
  <c r="AI458" i="1"/>
  <c r="AJ458" i="1"/>
  <c r="CR458" i="1"/>
  <c r="CT458" i="1"/>
  <c r="CV458" i="1"/>
  <c r="U458" i="1" s="1"/>
  <c r="CW458" i="1"/>
  <c r="CX458" i="1"/>
  <c r="W458" i="1" s="1"/>
  <c r="GL458" i="1"/>
  <c r="GN458" i="1"/>
  <c r="GP458" i="1"/>
  <c r="GV458" i="1"/>
  <c r="HC458" i="1" s="1"/>
  <c r="GX458" i="1" s="1"/>
  <c r="C459" i="1"/>
  <c r="D459" i="1"/>
  <c r="I459" i="1"/>
  <c r="Q459" i="1" s="1"/>
  <c r="P459" i="1"/>
  <c r="CP459" i="1" s="1"/>
  <c r="O459" i="1" s="1"/>
  <c r="R459" i="1"/>
  <c r="T459" i="1"/>
  <c r="AC459" i="1"/>
  <c r="AB459" i="1" s="1"/>
  <c r="AD459" i="1"/>
  <c r="AE459" i="1"/>
  <c r="CS459" i="1" s="1"/>
  <c r="AF459" i="1"/>
  <c r="S459" i="1" s="1"/>
  <c r="AG459" i="1"/>
  <c r="AH459" i="1"/>
  <c r="CV459" i="1" s="1"/>
  <c r="U459" i="1" s="1"/>
  <c r="AI459" i="1"/>
  <c r="AJ459" i="1"/>
  <c r="CX459" i="1" s="1"/>
  <c r="W459" i="1" s="1"/>
  <c r="CQ459" i="1"/>
  <c r="CR459" i="1"/>
  <c r="CU459" i="1"/>
  <c r="CW459" i="1"/>
  <c r="V459" i="1" s="1"/>
  <c r="GL459" i="1"/>
  <c r="GN459" i="1"/>
  <c r="GP459" i="1"/>
  <c r="GV459" i="1"/>
  <c r="HC459" i="1" s="1"/>
  <c r="GX459" i="1" s="1"/>
  <c r="C460" i="1"/>
  <c r="D460" i="1"/>
  <c r="I460" i="1"/>
  <c r="T460" i="1" s="1"/>
  <c r="K460" i="1"/>
  <c r="AC460" i="1"/>
  <c r="CQ460" i="1" s="1"/>
  <c r="AE460" i="1"/>
  <c r="CR460" i="1" s="1"/>
  <c r="AF460" i="1"/>
  <c r="CT460" i="1" s="1"/>
  <c r="AG460" i="1"/>
  <c r="AH460" i="1"/>
  <c r="AI460" i="1"/>
  <c r="CW460" i="1" s="1"/>
  <c r="V460" i="1" s="1"/>
  <c r="AJ460" i="1"/>
  <c r="CX460" i="1" s="1"/>
  <c r="W460" i="1" s="1"/>
  <c r="CU460" i="1"/>
  <c r="CV460" i="1"/>
  <c r="U460" i="1" s="1"/>
  <c r="GL460" i="1"/>
  <c r="GN460" i="1"/>
  <c r="GP460" i="1"/>
  <c r="GV460" i="1"/>
  <c r="HC460" i="1"/>
  <c r="GX460" i="1" s="1"/>
  <c r="C461" i="1"/>
  <c r="D461" i="1"/>
  <c r="I461" i="1"/>
  <c r="K461" i="1"/>
  <c r="P461" i="1"/>
  <c r="R461" i="1"/>
  <c r="V461" i="1"/>
  <c r="AC461" i="1"/>
  <c r="CQ461" i="1" s="1"/>
  <c r="AD461" i="1"/>
  <c r="AB461" i="1" s="1"/>
  <c r="AE461" i="1"/>
  <c r="AF461" i="1"/>
  <c r="S461" i="1" s="1"/>
  <c r="AG461" i="1"/>
  <c r="AH461" i="1"/>
  <c r="CV461" i="1" s="1"/>
  <c r="U461" i="1" s="1"/>
  <c r="AI461" i="1"/>
  <c r="AJ461" i="1"/>
  <c r="CX461" i="1" s="1"/>
  <c r="W461" i="1" s="1"/>
  <c r="CR461" i="1"/>
  <c r="CS461" i="1"/>
  <c r="CU461" i="1"/>
  <c r="T461" i="1" s="1"/>
  <c r="CW461" i="1"/>
  <c r="GL461" i="1"/>
  <c r="GN461" i="1"/>
  <c r="GP461" i="1"/>
  <c r="GV461" i="1"/>
  <c r="HC461" i="1" s="1"/>
  <c r="GX461" i="1" s="1"/>
  <c r="C462" i="1"/>
  <c r="D462" i="1"/>
  <c r="I462" i="1"/>
  <c r="Q462" i="1" s="1"/>
  <c r="K462" i="1"/>
  <c r="R462" i="1"/>
  <c r="W462" i="1"/>
  <c r="AC462" i="1"/>
  <c r="CQ462" i="1" s="1"/>
  <c r="AD462" i="1"/>
  <c r="AE462" i="1"/>
  <c r="AF462" i="1"/>
  <c r="S462" i="1" s="1"/>
  <c r="AG462" i="1"/>
  <c r="CU462" i="1" s="1"/>
  <c r="T462" i="1" s="1"/>
  <c r="AH462" i="1"/>
  <c r="CV462" i="1" s="1"/>
  <c r="U462" i="1" s="1"/>
  <c r="AI462" i="1"/>
  <c r="CW462" i="1" s="1"/>
  <c r="V462" i="1" s="1"/>
  <c r="AJ462" i="1"/>
  <c r="CR462" i="1"/>
  <c r="CS462" i="1"/>
  <c r="CT462" i="1"/>
  <c r="CX462" i="1"/>
  <c r="GL462" i="1"/>
  <c r="GN462" i="1"/>
  <c r="GP462" i="1"/>
  <c r="GV462" i="1"/>
  <c r="HC462" i="1" s="1"/>
  <c r="GX462" i="1" s="1"/>
  <c r="C463" i="1"/>
  <c r="D463" i="1"/>
  <c r="I463" i="1"/>
  <c r="K463" i="1"/>
  <c r="P463" i="1"/>
  <c r="T463" i="1"/>
  <c r="W463" i="1"/>
  <c r="AC463" i="1"/>
  <c r="AE463" i="1"/>
  <c r="AD463" i="1" s="1"/>
  <c r="AB463" i="1" s="1"/>
  <c r="AF463" i="1"/>
  <c r="CT463" i="1" s="1"/>
  <c r="AG463" i="1"/>
  <c r="AH463" i="1"/>
  <c r="CV463" i="1" s="1"/>
  <c r="U463" i="1" s="1"/>
  <c r="AI463" i="1"/>
  <c r="AJ463" i="1"/>
  <c r="CQ463" i="1"/>
  <c r="CS463" i="1"/>
  <c r="CU463" i="1"/>
  <c r="CW463" i="1"/>
  <c r="V463" i="1" s="1"/>
  <c r="CX463" i="1"/>
  <c r="GL463" i="1"/>
  <c r="GN463" i="1"/>
  <c r="GP463" i="1"/>
  <c r="GV463" i="1"/>
  <c r="HC463" i="1"/>
  <c r="GX463" i="1" s="1"/>
  <c r="I464" i="1"/>
  <c r="Q464" i="1" s="1"/>
  <c r="S464" i="1"/>
  <c r="U464" i="1"/>
  <c r="AC464" i="1"/>
  <c r="CQ464" i="1" s="1"/>
  <c r="AD464" i="1"/>
  <c r="AE464" i="1"/>
  <c r="AF464" i="1"/>
  <c r="AG464" i="1"/>
  <c r="CU464" i="1" s="1"/>
  <c r="T464" i="1" s="1"/>
  <c r="AH464" i="1"/>
  <c r="AI464" i="1"/>
  <c r="CW464" i="1" s="1"/>
  <c r="V464" i="1" s="1"/>
  <c r="AJ464" i="1"/>
  <c r="CR464" i="1"/>
  <c r="CS464" i="1"/>
  <c r="CT464" i="1"/>
  <c r="CV464" i="1"/>
  <c r="CX464" i="1"/>
  <c r="W464" i="1" s="1"/>
  <c r="GL464" i="1"/>
  <c r="GN464" i="1"/>
  <c r="GP464" i="1"/>
  <c r="GV464" i="1"/>
  <c r="HC464" i="1" s="1"/>
  <c r="GX464" i="1" s="1"/>
  <c r="I465" i="1"/>
  <c r="Q465" i="1" s="1"/>
  <c r="K465" i="1"/>
  <c r="P465" i="1"/>
  <c r="R465" i="1"/>
  <c r="V465" i="1"/>
  <c r="AC465" i="1"/>
  <c r="CQ465" i="1" s="1"/>
  <c r="AD465" i="1"/>
  <c r="AB465" i="1" s="1"/>
  <c r="AE465" i="1"/>
  <c r="AF465" i="1"/>
  <c r="S465" i="1" s="1"/>
  <c r="AG465" i="1"/>
  <c r="AH465" i="1"/>
  <c r="CV465" i="1" s="1"/>
  <c r="U465" i="1" s="1"/>
  <c r="AI465" i="1"/>
  <c r="AJ465" i="1"/>
  <c r="CX465" i="1" s="1"/>
  <c r="W465" i="1" s="1"/>
  <c r="CR465" i="1"/>
  <c r="CS465" i="1"/>
  <c r="CU465" i="1"/>
  <c r="T465" i="1" s="1"/>
  <c r="CW465" i="1"/>
  <c r="GL465" i="1"/>
  <c r="GN465" i="1"/>
  <c r="GP465" i="1"/>
  <c r="GV465" i="1"/>
  <c r="HC465" i="1" s="1"/>
  <c r="GX465" i="1" s="1"/>
  <c r="C466" i="1"/>
  <c r="D466" i="1"/>
  <c r="I466" i="1"/>
  <c r="Q466" i="1" s="1"/>
  <c r="K466" i="1"/>
  <c r="R466" i="1"/>
  <c r="U466" i="1"/>
  <c r="AC466" i="1"/>
  <c r="CQ466" i="1" s="1"/>
  <c r="AD466" i="1"/>
  <c r="AE466" i="1"/>
  <c r="CS466" i="1" s="1"/>
  <c r="AF466" i="1"/>
  <c r="S466" i="1" s="1"/>
  <c r="AG466" i="1"/>
  <c r="CU466" i="1" s="1"/>
  <c r="T466" i="1" s="1"/>
  <c r="AH466" i="1"/>
  <c r="AI466" i="1"/>
  <c r="CW466" i="1" s="1"/>
  <c r="V466" i="1" s="1"/>
  <c r="AJ466" i="1"/>
  <c r="CR466" i="1"/>
  <c r="CT466" i="1"/>
  <c r="CV466" i="1"/>
  <c r="CX466" i="1"/>
  <c r="W466" i="1" s="1"/>
  <c r="GL466" i="1"/>
  <c r="GN466" i="1"/>
  <c r="GP466" i="1"/>
  <c r="GV466" i="1"/>
  <c r="HC466" i="1" s="1"/>
  <c r="GX466" i="1" s="1"/>
  <c r="C467" i="1"/>
  <c r="D467" i="1"/>
  <c r="I467" i="1"/>
  <c r="K467" i="1"/>
  <c r="P467" i="1"/>
  <c r="R467" i="1"/>
  <c r="T467" i="1"/>
  <c r="W467" i="1"/>
  <c r="AC467" i="1"/>
  <c r="AE467" i="1"/>
  <c r="AD467" i="1" s="1"/>
  <c r="AB467" i="1" s="1"/>
  <c r="AF467" i="1"/>
  <c r="CT467" i="1" s="1"/>
  <c r="AG467" i="1"/>
  <c r="AH467" i="1"/>
  <c r="CV467" i="1" s="1"/>
  <c r="U467" i="1" s="1"/>
  <c r="AI467" i="1"/>
  <c r="AJ467" i="1"/>
  <c r="CQ467" i="1"/>
  <c r="CS467" i="1"/>
  <c r="CU467" i="1"/>
  <c r="CW467" i="1"/>
  <c r="V467" i="1" s="1"/>
  <c r="CX467" i="1"/>
  <c r="GL467" i="1"/>
  <c r="GN467" i="1"/>
  <c r="GP467" i="1"/>
  <c r="GV467" i="1"/>
  <c r="HC467" i="1"/>
  <c r="GX467" i="1" s="1"/>
  <c r="C468" i="1"/>
  <c r="D468" i="1"/>
  <c r="I468" i="1"/>
  <c r="K470" i="1" s="1"/>
  <c r="K468" i="1"/>
  <c r="AC468" i="1"/>
  <c r="CQ468" i="1" s="1"/>
  <c r="AE468" i="1"/>
  <c r="CS468" i="1" s="1"/>
  <c r="AF468" i="1"/>
  <c r="AG468" i="1"/>
  <c r="CU468" i="1" s="1"/>
  <c r="T468" i="1" s="1"/>
  <c r="AH468" i="1"/>
  <c r="AI468" i="1"/>
  <c r="CW468" i="1" s="1"/>
  <c r="V468" i="1" s="1"/>
  <c r="AJ468" i="1"/>
  <c r="CR468" i="1"/>
  <c r="CT468" i="1"/>
  <c r="CV468" i="1"/>
  <c r="U468" i="1" s="1"/>
  <c r="CX468" i="1"/>
  <c r="W468" i="1" s="1"/>
  <c r="GL468" i="1"/>
  <c r="GN468" i="1"/>
  <c r="GP468" i="1"/>
  <c r="GV468" i="1"/>
  <c r="HC468" i="1"/>
  <c r="GX468" i="1" s="1"/>
  <c r="C469" i="1"/>
  <c r="D469" i="1"/>
  <c r="I469" i="1"/>
  <c r="Q469" i="1" s="1"/>
  <c r="K469" i="1"/>
  <c r="P469" i="1"/>
  <c r="R469" i="1"/>
  <c r="AC469" i="1"/>
  <c r="AB469" i="1" s="1"/>
  <c r="AD469" i="1"/>
  <c r="AE469" i="1"/>
  <c r="AF469" i="1"/>
  <c r="CT469" i="1" s="1"/>
  <c r="AG469" i="1"/>
  <c r="AH469" i="1"/>
  <c r="CV469" i="1" s="1"/>
  <c r="U469" i="1" s="1"/>
  <c r="AI469" i="1"/>
  <c r="AJ469" i="1"/>
  <c r="CX469" i="1" s="1"/>
  <c r="W469" i="1" s="1"/>
  <c r="CQ469" i="1"/>
  <c r="CR469" i="1"/>
  <c r="CS469" i="1"/>
  <c r="CU469" i="1"/>
  <c r="T469" i="1" s="1"/>
  <c r="CW469" i="1"/>
  <c r="V469" i="1" s="1"/>
  <c r="GL469" i="1"/>
  <c r="GN469" i="1"/>
  <c r="GP469" i="1"/>
  <c r="GV469" i="1"/>
  <c r="HC469" i="1" s="1"/>
  <c r="GX469" i="1" s="1"/>
  <c r="I470" i="1"/>
  <c r="S470" i="1" s="1"/>
  <c r="AC470" i="1"/>
  <c r="CQ470" i="1" s="1"/>
  <c r="AE470" i="1"/>
  <c r="CS470" i="1" s="1"/>
  <c r="AF470" i="1"/>
  <c r="AG470" i="1"/>
  <c r="CU470" i="1" s="1"/>
  <c r="T470" i="1" s="1"/>
  <c r="AH470" i="1"/>
  <c r="AI470" i="1"/>
  <c r="CW470" i="1" s="1"/>
  <c r="V470" i="1" s="1"/>
  <c r="AJ470" i="1"/>
  <c r="CR470" i="1"/>
  <c r="CT470" i="1"/>
  <c r="CV470" i="1"/>
  <c r="U470" i="1" s="1"/>
  <c r="CX470" i="1"/>
  <c r="W470" i="1" s="1"/>
  <c r="GL470" i="1"/>
  <c r="GO470" i="1"/>
  <c r="GP470" i="1"/>
  <c r="GV470" i="1"/>
  <c r="HC470" i="1"/>
  <c r="GX470" i="1" s="1"/>
  <c r="I471" i="1"/>
  <c r="K471" i="1"/>
  <c r="P471" i="1"/>
  <c r="R471" i="1"/>
  <c r="T471" i="1"/>
  <c r="AC471" i="1"/>
  <c r="AE471" i="1"/>
  <c r="AD471" i="1" s="1"/>
  <c r="AB471" i="1" s="1"/>
  <c r="AF471" i="1"/>
  <c r="CT471" i="1" s="1"/>
  <c r="AG471" i="1"/>
  <c r="AH471" i="1"/>
  <c r="CV471" i="1" s="1"/>
  <c r="U471" i="1" s="1"/>
  <c r="AI471" i="1"/>
  <c r="AJ471" i="1"/>
  <c r="CX471" i="1" s="1"/>
  <c r="W471" i="1" s="1"/>
  <c r="CQ471" i="1"/>
  <c r="CS471" i="1"/>
  <c r="CU471" i="1"/>
  <c r="CW471" i="1"/>
  <c r="V471" i="1" s="1"/>
  <c r="GL471" i="1"/>
  <c r="GO471" i="1"/>
  <c r="GP471" i="1"/>
  <c r="GV471" i="1"/>
  <c r="HC471" i="1"/>
  <c r="GX471" i="1" s="1"/>
  <c r="C472" i="1"/>
  <c r="D472" i="1"/>
  <c r="I472" i="1"/>
  <c r="P472" i="1" s="1"/>
  <c r="K472" i="1"/>
  <c r="AC472" i="1"/>
  <c r="CQ472" i="1" s="1"/>
  <c r="AE472" i="1"/>
  <c r="CS472" i="1" s="1"/>
  <c r="AF472" i="1"/>
  <c r="AG472" i="1"/>
  <c r="CU472" i="1" s="1"/>
  <c r="T472" i="1" s="1"/>
  <c r="AH472" i="1"/>
  <c r="AI472" i="1"/>
  <c r="CW472" i="1" s="1"/>
  <c r="V472" i="1" s="1"/>
  <c r="AJ472" i="1"/>
  <c r="CR472" i="1"/>
  <c r="CT472" i="1"/>
  <c r="CV472" i="1"/>
  <c r="U472" i="1" s="1"/>
  <c r="CX472" i="1"/>
  <c r="W472" i="1" s="1"/>
  <c r="GL472" i="1"/>
  <c r="GN472" i="1"/>
  <c r="GP472" i="1"/>
  <c r="GV472" i="1"/>
  <c r="HC472" i="1"/>
  <c r="GX472" i="1" s="1"/>
  <c r="C473" i="1"/>
  <c r="D473" i="1"/>
  <c r="I473" i="1"/>
  <c r="Q473" i="1" s="1"/>
  <c r="K473" i="1"/>
  <c r="R473" i="1"/>
  <c r="AC473" i="1"/>
  <c r="AB473" i="1" s="1"/>
  <c r="AD473" i="1"/>
  <c r="AE473" i="1"/>
  <c r="AF473" i="1"/>
  <c r="CT473" i="1" s="1"/>
  <c r="AG473" i="1"/>
  <c r="AH473" i="1"/>
  <c r="CV473" i="1" s="1"/>
  <c r="U473" i="1" s="1"/>
  <c r="AI473" i="1"/>
  <c r="AJ473" i="1"/>
  <c r="CX473" i="1" s="1"/>
  <c r="W473" i="1" s="1"/>
  <c r="CQ473" i="1"/>
  <c r="CR473" i="1"/>
  <c r="CS473" i="1"/>
  <c r="CU473" i="1"/>
  <c r="T473" i="1" s="1"/>
  <c r="CW473" i="1"/>
  <c r="V473" i="1" s="1"/>
  <c r="GL473" i="1"/>
  <c r="GN473" i="1"/>
  <c r="GP473" i="1"/>
  <c r="GV473" i="1"/>
  <c r="HC473" i="1" s="1"/>
  <c r="GX473" i="1" s="1"/>
  <c r="C474" i="1"/>
  <c r="D474" i="1"/>
  <c r="I474" i="1"/>
  <c r="K474" i="1"/>
  <c r="S474" i="1"/>
  <c r="W474" i="1"/>
  <c r="AC474" i="1"/>
  <c r="CQ474" i="1" s="1"/>
  <c r="AE474" i="1"/>
  <c r="Q474" i="1" s="1"/>
  <c r="AF474" i="1"/>
  <c r="AG474" i="1"/>
  <c r="CU474" i="1" s="1"/>
  <c r="T474" i="1" s="1"/>
  <c r="AH474" i="1"/>
  <c r="AI474" i="1"/>
  <c r="CW474" i="1" s="1"/>
  <c r="V474" i="1" s="1"/>
  <c r="AJ474" i="1"/>
  <c r="CT474" i="1"/>
  <c r="CV474" i="1"/>
  <c r="U474" i="1" s="1"/>
  <c r="CX474" i="1"/>
  <c r="GL474" i="1"/>
  <c r="GN474" i="1"/>
  <c r="GP474" i="1"/>
  <c r="GV474" i="1"/>
  <c r="HC474" i="1"/>
  <c r="GX474" i="1" s="1"/>
  <c r="C475" i="1"/>
  <c r="D475" i="1"/>
  <c r="I475" i="1"/>
  <c r="Q475" i="1" s="1"/>
  <c r="K475" i="1"/>
  <c r="P475" i="1"/>
  <c r="V475" i="1"/>
  <c r="AC475" i="1"/>
  <c r="AD475" i="1"/>
  <c r="AB475" i="1" s="1"/>
  <c r="AE475" i="1"/>
  <c r="R475" i="1" s="1"/>
  <c r="AF475" i="1"/>
  <c r="CT475" i="1" s="1"/>
  <c r="AG475" i="1"/>
  <c r="AH475" i="1"/>
  <c r="CV475" i="1" s="1"/>
  <c r="U475" i="1" s="1"/>
  <c r="AI475" i="1"/>
  <c r="AJ475" i="1"/>
  <c r="CX475" i="1" s="1"/>
  <c r="W475" i="1" s="1"/>
  <c r="CQ475" i="1"/>
  <c r="CR475" i="1"/>
  <c r="CS475" i="1"/>
  <c r="CU475" i="1"/>
  <c r="T475" i="1" s="1"/>
  <c r="CW475" i="1"/>
  <c r="GL475" i="1"/>
  <c r="GN475" i="1"/>
  <c r="GP475" i="1"/>
  <c r="GV475" i="1"/>
  <c r="GX475" i="1"/>
  <c r="HC475" i="1"/>
  <c r="I476" i="1"/>
  <c r="K476" i="1"/>
  <c r="S476" i="1"/>
  <c r="W476" i="1"/>
  <c r="AC476" i="1"/>
  <c r="CQ476" i="1" s="1"/>
  <c r="AE476" i="1"/>
  <c r="Q476" i="1" s="1"/>
  <c r="AF476" i="1"/>
  <c r="AG476" i="1"/>
  <c r="CU476" i="1" s="1"/>
  <c r="T476" i="1" s="1"/>
  <c r="AH476" i="1"/>
  <c r="AI476" i="1"/>
  <c r="CW476" i="1" s="1"/>
  <c r="V476" i="1" s="1"/>
  <c r="AJ476" i="1"/>
  <c r="CT476" i="1"/>
  <c r="CV476" i="1"/>
  <c r="U476" i="1" s="1"/>
  <c r="CX476" i="1"/>
  <c r="GL476" i="1"/>
  <c r="GN476" i="1"/>
  <c r="GP476" i="1"/>
  <c r="GV476" i="1"/>
  <c r="HC476" i="1"/>
  <c r="GX476" i="1" s="1"/>
  <c r="I477" i="1"/>
  <c r="Q477" i="1" s="1"/>
  <c r="K477" i="1"/>
  <c r="R477" i="1"/>
  <c r="U477" i="1"/>
  <c r="AC477" i="1"/>
  <c r="P477" i="1" s="1"/>
  <c r="AD477" i="1"/>
  <c r="AE477" i="1"/>
  <c r="AF477" i="1"/>
  <c r="AB477" i="1" s="1"/>
  <c r="AG477" i="1"/>
  <c r="AH477" i="1"/>
  <c r="AI477" i="1"/>
  <c r="AJ477" i="1"/>
  <c r="CX477" i="1" s="1"/>
  <c r="W477" i="1" s="1"/>
  <c r="CQ477" i="1"/>
  <c r="CR477" i="1"/>
  <c r="CS477" i="1"/>
  <c r="CU477" i="1"/>
  <c r="T477" i="1" s="1"/>
  <c r="CV477" i="1"/>
  <c r="CW477" i="1"/>
  <c r="V477" i="1" s="1"/>
  <c r="GL477" i="1"/>
  <c r="GN477" i="1"/>
  <c r="GP477" i="1"/>
  <c r="GV477" i="1"/>
  <c r="HC477" i="1" s="1"/>
  <c r="GX477" i="1" s="1"/>
  <c r="D478" i="1"/>
  <c r="I478" i="1"/>
  <c r="K480" i="1" s="1"/>
  <c r="K478" i="1"/>
  <c r="P478" i="1"/>
  <c r="R478" i="1"/>
  <c r="AC478" i="1"/>
  <c r="AB478" i="1" s="1"/>
  <c r="AD478" i="1"/>
  <c r="AE478" i="1"/>
  <c r="AF478" i="1"/>
  <c r="S478" i="1" s="1"/>
  <c r="AG478" i="1"/>
  <c r="AH478" i="1"/>
  <c r="CV478" i="1" s="1"/>
  <c r="U478" i="1" s="1"/>
  <c r="AI478" i="1"/>
  <c r="AJ478" i="1"/>
  <c r="CX478" i="1" s="1"/>
  <c r="W478" i="1" s="1"/>
  <c r="CQ478" i="1"/>
  <c r="CR478" i="1"/>
  <c r="CS478" i="1"/>
  <c r="CU478" i="1"/>
  <c r="T478" i="1" s="1"/>
  <c r="CW478" i="1"/>
  <c r="V478" i="1" s="1"/>
  <c r="GL478" i="1"/>
  <c r="BZ491" i="1" s="1"/>
  <c r="GN478" i="1"/>
  <c r="CB491" i="1" s="1"/>
  <c r="CB410" i="1" s="1"/>
  <c r="GP478" i="1"/>
  <c r="GV478" i="1"/>
  <c r="HC478" i="1" s="1"/>
  <c r="GX478" i="1" s="1"/>
  <c r="D479" i="1"/>
  <c r="I479" i="1"/>
  <c r="Q479" i="1" s="1"/>
  <c r="K479" i="1"/>
  <c r="R479" i="1"/>
  <c r="AC479" i="1"/>
  <c r="P479" i="1" s="1"/>
  <c r="AD479" i="1"/>
  <c r="AE479" i="1"/>
  <c r="AF479" i="1"/>
  <c r="AB479" i="1" s="1"/>
  <c r="AG479" i="1"/>
  <c r="AH479" i="1"/>
  <c r="CV479" i="1" s="1"/>
  <c r="U479" i="1" s="1"/>
  <c r="AI479" i="1"/>
  <c r="AJ479" i="1"/>
  <c r="CX479" i="1" s="1"/>
  <c r="W479" i="1" s="1"/>
  <c r="CQ479" i="1"/>
  <c r="CR479" i="1"/>
  <c r="CS479" i="1"/>
  <c r="CU479" i="1"/>
  <c r="T479" i="1" s="1"/>
  <c r="CW479" i="1"/>
  <c r="V479" i="1" s="1"/>
  <c r="GL479" i="1"/>
  <c r="FR491" i="1" s="1"/>
  <c r="GN479" i="1"/>
  <c r="GP479" i="1"/>
  <c r="GV479" i="1"/>
  <c r="HC479" i="1" s="1"/>
  <c r="GX479" i="1" s="1"/>
  <c r="D480" i="1"/>
  <c r="I480" i="1"/>
  <c r="Q480" i="1" s="1"/>
  <c r="P480" i="1"/>
  <c r="CP480" i="1" s="1"/>
  <c r="O480" i="1" s="1"/>
  <c r="R480" i="1"/>
  <c r="AC480" i="1"/>
  <c r="AB480" i="1" s="1"/>
  <c r="AD480" i="1"/>
  <c r="AE480" i="1"/>
  <c r="AF480" i="1"/>
  <c r="S480" i="1" s="1"/>
  <c r="AG480" i="1"/>
  <c r="AH480" i="1"/>
  <c r="CV480" i="1" s="1"/>
  <c r="U480" i="1" s="1"/>
  <c r="AI480" i="1"/>
  <c r="AJ480" i="1"/>
  <c r="CX480" i="1" s="1"/>
  <c r="W480" i="1" s="1"/>
  <c r="CQ480" i="1"/>
  <c r="CR480" i="1"/>
  <c r="CS480" i="1"/>
  <c r="CU480" i="1"/>
  <c r="T480" i="1" s="1"/>
  <c r="CW480" i="1"/>
  <c r="V480" i="1" s="1"/>
  <c r="GL480" i="1"/>
  <c r="GN480" i="1"/>
  <c r="GP480" i="1"/>
  <c r="GV480" i="1"/>
  <c r="HC480" i="1" s="1"/>
  <c r="GX480" i="1" s="1"/>
  <c r="D481" i="1"/>
  <c r="I481" i="1"/>
  <c r="Q481" i="1" s="1"/>
  <c r="K481" i="1"/>
  <c r="R481" i="1"/>
  <c r="U481" i="1"/>
  <c r="AC481" i="1"/>
  <c r="P481" i="1" s="1"/>
  <c r="AD481" i="1"/>
  <c r="AE481" i="1"/>
  <c r="AF481" i="1"/>
  <c r="AB481" i="1" s="1"/>
  <c r="AG481" i="1"/>
  <c r="CU481" i="1" s="1"/>
  <c r="T481" i="1" s="1"/>
  <c r="AH481" i="1"/>
  <c r="AI481" i="1"/>
  <c r="AJ481" i="1"/>
  <c r="CX481" i="1" s="1"/>
  <c r="W481" i="1" s="1"/>
  <c r="CQ481" i="1"/>
  <c r="CR481" i="1"/>
  <c r="CS481" i="1"/>
  <c r="CV481" i="1"/>
  <c r="CW481" i="1"/>
  <c r="V481" i="1" s="1"/>
  <c r="GL481" i="1"/>
  <c r="GN481" i="1"/>
  <c r="GP481" i="1"/>
  <c r="GV481" i="1"/>
  <c r="HC481" i="1" s="1"/>
  <c r="GX481" i="1" s="1"/>
  <c r="I482" i="1"/>
  <c r="S482" i="1" s="1"/>
  <c r="K482" i="1"/>
  <c r="AC482" i="1"/>
  <c r="CQ482" i="1" s="1"/>
  <c r="AE482" i="1"/>
  <c r="CS482" i="1" s="1"/>
  <c r="AF482" i="1"/>
  <c r="AG482" i="1"/>
  <c r="CU482" i="1" s="1"/>
  <c r="T482" i="1" s="1"/>
  <c r="AH482" i="1"/>
  <c r="AI482" i="1"/>
  <c r="CW482" i="1" s="1"/>
  <c r="V482" i="1" s="1"/>
  <c r="AJ482" i="1"/>
  <c r="CR482" i="1"/>
  <c r="CT482" i="1"/>
  <c r="CV482" i="1"/>
  <c r="U482" i="1" s="1"/>
  <c r="CX482" i="1"/>
  <c r="W482" i="1" s="1"/>
  <c r="GL482" i="1"/>
  <c r="GN482" i="1"/>
  <c r="GP482" i="1"/>
  <c r="GV482" i="1"/>
  <c r="HC482" i="1"/>
  <c r="GX482" i="1" s="1"/>
  <c r="K483" i="1"/>
  <c r="AB483" i="1"/>
  <c r="AC483" i="1"/>
  <c r="AD483" i="1"/>
  <c r="AE483" i="1"/>
  <c r="AF483" i="1"/>
  <c r="CT483" i="1" s="1"/>
  <c r="AG483" i="1"/>
  <c r="AH483" i="1"/>
  <c r="CV483" i="1" s="1"/>
  <c r="AI483" i="1"/>
  <c r="CW483" i="1" s="1"/>
  <c r="AJ483" i="1"/>
  <c r="CX483" i="1" s="1"/>
  <c r="CQ483" i="1"/>
  <c r="CS483" i="1"/>
  <c r="CU483" i="1"/>
  <c r="GL483" i="1"/>
  <c r="GN483" i="1"/>
  <c r="GP483" i="1"/>
  <c r="GV483" i="1"/>
  <c r="HC483" i="1"/>
  <c r="D484" i="1"/>
  <c r="I484" i="1"/>
  <c r="K484" i="1"/>
  <c r="R484" i="1"/>
  <c r="T484" i="1"/>
  <c r="AC484" i="1"/>
  <c r="CQ484" i="1" s="1"/>
  <c r="AE484" i="1"/>
  <c r="CR484" i="1" s="1"/>
  <c r="AF484" i="1"/>
  <c r="CT484" i="1" s="1"/>
  <c r="AG484" i="1"/>
  <c r="AH484" i="1"/>
  <c r="CV484" i="1" s="1"/>
  <c r="U484" i="1" s="1"/>
  <c r="AI484" i="1"/>
  <c r="AJ484" i="1"/>
  <c r="CX484" i="1" s="1"/>
  <c r="W484" i="1" s="1"/>
  <c r="CS484" i="1"/>
  <c r="CU484" i="1"/>
  <c r="CW484" i="1"/>
  <c r="V484" i="1" s="1"/>
  <c r="GL484" i="1"/>
  <c r="GN484" i="1"/>
  <c r="GP484" i="1"/>
  <c r="GV484" i="1"/>
  <c r="HC484" i="1" s="1"/>
  <c r="GX484" i="1" s="1"/>
  <c r="D485" i="1"/>
  <c r="I485" i="1"/>
  <c r="K485" i="1"/>
  <c r="P485" i="1"/>
  <c r="T485" i="1"/>
  <c r="AB485" i="1"/>
  <c r="AC485" i="1"/>
  <c r="AD485" i="1"/>
  <c r="AE485" i="1"/>
  <c r="Q485" i="1" s="1"/>
  <c r="AF485" i="1"/>
  <c r="CT485" i="1" s="1"/>
  <c r="AG485" i="1"/>
  <c r="AH485" i="1"/>
  <c r="CV485" i="1" s="1"/>
  <c r="U485" i="1" s="1"/>
  <c r="AI485" i="1"/>
  <c r="CW485" i="1" s="1"/>
  <c r="V485" i="1" s="1"/>
  <c r="AJ485" i="1"/>
  <c r="CX485" i="1" s="1"/>
  <c r="W485" i="1" s="1"/>
  <c r="CQ485" i="1"/>
  <c r="CS485" i="1"/>
  <c r="CU485" i="1"/>
  <c r="GL485" i="1"/>
  <c r="GN485" i="1"/>
  <c r="GP485" i="1"/>
  <c r="GV485" i="1"/>
  <c r="GX485" i="1"/>
  <c r="HC485" i="1"/>
  <c r="D486" i="1"/>
  <c r="I486" i="1"/>
  <c r="K486" i="1"/>
  <c r="R486" i="1"/>
  <c r="T486" i="1"/>
  <c r="AC486" i="1"/>
  <c r="CQ486" i="1" s="1"/>
  <c r="AE486" i="1"/>
  <c r="CR486" i="1" s="1"/>
  <c r="AF486" i="1"/>
  <c r="CT486" i="1" s="1"/>
  <c r="AG486" i="1"/>
  <c r="AH486" i="1"/>
  <c r="CV486" i="1" s="1"/>
  <c r="U486" i="1" s="1"/>
  <c r="AI486" i="1"/>
  <c r="AJ486" i="1"/>
  <c r="CX486" i="1" s="1"/>
  <c r="W486" i="1" s="1"/>
  <c r="CS486" i="1"/>
  <c r="CU486" i="1"/>
  <c r="CW486" i="1"/>
  <c r="V486" i="1" s="1"/>
  <c r="GL486" i="1"/>
  <c r="GN486" i="1"/>
  <c r="GP486" i="1"/>
  <c r="GV486" i="1"/>
  <c r="HC486" i="1" s="1"/>
  <c r="GX486" i="1" s="1"/>
  <c r="D487" i="1"/>
  <c r="I487" i="1"/>
  <c r="K487" i="1"/>
  <c r="P487" i="1"/>
  <c r="R487" i="1"/>
  <c r="T487" i="1"/>
  <c r="W487" i="1"/>
  <c r="AB487" i="1"/>
  <c r="AC487" i="1"/>
  <c r="AD487" i="1"/>
  <c r="AE487" i="1"/>
  <c r="Q487" i="1" s="1"/>
  <c r="AF487" i="1"/>
  <c r="CT487" i="1" s="1"/>
  <c r="AG487" i="1"/>
  <c r="AH487" i="1"/>
  <c r="CV487" i="1" s="1"/>
  <c r="U487" i="1" s="1"/>
  <c r="AI487" i="1"/>
  <c r="AJ487" i="1"/>
  <c r="CQ487" i="1"/>
  <c r="CS487" i="1"/>
  <c r="CU487" i="1"/>
  <c r="CW487" i="1"/>
  <c r="V487" i="1" s="1"/>
  <c r="CX487" i="1"/>
  <c r="GL487" i="1"/>
  <c r="GN487" i="1"/>
  <c r="GP487" i="1"/>
  <c r="GV487" i="1"/>
  <c r="GX487" i="1"/>
  <c r="HC487" i="1"/>
  <c r="I488" i="1"/>
  <c r="Q488" i="1" s="1"/>
  <c r="K488" i="1"/>
  <c r="S488" i="1"/>
  <c r="U488" i="1"/>
  <c r="AC488" i="1"/>
  <c r="AD488" i="1"/>
  <c r="AE488" i="1"/>
  <c r="CS488" i="1" s="1"/>
  <c r="AF488" i="1"/>
  <c r="AG488" i="1"/>
  <c r="CU488" i="1" s="1"/>
  <c r="T488" i="1" s="1"/>
  <c r="AH488" i="1"/>
  <c r="AI488" i="1"/>
  <c r="CW488" i="1" s="1"/>
  <c r="V488" i="1" s="1"/>
  <c r="AJ488" i="1"/>
  <c r="CR488" i="1"/>
  <c r="CT488" i="1"/>
  <c r="CV488" i="1"/>
  <c r="CX488" i="1"/>
  <c r="W488" i="1" s="1"/>
  <c r="GL488" i="1"/>
  <c r="GO488" i="1"/>
  <c r="GP488" i="1"/>
  <c r="GV488" i="1"/>
  <c r="HC488" i="1" s="1"/>
  <c r="GX488" i="1" s="1"/>
  <c r="I489" i="1"/>
  <c r="Q489" i="1" s="1"/>
  <c r="K489" i="1"/>
  <c r="P489" i="1"/>
  <c r="R489" i="1"/>
  <c r="V489" i="1"/>
  <c r="AC489" i="1"/>
  <c r="AD489" i="1"/>
  <c r="AB489" i="1" s="1"/>
  <c r="AE489" i="1"/>
  <c r="AF489" i="1"/>
  <c r="S489" i="1" s="1"/>
  <c r="AG489" i="1"/>
  <c r="AH489" i="1"/>
  <c r="CV489" i="1" s="1"/>
  <c r="U489" i="1" s="1"/>
  <c r="AI489" i="1"/>
  <c r="AJ489" i="1"/>
  <c r="CX489" i="1" s="1"/>
  <c r="W489" i="1" s="1"/>
  <c r="CQ489" i="1"/>
  <c r="CR489" i="1"/>
  <c r="CS489" i="1"/>
  <c r="CU489" i="1"/>
  <c r="T489" i="1" s="1"/>
  <c r="CW489" i="1"/>
  <c r="GL489" i="1"/>
  <c r="GO489" i="1"/>
  <c r="GP489" i="1"/>
  <c r="GV489" i="1"/>
  <c r="GX489" i="1"/>
  <c r="HC489" i="1"/>
  <c r="B491" i="1"/>
  <c r="B410" i="1" s="1"/>
  <c r="C491" i="1"/>
  <c r="C410" i="1" s="1"/>
  <c r="D491" i="1"/>
  <c r="D410" i="1" s="1"/>
  <c r="F491" i="1"/>
  <c r="F410" i="1" s="1"/>
  <c r="G491" i="1"/>
  <c r="G410" i="1" s="1"/>
  <c r="AS491" i="1"/>
  <c r="BC491" i="1"/>
  <c r="BC410" i="1" s="1"/>
  <c r="BX491" i="1"/>
  <c r="CG491" i="1" s="1"/>
  <c r="BY491" i="1"/>
  <c r="AP491" i="1" s="1"/>
  <c r="CD491" i="1"/>
  <c r="CK491" i="1"/>
  <c r="CK410" i="1" s="1"/>
  <c r="CL491" i="1"/>
  <c r="CL410" i="1" s="1"/>
  <c r="CM491" i="1"/>
  <c r="FP491" i="1"/>
  <c r="FQ491" i="1"/>
  <c r="FQ410" i="1" s="1"/>
  <c r="FT491" i="1"/>
  <c r="FT410" i="1" s="1"/>
  <c r="FV491" i="1"/>
  <c r="GC491" i="1"/>
  <c r="GC410" i="1" s="1"/>
  <c r="GD491" i="1"/>
  <c r="GD410" i="1" s="1"/>
  <c r="GE491" i="1"/>
  <c r="GE410" i="1" s="1"/>
  <c r="D521" i="1"/>
  <c r="B523" i="1"/>
  <c r="E523" i="1"/>
  <c r="Z523" i="1"/>
  <c r="AA523" i="1"/>
  <c r="AM523" i="1"/>
  <c r="AN523" i="1"/>
  <c r="BE523" i="1"/>
  <c r="BF523" i="1"/>
  <c r="BG523" i="1"/>
  <c r="BH523" i="1"/>
  <c r="BI523" i="1"/>
  <c r="BJ523" i="1"/>
  <c r="BK523" i="1"/>
  <c r="BL523" i="1"/>
  <c r="BM523" i="1"/>
  <c r="BN523" i="1"/>
  <c r="BO523" i="1"/>
  <c r="BP523" i="1"/>
  <c r="BQ523" i="1"/>
  <c r="BR523" i="1"/>
  <c r="BS523" i="1"/>
  <c r="BT523" i="1"/>
  <c r="BU523" i="1"/>
  <c r="BV523" i="1"/>
  <c r="BW523" i="1"/>
  <c r="CN523" i="1"/>
  <c r="CO523" i="1"/>
  <c r="CP523" i="1"/>
  <c r="CQ523" i="1"/>
  <c r="CR523" i="1"/>
  <c r="CS523" i="1"/>
  <c r="CT523" i="1"/>
  <c r="CU523" i="1"/>
  <c r="CV523" i="1"/>
  <c r="CW523" i="1"/>
  <c r="CX523" i="1"/>
  <c r="CY523" i="1"/>
  <c r="CZ523" i="1"/>
  <c r="DA523" i="1"/>
  <c r="DB523" i="1"/>
  <c r="DC523" i="1"/>
  <c r="DD523" i="1"/>
  <c r="DE523" i="1"/>
  <c r="DF523" i="1"/>
  <c r="DR523" i="1"/>
  <c r="DS523" i="1"/>
  <c r="DY523" i="1"/>
  <c r="EA523" i="1"/>
  <c r="EE523" i="1"/>
  <c r="EF523" i="1"/>
  <c r="EW523" i="1"/>
  <c r="EX523" i="1"/>
  <c r="EY523" i="1"/>
  <c r="EZ523" i="1"/>
  <c r="FA523" i="1"/>
  <c r="FB523" i="1"/>
  <c r="FC523" i="1"/>
  <c r="FD523" i="1"/>
  <c r="FE523" i="1"/>
  <c r="FF523" i="1"/>
  <c r="FG523" i="1"/>
  <c r="FH523" i="1"/>
  <c r="FI523" i="1"/>
  <c r="FJ523" i="1"/>
  <c r="FK523" i="1"/>
  <c r="FL523" i="1"/>
  <c r="FM523" i="1"/>
  <c r="FN523" i="1"/>
  <c r="FO523" i="1"/>
  <c r="GF523" i="1"/>
  <c r="GG523" i="1"/>
  <c r="GH523" i="1"/>
  <c r="GI523" i="1"/>
  <c r="GJ523" i="1"/>
  <c r="GK523" i="1"/>
  <c r="GL523" i="1"/>
  <c r="GM523" i="1"/>
  <c r="GN523" i="1"/>
  <c r="GO523" i="1"/>
  <c r="GP523" i="1"/>
  <c r="GQ523" i="1"/>
  <c r="GR523" i="1"/>
  <c r="GS523" i="1"/>
  <c r="GT523" i="1"/>
  <c r="GU523" i="1"/>
  <c r="GV523" i="1"/>
  <c r="GW523" i="1"/>
  <c r="GX523" i="1"/>
  <c r="C525" i="1"/>
  <c r="D525" i="1"/>
  <c r="X525" i="1"/>
  <c r="AC525" i="1"/>
  <c r="CQ525" i="1" s="1"/>
  <c r="AD525" i="1"/>
  <c r="AE525" i="1"/>
  <c r="CS525" i="1" s="1"/>
  <c r="AF525" i="1"/>
  <c r="CT525" i="1" s="1"/>
  <c r="AG525" i="1"/>
  <c r="CU525" i="1" s="1"/>
  <c r="AH525" i="1"/>
  <c r="AI525" i="1"/>
  <c r="CW525" i="1" s="1"/>
  <c r="AJ525" i="1"/>
  <c r="CX525" i="1" s="1"/>
  <c r="CR525" i="1"/>
  <c r="CV525" i="1"/>
  <c r="CY525" i="1"/>
  <c r="CZ525" i="1"/>
  <c r="Y525" i="1" s="1"/>
  <c r="GL525" i="1"/>
  <c r="GO525" i="1"/>
  <c r="GP525" i="1"/>
  <c r="GV525" i="1"/>
  <c r="HC525" i="1"/>
  <c r="C526" i="1"/>
  <c r="D526" i="1"/>
  <c r="X526" i="1"/>
  <c r="Y526" i="1"/>
  <c r="AB526" i="1"/>
  <c r="AC526" i="1"/>
  <c r="AD526" i="1"/>
  <c r="AE526" i="1"/>
  <c r="AF526" i="1"/>
  <c r="AG526" i="1"/>
  <c r="CU526" i="1" s="1"/>
  <c r="AH526" i="1"/>
  <c r="CV526" i="1" s="1"/>
  <c r="AI526" i="1"/>
  <c r="AJ526" i="1"/>
  <c r="CX526" i="1" s="1"/>
  <c r="CQ526" i="1"/>
  <c r="CR526" i="1"/>
  <c r="CS526" i="1"/>
  <c r="CT526" i="1"/>
  <c r="CW526" i="1"/>
  <c r="CY526" i="1"/>
  <c r="CZ526" i="1"/>
  <c r="GL526" i="1"/>
  <c r="GO526" i="1"/>
  <c r="GP526" i="1"/>
  <c r="GV526" i="1"/>
  <c r="HC526" i="1"/>
  <c r="D527" i="1"/>
  <c r="I527" i="1"/>
  <c r="K527" i="1"/>
  <c r="P527" i="1"/>
  <c r="Q527" i="1"/>
  <c r="R527" i="1"/>
  <c r="T527" i="1"/>
  <c r="W527" i="1"/>
  <c r="AC527" i="1"/>
  <c r="AD527" i="1"/>
  <c r="AB527" i="1" s="1"/>
  <c r="AE527" i="1"/>
  <c r="CR527" i="1" s="1"/>
  <c r="AF527" i="1"/>
  <c r="AG527" i="1"/>
  <c r="AH527" i="1"/>
  <c r="AI527" i="1"/>
  <c r="CW527" i="1" s="1"/>
  <c r="V527" i="1" s="1"/>
  <c r="AJ527" i="1"/>
  <c r="CQ527" i="1"/>
  <c r="CS527" i="1"/>
  <c r="CU527" i="1"/>
  <c r="CV527" i="1"/>
  <c r="U527" i="1" s="1"/>
  <c r="CX527" i="1"/>
  <c r="GL527" i="1"/>
  <c r="GN527" i="1"/>
  <c r="GO527" i="1"/>
  <c r="GV527" i="1"/>
  <c r="HC527" i="1"/>
  <c r="GX527" i="1" s="1"/>
  <c r="D528" i="1"/>
  <c r="I528" i="1"/>
  <c r="K528" i="1"/>
  <c r="Q528" i="1"/>
  <c r="R528" i="1"/>
  <c r="CY528" i="1" s="1"/>
  <c r="X528" i="1" s="1"/>
  <c r="T528" i="1"/>
  <c r="W528" i="1"/>
  <c r="AC528" i="1"/>
  <c r="P528" i="1" s="1"/>
  <c r="CP528" i="1" s="1"/>
  <c r="O528" i="1" s="1"/>
  <c r="AE528" i="1"/>
  <c r="AF528" i="1"/>
  <c r="S528" i="1" s="1"/>
  <c r="AG528" i="1"/>
  <c r="CU528" i="1" s="1"/>
  <c r="AH528" i="1"/>
  <c r="AI528" i="1"/>
  <c r="AJ528" i="1"/>
  <c r="CX528" i="1" s="1"/>
  <c r="CS528" i="1"/>
  <c r="CT528" i="1"/>
  <c r="CV528" i="1"/>
  <c r="U528" i="1" s="1"/>
  <c r="CW528" i="1"/>
  <c r="V528" i="1" s="1"/>
  <c r="GL528" i="1"/>
  <c r="GN528" i="1"/>
  <c r="GO528" i="1"/>
  <c r="GV528" i="1"/>
  <c r="HC528" i="1" s="1"/>
  <c r="GX528" i="1" s="1"/>
  <c r="D529" i="1"/>
  <c r="I529" i="1"/>
  <c r="K529" i="1"/>
  <c r="P529" i="1"/>
  <c r="T529" i="1"/>
  <c r="W529" i="1"/>
  <c r="AC529" i="1"/>
  <c r="AD529" i="1"/>
  <c r="AB529" i="1" s="1"/>
  <c r="AE529" i="1"/>
  <c r="CS529" i="1" s="1"/>
  <c r="AF529" i="1"/>
  <c r="AG529" i="1"/>
  <c r="AH529" i="1"/>
  <c r="AI529" i="1"/>
  <c r="AJ529" i="1"/>
  <c r="CQ529" i="1"/>
  <c r="CR529" i="1"/>
  <c r="CU529" i="1"/>
  <c r="CV529" i="1"/>
  <c r="U529" i="1" s="1"/>
  <c r="CW529" i="1"/>
  <c r="V529" i="1" s="1"/>
  <c r="CX529" i="1"/>
  <c r="GL529" i="1"/>
  <c r="GN529" i="1"/>
  <c r="GO529" i="1"/>
  <c r="GV529" i="1"/>
  <c r="HC529" i="1"/>
  <c r="GX529" i="1" s="1"/>
  <c r="D530" i="1"/>
  <c r="I530" i="1"/>
  <c r="Q530" i="1" s="1"/>
  <c r="K530" i="1"/>
  <c r="T530" i="1"/>
  <c r="AC530" i="1"/>
  <c r="P530" i="1" s="1"/>
  <c r="AE530" i="1"/>
  <c r="AD530" i="1" s="1"/>
  <c r="AB530" i="1" s="1"/>
  <c r="AF530" i="1"/>
  <c r="S530" i="1" s="1"/>
  <c r="AG530" i="1"/>
  <c r="CU530" i="1" s="1"/>
  <c r="AH530" i="1"/>
  <c r="CV530" i="1" s="1"/>
  <c r="U530" i="1" s="1"/>
  <c r="AI530" i="1"/>
  <c r="AJ530" i="1"/>
  <c r="CX530" i="1" s="1"/>
  <c r="W530" i="1" s="1"/>
  <c r="CQ530" i="1"/>
  <c r="CS530" i="1"/>
  <c r="CT530" i="1"/>
  <c r="CW530" i="1"/>
  <c r="V530" i="1" s="1"/>
  <c r="GL530" i="1"/>
  <c r="GN530" i="1"/>
  <c r="GO530" i="1"/>
  <c r="GV530" i="1"/>
  <c r="HC530" i="1"/>
  <c r="GX530" i="1" s="1"/>
  <c r="D531" i="1"/>
  <c r="I531" i="1"/>
  <c r="Q531" i="1" s="1"/>
  <c r="K531" i="1"/>
  <c r="P531" i="1"/>
  <c r="W531" i="1"/>
  <c r="AC531" i="1"/>
  <c r="AD531" i="1"/>
  <c r="AB531" i="1" s="1"/>
  <c r="AE531" i="1"/>
  <c r="R531" i="1" s="1"/>
  <c r="AF531" i="1"/>
  <c r="CT531" i="1" s="1"/>
  <c r="AG531" i="1"/>
  <c r="CU531" i="1" s="1"/>
  <c r="T531" i="1" s="1"/>
  <c r="AH531" i="1"/>
  <c r="AI531" i="1"/>
  <c r="CW531" i="1" s="1"/>
  <c r="V531" i="1" s="1"/>
  <c r="AJ531" i="1"/>
  <c r="CQ531" i="1"/>
  <c r="CR531" i="1"/>
  <c r="CS531" i="1"/>
  <c r="CV531" i="1"/>
  <c r="U531" i="1" s="1"/>
  <c r="CX531" i="1"/>
  <c r="GL531" i="1"/>
  <c r="GN531" i="1"/>
  <c r="GO531" i="1"/>
  <c r="GV531" i="1"/>
  <c r="HC531" i="1"/>
  <c r="GX531" i="1" s="1"/>
  <c r="D532" i="1"/>
  <c r="I532" i="1"/>
  <c r="K532" i="1"/>
  <c r="Q532" i="1"/>
  <c r="R532" i="1"/>
  <c r="CY532" i="1" s="1"/>
  <c r="X532" i="1" s="1"/>
  <c r="S532" i="1"/>
  <c r="V532" i="1"/>
  <c r="AB532" i="1"/>
  <c r="AC532" i="1"/>
  <c r="P532" i="1" s="1"/>
  <c r="AE532" i="1"/>
  <c r="AD532" i="1" s="1"/>
  <c r="AF532" i="1"/>
  <c r="AG532" i="1"/>
  <c r="CU532" i="1" s="1"/>
  <c r="T532" i="1" s="1"/>
  <c r="AH532" i="1"/>
  <c r="CV532" i="1" s="1"/>
  <c r="U532" i="1" s="1"/>
  <c r="AI532" i="1"/>
  <c r="AJ532" i="1"/>
  <c r="CX532" i="1" s="1"/>
  <c r="W532" i="1" s="1"/>
  <c r="CP532" i="1"/>
  <c r="O532" i="1" s="1"/>
  <c r="CQ532" i="1"/>
  <c r="CS532" i="1"/>
  <c r="CT532" i="1"/>
  <c r="CW532" i="1"/>
  <c r="GL532" i="1"/>
  <c r="GN532" i="1"/>
  <c r="GO532" i="1"/>
  <c r="GV532" i="1"/>
  <c r="HC532" i="1"/>
  <c r="GX532" i="1" s="1"/>
  <c r="D533" i="1"/>
  <c r="I533" i="1"/>
  <c r="K533" i="1"/>
  <c r="Q533" i="1"/>
  <c r="R533" i="1"/>
  <c r="AC533" i="1"/>
  <c r="P533" i="1" s="1"/>
  <c r="CP533" i="1" s="1"/>
  <c r="O533" i="1" s="1"/>
  <c r="AD533" i="1"/>
  <c r="AE533" i="1"/>
  <c r="AF533" i="1"/>
  <c r="S533" i="1" s="1"/>
  <c r="AG533" i="1"/>
  <c r="CU533" i="1" s="1"/>
  <c r="T533" i="1" s="1"/>
  <c r="AH533" i="1"/>
  <c r="CV533" i="1" s="1"/>
  <c r="U533" i="1" s="1"/>
  <c r="AI533" i="1"/>
  <c r="AJ533" i="1"/>
  <c r="CX533" i="1" s="1"/>
  <c r="W533" i="1" s="1"/>
  <c r="CQ533" i="1"/>
  <c r="CR533" i="1"/>
  <c r="CS533" i="1"/>
  <c r="CW533" i="1"/>
  <c r="V533" i="1" s="1"/>
  <c r="GL533" i="1"/>
  <c r="GN533" i="1"/>
  <c r="GO533" i="1"/>
  <c r="GV533" i="1"/>
  <c r="HC533" i="1" s="1"/>
  <c r="GX533" i="1" s="1"/>
  <c r="D534" i="1"/>
  <c r="I534" i="1"/>
  <c r="V534" i="1" s="1"/>
  <c r="K534" i="1"/>
  <c r="P534" i="1"/>
  <c r="AC534" i="1"/>
  <c r="AD534" i="1"/>
  <c r="AB534" i="1" s="1"/>
  <c r="AE534" i="1"/>
  <c r="CS534" i="1" s="1"/>
  <c r="AF534" i="1"/>
  <c r="AG534" i="1"/>
  <c r="AH534" i="1"/>
  <c r="AI534" i="1"/>
  <c r="AJ534" i="1"/>
  <c r="CQ534" i="1"/>
  <c r="CR534" i="1"/>
  <c r="CT534" i="1"/>
  <c r="CU534" i="1"/>
  <c r="T534" i="1" s="1"/>
  <c r="CV534" i="1"/>
  <c r="U534" i="1" s="1"/>
  <c r="CW534" i="1"/>
  <c r="CX534" i="1"/>
  <c r="W534" i="1" s="1"/>
  <c r="GL534" i="1"/>
  <c r="GN534" i="1"/>
  <c r="GO534" i="1"/>
  <c r="GV534" i="1"/>
  <c r="GX534" i="1"/>
  <c r="HC534" i="1"/>
  <c r="B536" i="1"/>
  <c r="C536" i="1"/>
  <c r="C523" i="1" s="1"/>
  <c r="D536" i="1"/>
  <c r="D523" i="1" s="1"/>
  <c r="F536" i="1"/>
  <c r="F523" i="1" s="1"/>
  <c r="G536" i="1"/>
  <c r="G523" i="1" s="1"/>
  <c r="P536" i="1"/>
  <c r="P523" i="1" s="1"/>
  <c r="Q536" i="1"/>
  <c r="Q523" i="1" s="1"/>
  <c r="T536" i="1"/>
  <c r="T523" i="1" s="1"/>
  <c r="W536" i="1"/>
  <c r="W523" i="1" s="1"/>
  <c r="AB536" i="1"/>
  <c r="O536" i="1" s="1"/>
  <c r="AC536" i="1"/>
  <c r="AC523" i="1" s="1"/>
  <c r="AD536" i="1"/>
  <c r="AD523" i="1" s="1"/>
  <c r="AE536" i="1"/>
  <c r="AE523" i="1" s="1"/>
  <c r="AF536" i="1"/>
  <c r="AF523" i="1" s="1"/>
  <c r="AG536" i="1"/>
  <c r="AG523" i="1" s="1"/>
  <c r="AH536" i="1"/>
  <c r="AH523" i="1" s="1"/>
  <c r="AI536" i="1"/>
  <c r="AI523" i="1" s="1"/>
  <c r="AJ536" i="1"/>
  <c r="AJ523" i="1" s="1"/>
  <c r="AK536" i="1"/>
  <c r="AK523" i="1" s="1"/>
  <c r="AL536" i="1"/>
  <c r="AL523" i="1" s="1"/>
  <c r="AS536" i="1"/>
  <c r="AS523" i="1" s="1"/>
  <c r="AT536" i="1"/>
  <c r="AT523" i="1" s="1"/>
  <c r="BX536" i="1"/>
  <c r="CG536" i="1" s="1"/>
  <c r="BY536" i="1"/>
  <c r="AP536" i="1" s="1"/>
  <c r="BZ536" i="1"/>
  <c r="BZ523" i="1" s="1"/>
  <c r="CA536" i="1"/>
  <c r="AR536" i="1" s="1"/>
  <c r="CB536" i="1"/>
  <c r="CB523" i="1" s="1"/>
  <c r="CC536" i="1"/>
  <c r="CC523" i="1" s="1"/>
  <c r="CD536" i="1"/>
  <c r="CD523" i="1" s="1"/>
  <c r="CI536" i="1"/>
  <c r="CI523" i="1" s="1"/>
  <c r="CJ536" i="1"/>
  <c r="CJ523" i="1" s="1"/>
  <c r="CK536" i="1"/>
  <c r="BB536" i="1" s="1"/>
  <c r="CL536" i="1"/>
  <c r="CL523" i="1" s="1"/>
  <c r="CM536" i="1"/>
  <c r="BD536" i="1" s="1"/>
  <c r="DI536" i="1"/>
  <c r="DI523" i="1" s="1"/>
  <c r="DL536" i="1"/>
  <c r="DL523" i="1" s="1"/>
  <c r="DN536" i="1"/>
  <c r="P559" i="1" s="1"/>
  <c r="DO536" i="1"/>
  <c r="DO523" i="1" s="1"/>
  <c r="DT536" i="1"/>
  <c r="DT523" i="1" s="1"/>
  <c r="DU536" i="1"/>
  <c r="FW536" i="1" s="1"/>
  <c r="DV536" i="1"/>
  <c r="DV523" i="1" s="1"/>
  <c r="DW536" i="1"/>
  <c r="DW523" i="1" s="1"/>
  <c r="DX536" i="1"/>
  <c r="DX523" i="1" s="1"/>
  <c r="DY536" i="1"/>
  <c r="DZ536" i="1"/>
  <c r="DM536" i="1" s="1"/>
  <c r="EA536" i="1"/>
  <c r="EB536" i="1"/>
  <c r="EB523" i="1" s="1"/>
  <c r="EC536" i="1"/>
  <c r="DP536" i="1" s="1"/>
  <c r="ED536" i="1"/>
  <c r="DQ536" i="1" s="1"/>
  <c r="EH536" i="1"/>
  <c r="EH523" i="1" s="1"/>
  <c r="EI536" i="1"/>
  <c r="EI523" i="1" s="1"/>
  <c r="EK536" i="1"/>
  <c r="EK523" i="1" s="1"/>
  <c r="EQ536" i="1"/>
  <c r="EQ523" i="1" s="1"/>
  <c r="ET536" i="1"/>
  <c r="ET523" i="1" s="1"/>
  <c r="EU536" i="1"/>
  <c r="EU523" i="1" s="1"/>
  <c r="FP536" i="1"/>
  <c r="EG536" i="1" s="1"/>
  <c r="FQ536" i="1"/>
  <c r="FQ523" i="1" s="1"/>
  <c r="FR536" i="1"/>
  <c r="FR523" i="1" s="1"/>
  <c r="FS536" i="1"/>
  <c r="EJ536" i="1" s="1"/>
  <c r="FT536" i="1"/>
  <c r="FT523" i="1" s="1"/>
  <c r="FU536" i="1"/>
  <c r="FU523" i="1" s="1"/>
  <c r="FV536" i="1"/>
  <c r="FV523" i="1" s="1"/>
  <c r="FY536" i="1"/>
  <c r="FY523" i="1" s="1"/>
  <c r="FZ536" i="1"/>
  <c r="FZ523" i="1" s="1"/>
  <c r="GB536" i="1"/>
  <c r="GB523" i="1" s="1"/>
  <c r="GC536" i="1"/>
  <c r="GC523" i="1" s="1"/>
  <c r="GD536" i="1"/>
  <c r="GD523" i="1" s="1"/>
  <c r="GE536" i="1"/>
  <c r="GE523" i="1" s="1"/>
  <c r="F539" i="1"/>
  <c r="P546" i="1"/>
  <c r="F548" i="1"/>
  <c r="P548" i="1"/>
  <c r="P552" i="1"/>
  <c r="F553" i="1"/>
  <c r="F554" i="1"/>
  <c r="F557" i="1"/>
  <c r="P557" i="1"/>
  <c r="F560" i="1"/>
  <c r="B566" i="1"/>
  <c r="B22" i="1" s="1"/>
  <c r="C566" i="1"/>
  <c r="C22" i="1" s="1"/>
  <c r="D566" i="1"/>
  <c r="D22" i="1" s="1"/>
  <c r="F566" i="1"/>
  <c r="F22" i="1" s="1"/>
  <c r="G566" i="1"/>
  <c r="G22" i="1" s="1"/>
  <c r="B596" i="1"/>
  <c r="D596" i="1"/>
  <c r="B597" i="1"/>
  <c r="D597" i="1"/>
  <c r="B598" i="1"/>
  <c r="D598" i="1"/>
  <c r="B599" i="1"/>
  <c r="D599" i="1"/>
  <c r="B600" i="1"/>
  <c r="D600" i="1"/>
  <c r="B601" i="1"/>
  <c r="D601" i="1"/>
  <c r="B602" i="1"/>
  <c r="D602" i="1"/>
  <c r="B603" i="1"/>
  <c r="D603" i="1"/>
  <c r="B604" i="1"/>
  <c r="D604" i="1"/>
  <c r="B605" i="1"/>
  <c r="D605" i="1"/>
  <c r="B606" i="1"/>
  <c r="D606" i="1"/>
  <c r="B607" i="1"/>
  <c r="D607" i="1"/>
  <c r="B608" i="1"/>
  <c r="D608" i="1"/>
  <c r="B609" i="1"/>
  <c r="D609" i="1"/>
  <c r="B610" i="1"/>
  <c r="D610" i="1"/>
  <c r="B611" i="1"/>
  <c r="D611" i="1"/>
  <c r="B612" i="1"/>
  <c r="D612" i="1"/>
  <c r="B613" i="1"/>
  <c r="D613" i="1"/>
  <c r="B614" i="1"/>
  <c r="D614" i="1"/>
  <c r="B615" i="1"/>
  <c r="D615" i="1"/>
  <c r="B616" i="1"/>
  <c r="D616" i="1"/>
  <c r="B617" i="1"/>
  <c r="D617" i="1"/>
  <c r="B618" i="1"/>
  <c r="D618" i="1"/>
  <c r="B619" i="1"/>
  <c r="D619" i="1"/>
  <c r="B620" i="1"/>
  <c r="D620" i="1"/>
  <c r="B621" i="1"/>
  <c r="D621" i="1"/>
  <c r="B622" i="1"/>
  <c r="D622" i="1"/>
  <c r="B623" i="1"/>
  <c r="D623" i="1"/>
  <c r="B624" i="1"/>
  <c r="D624" i="1"/>
  <c r="B625" i="1"/>
  <c r="D625" i="1"/>
  <c r="B626" i="1"/>
  <c r="D626" i="1"/>
  <c r="B627" i="1"/>
  <c r="D627" i="1"/>
  <c r="B628" i="1"/>
  <c r="D628" i="1"/>
  <c r="B629" i="1"/>
  <c r="D629" i="1"/>
  <c r="B630" i="1"/>
  <c r="D630" i="1"/>
  <c r="B631" i="1"/>
  <c r="D631" i="1"/>
  <c r="B632" i="1"/>
  <c r="D632" i="1"/>
  <c r="B633" i="1"/>
  <c r="D633" i="1"/>
  <c r="B634" i="1"/>
  <c r="D634" i="1"/>
  <c r="B635" i="1"/>
  <c r="D635" i="1"/>
  <c r="B636" i="1"/>
  <c r="D636" i="1"/>
  <c r="B637" i="1"/>
  <c r="D637" i="1"/>
  <c r="B638" i="1"/>
  <c r="D638" i="1"/>
  <c r="B639" i="1"/>
  <c r="D639" i="1"/>
  <c r="B640" i="1"/>
  <c r="D640" i="1"/>
  <c r="B641" i="1"/>
  <c r="D641" i="1"/>
  <c r="B642" i="1"/>
  <c r="D642" i="1"/>
  <c r="B643" i="1"/>
  <c r="D643" i="1"/>
  <c r="B644" i="1"/>
  <c r="D644" i="1"/>
  <c r="B645" i="1"/>
  <c r="D645" i="1"/>
  <c r="B646" i="1"/>
  <c r="D646" i="1"/>
  <c r="B647" i="1"/>
  <c r="D647" i="1"/>
  <c r="B648" i="1"/>
  <c r="D648" i="1"/>
  <c r="B649" i="1"/>
  <c r="D649" i="1"/>
  <c r="B650" i="1"/>
  <c r="D650" i="1"/>
  <c r="B651" i="1"/>
  <c r="D651" i="1"/>
  <c r="B652" i="1"/>
  <c r="D652" i="1"/>
  <c r="B653" i="1"/>
  <c r="D653" i="1"/>
  <c r="B654" i="1"/>
  <c r="D654" i="1"/>
  <c r="B655" i="1"/>
  <c r="D655" i="1"/>
  <c r="B656" i="1"/>
  <c r="D656" i="1"/>
  <c r="B657" i="1"/>
  <c r="D657" i="1"/>
  <c r="B658" i="1"/>
  <c r="D658" i="1"/>
  <c r="B659" i="1"/>
  <c r="D659" i="1"/>
  <c r="B660" i="1"/>
  <c r="D660" i="1"/>
  <c r="B661" i="1"/>
  <c r="D661" i="1"/>
  <c r="B662" i="1"/>
  <c r="D662" i="1"/>
  <c r="B663" i="1"/>
  <c r="D663" i="1"/>
  <c r="B664" i="1"/>
  <c r="D664" i="1"/>
  <c r="B665" i="1"/>
  <c r="D665" i="1"/>
  <c r="B666" i="1"/>
  <c r="D666" i="1"/>
  <c r="B667" i="1"/>
  <c r="D667" i="1"/>
  <c r="B668" i="1"/>
  <c r="D668" i="1"/>
  <c r="B669" i="1"/>
  <c r="D669" i="1"/>
  <c r="B670" i="1"/>
  <c r="D670" i="1"/>
  <c r="B671" i="1"/>
  <c r="D671" i="1"/>
  <c r="B672" i="1"/>
  <c r="D672" i="1"/>
  <c r="B673" i="1"/>
  <c r="D673" i="1"/>
  <c r="B674" i="1"/>
  <c r="D674" i="1"/>
  <c r="B676" i="1"/>
  <c r="B18" i="1" s="1"/>
  <c r="C676" i="1"/>
  <c r="C18" i="1" s="1"/>
  <c r="D676" i="1"/>
  <c r="D18" i="1" s="1"/>
  <c r="F676" i="1"/>
  <c r="F18" i="1" s="1"/>
  <c r="G676" i="1"/>
  <c r="G18" i="1" s="1"/>
  <c r="F12" i="6"/>
  <c r="G12" i="6"/>
  <c r="J204" i="7" l="1"/>
  <c r="O228" i="7"/>
  <c r="P228" i="7"/>
  <c r="O47" i="7"/>
  <c r="H127" i="7" s="1"/>
  <c r="P71" i="7"/>
  <c r="J71" i="7"/>
  <c r="P84" i="7"/>
  <c r="O122" i="7"/>
  <c r="O180" i="7"/>
  <c r="H268" i="7" s="1"/>
  <c r="J314" i="7"/>
  <c r="J127" i="7"/>
  <c r="P263" i="7"/>
  <c r="P188" i="7"/>
  <c r="J188" i="7"/>
  <c r="P100" i="7"/>
  <c r="J110" i="7"/>
  <c r="P154" i="7"/>
  <c r="P204" i="7"/>
  <c r="O216" i="7"/>
  <c r="O55" i="7"/>
  <c r="H314" i="7" s="1"/>
  <c r="O63" i="7"/>
  <c r="P144" i="7"/>
  <c r="H228" i="7"/>
  <c r="O282" i="7"/>
  <c r="H304" i="7" s="1"/>
  <c r="O297" i="7"/>
  <c r="H263" i="7"/>
  <c r="J47" i="7"/>
  <c r="J100" i="7"/>
  <c r="J144" i="7"/>
  <c r="J240" i="7"/>
  <c r="J84" i="7"/>
  <c r="H63" i="7"/>
  <c r="H84" i="7"/>
  <c r="J90" i="7"/>
  <c r="H110" i="7"/>
  <c r="H162" i="7"/>
  <c r="J297" i="7"/>
  <c r="J55" i="7"/>
  <c r="H90" i="7"/>
  <c r="J154" i="7"/>
  <c r="H286" i="7"/>
  <c r="H40" i="7"/>
  <c r="H122" i="7"/>
  <c r="H204" i="7"/>
  <c r="H297" i="7"/>
  <c r="H55" i="7"/>
  <c r="H154" i="7"/>
  <c r="J216" i="7"/>
  <c r="J282" i="7"/>
  <c r="AR523" i="1"/>
  <c r="F564" i="1"/>
  <c r="DP523" i="1"/>
  <c r="P562" i="1"/>
  <c r="AP523" i="1"/>
  <c r="F545" i="1"/>
  <c r="EJ523" i="1"/>
  <c r="P564" i="1"/>
  <c r="CG523" i="1"/>
  <c r="AX536" i="1"/>
  <c r="CY533" i="1"/>
  <c r="X533" i="1" s="1"/>
  <c r="CZ533" i="1"/>
  <c r="Y533" i="1" s="1"/>
  <c r="BD523" i="1"/>
  <c r="F561" i="1"/>
  <c r="DQ523" i="1"/>
  <c r="P563" i="1"/>
  <c r="O523" i="1"/>
  <c r="F538" i="1"/>
  <c r="P558" i="1"/>
  <c r="DM523" i="1"/>
  <c r="EG523" i="1"/>
  <c r="P540" i="1"/>
  <c r="BB523" i="1"/>
  <c r="F549" i="1"/>
  <c r="GM533" i="1"/>
  <c r="GP533" i="1" s="1"/>
  <c r="CP530" i="1"/>
  <c r="O530" i="1" s="1"/>
  <c r="AP410" i="1"/>
  <c r="F500" i="1"/>
  <c r="FW523" i="1"/>
  <c r="EN536" i="1"/>
  <c r="CG410" i="1"/>
  <c r="AX491" i="1"/>
  <c r="EM536" i="1"/>
  <c r="DK536" i="1"/>
  <c r="CF536" i="1"/>
  <c r="BA536" i="1"/>
  <c r="AO536" i="1"/>
  <c r="Y536" i="1"/>
  <c r="CT533" i="1"/>
  <c r="R529" i="1"/>
  <c r="CZ528" i="1"/>
  <c r="Y528" i="1" s="1"/>
  <c r="GM528" i="1" s="1"/>
  <c r="GP528" i="1" s="1"/>
  <c r="ED523" i="1"/>
  <c r="DN523" i="1"/>
  <c r="CM523" i="1"/>
  <c r="CY478" i="1"/>
  <c r="X478" i="1" s="1"/>
  <c r="CZ478" i="1"/>
  <c r="Y478" i="1" s="1"/>
  <c r="P560" i="1"/>
  <c r="EL536" i="1"/>
  <c r="DJ536" i="1"/>
  <c r="CE536" i="1"/>
  <c r="AZ536" i="1"/>
  <c r="X536" i="1"/>
  <c r="AB533" i="1"/>
  <c r="Q529" i="1"/>
  <c r="CR528" i="1"/>
  <c r="AD528" i="1"/>
  <c r="AB528" i="1" s="1"/>
  <c r="EC523" i="1"/>
  <c r="CK523" i="1"/>
  <c r="AB523" i="1"/>
  <c r="FV410" i="1"/>
  <c r="EM491" i="1"/>
  <c r="EK491" i="1"/>
  <c r="AS410" i="1"/>
  <c r="F508" i="1"/>
  <c r="Q426" i="1"/>
  <c r="R426" i="1"/>
  <c r="W426" i="1"/>
  <c r="FS523" i="1"/>
  <c r="CD410" i="1"/>
  <c r="AU491" i="1"/>
  <c r="BZ410" i="1"/>
  <c r="AQ491" i="1"/>
  <c r="CY465" i="1"/>
  <c r="X465" i="1" s="1"/>
  <c r="CZ465" i="1"/>
  <c r="Y465" i="1" s="1"/>
  <c r="S534" i="1"/>
  <c r="P553" i="1"/>
  <c r="GA536" i="1"/>
  <c r="EV536" i="1"/>
  <c r="DH536" i="1"/>
  <c r="V536" i="1"/>
  <c r="R534" i="1"/>
  <c r="CR532" i="1"/>
  <c r="CT529" i="1"/>
  <c r="S529" i="1"/>
  <c r="DZ523" i="1"/>
  <c r="EH491" i="1"/>
  <c r="DG536" i="1"/>
  <c r="U536" i="1"/>
  <c r="Q534" i="1"/>
  <c r="CP534" i="1" s="1"/>
  <c r="O534" i="1" s="1"/>
  <c r="FP523" i="1"/>
  <c r="CY489" i="1"/>
  <c r="X489" i="1" s="1"/>
  <c r="CZ489" i="1"/>
  <c r="Y489" i="1" s="1"/>
  <c r="CZ466" i="1"/>
  <c r="Y466" i="1" s="1"/>
  <c r="CY466" i="1"/>
  <c r="X466" i="1" s="1"/>
  <c r="CY454" i="1"/>
  <c r="X454" i="1" s="1"/>
  <c r="CZ454" i="1"/>
  <c r="Y454" i="1" s="1"/>
  <c r="FP410" i="1"/>
  <c r="EG491" i="1"/>
  <c r="BY410" i="1"/>
  <c r="CI491" i="1"/>
  <c r="CQ488" i="1"/>
  <c r="AB488" i="1"/>
  <c r="P488" i="1"/>
  <c r="CP488" i="1" s="1"/>
  <c r="O488" i="1" s="1"/>
  <c r="FR410" i="1"/>
  <c r="EI491" i="1"/>
  <c r="CP478" i="1"/>
  <c r="O478" i="1" s="1"/>
  <c r="GM478" i="1" s="1"/>
  <c r="GO478" i="1" s="1"/>
  <c r="CY461" i="1"/>
  <c r="X461" i="1" s="1"/>
  <c r="CZ461" i="1"/>
  <c r="Y461" i="1" s="1"/>
  <c r="CY452" i="1"/>
  <c r="X452" i="1" s="1"/>
  <c r="CZ452" i="1"/>
  <c r="Y452" i="1" s="1"/>
  <c r="FX536" i="1"/>
  <c r="ES536" i="1"/>
  <c r="AU536" i="1"/>
  <c r="S536" i="1"/>
  <c r="CR530" i="1"/>
  <c r="CQ528" i="1"/>
  <c r="DU523" i="1"/>
  <c r="EV491" i="1"/>
  <c r="BX410" i="1"/>
  <c r="AO491" i="1"/>
  <c r="CY480" i="1"/>
  <c r="X480" i="1" s="1"/>
  <c r="CZ480" i="1"/>
  <c r="Y480" i="1" s="1"/>
  <c r="P545" i="1"/>
  <c r="R536" i="1"/>
  <c r="CZ532" i="1"/>
  <c r="Y532" i="1" s="1"/>
  <c r="GM532" i="1" s="1"/>
  <c r="GP532" i="1" s="1"/>
  <c r="ET491" i="1"/>
  <c r="CM410" i="1"/>
  <c r="BD491" i="1"/>
  <c r="CY470" i="1"/>
  <c r="X470" i="1" s="1"/>
  <c r="CZ462" i="1"/>
  <c r="Y462" i="1" s="1"/>
  <c r="CY462" i="1"/>
  <c r="X462" i="1" s="1"/>
  <c r="CA523" i="1"/>
  <c r="BB491" i="1"/>
  <c r="CP465" i="1"/>
  <c r="O465" i="1" s="1"/>
  <c r="GM465" i="1" s="1"/>
  <c r="GO465" i="1" s="1"/>
  <c r="BY523" i="1"/>
  <c r="CY447" i="1"/>
  <c r="X447" i="1" s="1"/>
  <c r="CZ447" i="1"/>
  <c r="Y447" i="1" s="1"/>
  <c r="P544" i="1"/>
  <c r="EP536" i="1"/>
  <c r="CH536" i="1"/>
  <c r="BC536" i="1"/>
  <c r="AQ536" i="1"/>
  <c r="S531" i="1"/>
  <c r="CP531" i="1" s="1"/>
  <c r="O531" i="1" s="1"/>
  <c r="BX523" i="1"/>
  <c r="GA491" i="1"/>
  <c r="CP489" i="1"/>
  <c r="O489" i="1" s="1"/>
  <c r="GM489" i="1" s="1"/>
  <c r="GN489" i="1" s="1"/>
  <c r="CY459" i="1"/>
  <c r="X459" i="1" s="1"/>
  <c r="GM459" i="1" s="1"/>
  <c r="GO459" i="1" s="1"/>
  <c r="CZ459" i="1"/>
  <c r="Y459" i="1" s="1"/>
  <c r="CY456" i="1"/>
  <c r="X456" i="1" s="1"/>
  <c r="CZ456" i="1"/>
  <c r="Y456" i="1" s="1"/>
  <c r="CP435" i="1"/>
  <c r="O435" i="1" s="1"/>
  <c r="P549" i="1"/>
  <c r="R530" i="1"/>
  <c r="CZ530" i="1" s="1"/>
  <c r="Y530" i="1" s="1"/>
  <c r="CT527" i="1"/>
  <c r="S527" i="1"/>
  <c r="CP527" i="1" s="1"/>
  <c r="O527" i="1" s="1"/>
  <c r="AB525" i="1"/>
  <c r="FY491" i="1"/>
  <c r="GM480" i="1"/>
  <c r="GO480" i="1" s="1"/>
  <c r="F507" i="1"/>
  <c r="CT489" i="1"/>
  <c r="CR487" i="1"/>
  <c r="S486" i="1"/>
  <c r="CR485" i="1"/>
  <c r="S484" i="1"/>
  <c r="CR483" i="1"/>
  <c r="I483" i="1"/>
  <c r="R482" i="1"/>
  <c r="CY482" i="1" s="1"/>
  <c r="X482" i="1" s="1"/>
  <c r="Q478" i="1"/>
  <c r="AD476" i="1"/>
  <c r="P476" i="1"/>
  <c r="CP476" i="1" s="1"/>
  <c r="O476" i="1" s="1"/>
  <c r="AD474" i="1"/>
  <c r="P474" i="1"/>
  <c r="CP474" i="1" s="1"/>
  <c r="O474" i="1" s="1"/>
  <c r="R472" i="1"/>
  <c r="CR471" i="1"/>
  <c r="R470" i="1"/>
  <c r="CZ470" i="1" s="1"/>
  <c r="Y470" i="1" s="1"/>
  <c r="R468" i="1"/>
  <c r="CR467" i="1"/>
  <c r="CU678" i="3"/>
  <c r="CV678" i="3"/>
  <c r="CX678" i="3"/>
  <c r="CW679" i="3"/>
  <c r="CX679" i="3"/>
  <c r="CT465" i="1"/>
  <c r="CR463" i="1"/>
  <c r="CX671" i="3"/>
  <c r="CX669" i="3"/>
  <c r="CX670" i="3"/>
  <c r="CU664" i="3"/>
  <c r="CX673" i="3"/>
  <c r="CT461" i="1"/>
  <c r="CQ458" i="1"/>
  <c r="S457" i="1"/>
  <c r="CS456" i="1"/>
  <c r="AB456" i="1"/>
  <c r="CS454" i="1"/>
  <c r="AB454" i="1"/>
  <c r="S453" i="1"/>
  <c r="CS452" i="1"/>
  <c r="AB452" i="1"/>
  <c r="AD450" i="1"/>
  <c r="AB450" i="1" s="1"/>
  <c r="P450" i="1"/>
  <c r="CP450" i="1" s="1"/>
  <c r="O450" i="1" s="1"/>
  <c r="AD448" i="1"/>
  <c r="K448" i="1"/>
  <c r="CZ444" i="1"/>
  <c r="Y444" i="1" s="1"/>
  <c r="GM444" i="1" s="1"/>
  <c r="GO444" i="1" s="1"/>
  <c r="CR444" i="1"/>
  <c r="CS444" i="1"/>
  <c r="AD443" i="1"/>
  <c r="AB443" i="1" s="1"/>
  <c r="CR441" i="1"/>
  <c r="R441" i="1"/>
  <c r="CZ441" i="1" s="1"/>
  <c r="Y441" i="1" s="1"/>
  <c r="AB440" i="1"/>
  <c r="GX438" i="1"/>
  <c r="CR438" i="1"/>
  <c r="CZ436" i="1"/>
  <c r="Y436" i="1" s="1"/>
  <c r="R434" i="1"/>
  <c r="CS430" i="1"/>
  <c r="R430" i="1"/>
  <c r="CR430" i="1"/>
  <c r="V426" i="1"/>
  <c r="AB423" i="1"/>
  <c r="CT423" i="1"/>
  <c r="S423" i="1"/>
  <c r="R422" i="1"/>
  <c r="GX415" i="1"/>
  <c r="Q482" i="1"/>
  <c r="Q472" i="1"/>
  <c r="CP472" i="1" s="1"/>
  <c r="O472" i="1" s="1"/>
  <c r="Q470" i="1"/>
  <c r="Q468" i="1"/>
  <c r="CR456" i="1"/>
  <c r="CV587" i="3"/>
  <c r="CX591" i="3"/>
  <c r="CX596" i="3"/>
  <c r="CU587" i="3"/>
  <c r="CX587" i="3"/>
  <c r="CX594" i="3"/>
  <c r="CR454" i="1"/>
  <c r="CR452" i="1"/>
  <c r="CU575" i="3"/>
  <c r="CV575" i="3"/>
  <c r="CX578" i="3"/>
  <c r="CW576" i="3"/>
  <c r="CX575" i="3"/>
  <c r="CX580" i="3"/>
  <c r="CR439" i="1"/>
  <c r="AD415" i="1"/>
  <c r="AB415" i="1" s="1"/>
  <c r="R415" i="1"/>
  <c r="CR415" i="1"/>
  <c r="CS415" i="1"/>
  <c r="K420" i="1"/>
  <c r="R488" i="1"/>
  <c r="CZ488" i="1" s="1"/>
  <c r="Y488" i="1" s="1"/>
  <c r="Q486" i="1"/>
  <c r="Q484" i="1"/>
  <c r="AD482" i="1"/>
  <c r="AB482" i="1" s="1"/>
  <c r="P482" i="1"/>
  <c r="CP482" i="1" s="1"/>
  <c r="O482" i="1" s="1"/>
  <c r="CT480" i="1"/>
  <c r="CT478" i="1"/>
  <c r="CS476" i="1"/>
  <c r="AB476" i="1"/>
  <c r="S475" i="1"/>
  <c r="CS474" i="1"/>
  <c r="AB474" i="1"/>
  <c r="AD472" i="1"/>
  <c r="AB472" i="1" s="1"/>
  <c r="AD470" i="1"/>
  <c r="AB470" i="1" s="1"/>
  <c r="P470" i="1"/>
  <c r="CP470" i="1" s="1"/>
  <c r="O470" i="1" s="1"/>
  <c r="AD468" i="1"/>
  <c r="AB468" i="1" s="1"/>
  <c r="P468" i="1"/>
  <c r="R464" i="1"/>
  <c r="CZ464" i="1" s="1"/>
  <c r="Y464" i="1" s="1"/>
  <c r="CX649" i="3"/>
  <c r="CX642" i="3"/>
  <c r="CX643" i="3"/>
  <c r="CU642" i="3"/>
  <c r="CW645" i="3"/>
  <c r="CX644" i="3"/>
  <c r="CX647" i="3"/>
  <c r="CX650" i="3"/>
  <c r="CT459" i="1"/>
  <c r="V458" i="1"/>
  <c r="Q457" i="1"/>
  <c r="CQ456" i="1"/>
  <c r="S455" i="1"/>
  <c r="CQ454" i="1"/>
  <c r="Q453" i="1"/>
  <c r="CP453" i="1" s="1"/>
  <c r="O453" i="1" s="1"/>
  <c r="CQ452" i="1"/>
  <c r="S451" i="1"/>
  <c r="CS450" i="1"/>
  <c r="CS448" i="1"/>
  <c r="AB448" i="1"/>
  <c r="CQ447" i="1"/>
  <c r="CR445" i="1"/>
  <c r="R445" i="1"/>
  <c r="CZ445" i="1" s="1"/>
  <c r="Y445" i="1" s="1"/>
  <c r="AB444" i="1"/>
  <c r="CT440" i="1"/>
  <c r="S424" i="1"/>
  <c r="CT424" i="1"/>
  <c r="AD486" i="1"/>
  <c r="AB486" i="1" s="1"/>
  <c r="P486" i="1"/>
  <c r="CP486" i="1" s="1"/>
  <c r="O486" i="1" s="1"/>
  <c r="AD484" i="1"/>
  <c r="AB484" i="1" s="1"/>
  <c r="P484" i="1"/>
  <c r="CP484" i="1" s="1"/>
  <c r="O484" i="1" s="1"/>
  <c r="CR476" i="1"/>
  <c r="CR474" i="1"/>
  <c r="CU699" i="3"/>
  <c r="CV699" i="3"/>
  <c r="CX699" i="3"/>
  <c r="CX702" i="3"/>
  <c r="S460" i="1"/>
  <c r="AD457" i="1"/>
  <c r="AB457" i="1" s="1"/>
  <c r="P457" i="1"/>
  <c r="CP457" i="1" s="1"/>
  <c r="O457" i="1" s="1"/>
  <c r="AD453" i="1"/>
  <c r="AB453" i="1" s="1"/>
  <c r="CR450" i="1"/>
  <c r="CX566" i="3"/>
  <c r="CU563" i="3"/>
  <c r="CV563" i="3"/>
  <c r="CX568" i="3"/>
  <c r="CX563" i="3"/>
  <c r="CR448" i="1"/>
  <c r="AD445" i="1"/>
  <c r="AB445" i="1" s="1"/>
  <c r="CR443" i="1"/>
  <c r="AB441" i="1"/>
  <c r="CQ440" i="1"/>
  <c r="S438" i="1"/>
  <c r="CZ437" i="1"/>
  <c r="Y437" i="1" s="1"/>
  <c r="CX496" i="3"/>
  <c r="CX505" i="3"/>
  <c r="CX497" i="3"/>
  <c r="CW498" i="3"/>
  <c r="CX499" i="3"/>
  <c r="CX501" i="3"/>
  <c r="CU496" i="3"/>
  <c r="CX503" i="3"/>
  <c r="Q437" i="1"/>
  <c r="CP437" i="1" s="1"/>
  <c r="O437" i="1" s="1"/>
  <c r="GM437" i="1" s="1"/>
  <c r="GO437" i="1" s="1"/>
  <c r="K443" i="1"/>
  <c r="AB436" i="1"/>
  <c r="S428" i="1"/>
  <c r="V427" i="1"/>
  <c r="R427" i="1"/>
  <c r="AB424" i="1"/>
  <c r="W419" i="1"/>
  <c r="S481" i="1"/>
  <c r="CP481" i="1" s="1"/>
  <c r="O481" i="1" s="1"/>
  <c r="S479" i="1"/>
  <c r="CP479" i="1" s="1"/>
  <c r="O479" i="1" s="1"/>
  <c r="S477" i="1"/>
  <c r="CP477" i="1" s="1"/>
  <c r="O477" i="1" s="1"/>
  <c r="S473" i="1"/>
  <c r="S469" i="1"/>
  <c r="CP469" i="1" s="1"/>
  <c r="O469" i="1" s="1"/>
  <c r="P466" i="1"/>
  <c r="CP466" i="1" s="1"/>
  <c r="O466" i="1" s="1"/>
  <c r="GM466" i="1" s="1"/>
  <c r="GO466" i="1" s="1"/>
  <c r="P464" i="1"/>
  <c r="CP464" i="1" s="1"/>
  <c r="O464" i="1" s="1"/>
  <c r="P462" i="1"/>
  <c r="CP462" i="1" s="1"/>
  <c r="O462" i="1" s="1"/>
  <c r="GM462" i="1" s="1"/>
  <c r="GO462" i="1" s="1"/>
  <c r="R460" i="1"/>
  <c r="CX620" i="3"/>
  <c r="CX622" i="3"/>
  <c r="CX627" i="3"/>
  <c r="CX630" i="3"/>
  <c r="CU620" i="3"/>
  <c r="CV620" i="3"/>
  <c r="CQ448" i="1"/>
  <c r="CU557" i="3"/>
  <c r="CV557" i="3"/>
  <c r="CX557" i="3"/>
  <c r="R446" i="1"/>
  <c r="CY446" i="1" s="1"/>
  <c r="X446" i="1" s="1"/>
  <c r="Q446" i="1"/>
  <c r="CP446" i="1" s="1"/>
  <c r="O446" i="1" s="1"/>
  <c r="CT444" i="1"/>
  <c r="S439" i="1"/>
  <c r="R438" i="1"/>
  <c r="CT434" i="1"/>
  <c r="S434" i="1"/>
  <c r="CP434" i="1" s="1"/>
  <c r="O434" i="1" s="1"/>
  <c r="CU687" i="3"/>
  <c r="CV687" i="3"/>
  <c r="CX687" i="3"/>
  <c r="CW688" i="3"/>
  <c r="CX690" i="3"/>
  <c r="CX692" i="3"/>
  <c r="CX688" i="3"/>
  <c r="CU681" i="3"/>
  <c r="CV681" i="3"/>
  <c r="CX681" i="3"/>
  <c r="CW682" i="3"/>
  <c r="Q460" i="1"/>
  <c r="CS434" i="1"/>
  <c r="CR434" i="1"/>
  <c r="CT429" i="1"/>
  <c r="S429" i="1"/>
  <c r="CP429" i="1" s="1"/>
  <c r="O429" i="1" s="1"/>
  <c r="GX426" i="1"/>
  <c r="CX407" i="3"/>
  <c r="CU405" i="3"/>
  <c r="CX412" i="3"/>
  <c r="CX405" i="3"/>
  <c r="CX414" i="3"/>
  <c r="CX406" i="3"/>
  <c r="R418" i="1"/>
  <c r="S418" i="1"/>
  <c r="Q418" i="1"/>
  <c r="S487" i="1"/>
  <c r="S485" i="1"/>
  <c r="S483" i="1"/>
  <c r="S471" i="1"/>
  <c r="S467" i="1"/>
  <c r="AB466" i="1"/>
  <c r="AB464" i="1"/>
  <c r="K464" i="1"/>
  <c r="S463" i="1"/>
  <c r="AB462" i="1"/>
  <c r="AD460" i="1"/>
  <c r="AB460" i="1" s="1"/>
  <c r="P460" i="1"/>
  <c r="CP460" i="1" s="1"/>
  <c r="O460" i="1" s="1"/>
  <c r="R458" i="1"/>
  <c r="CZ458" i="1" s="1"/>
  <c r="Y458" i="1" s="1"/>
  <c r="CX598" i="3"/>
  <c r="CX607" i="3"/>
  <c r="CW599" i="3"/>
  <c r="CW600" i="3"/>
  <c r="CX601" i="3"/>
  <c r="CU598" i="3"/>
  <c r="CX582" i="3"/>
  <c r="CU581" i="3"/>
  <c r="CX583" i="3"/>
  <c r="CW582" i="3"/>
  <c r="CR442" i="1"/>
  <c r="CS442" i="1"/>
  <c r="Q439" i="1"/>
  <c r="CP439" i="1" s="1"/>
  <c r="O439" i="1" s="1"/>
  <c r="AB437" i="1"/>
  <c r="AD434" i="1"/>
  <c r="CU439" i="3"/>
  <c r="CV439" i="3"/>
  <c r="CX442" i="3"/>
  <c r="CX440" i="3"/>
  <c r="CX444" i="3"/>
  <c r="Q428" i="1"/>
  <c r="CP428" i="1" s="1"/>
  <c r="O428" i="1" s="1"/>
  <c r="CU427" i="3"/>
  <c r="CV427" i="3"/>
  <c r="CX428" i="3"/>
  <c r="S422" i="1"/>
  <c r="K426" i="1"/>
  <c r="Q422" i="1"/>
  <c r="CX416" i="3"/>
  <c r="CX425" i="3"/>
  <c r="CX419" i="3"/>
  <c r="CX421" i="3"/>
  <c r="CU416" i="3"/>
  <c r="CX423" i="3"/>
  <c r="Q419" i="1"/>
  <c r="W418" i="1"/>
  <c r="U415" i="1"/>
  <c r="GM361" i="1"/>
  <c r="GN361" i="1" s="1"/>
  <c r="R485" i="1"/>
  <c r="P473" i="1"/>
  <c r="CP473" i="1" s="1"/>
  <c r="O473" i="1" s="1"/>
  <c r="CU675" i="3"/>
  <c r="CV675" i="3"/>
  <c r="CX676" i="3"/>
  <c r="CX675" i="3"/>
  <c r="R463" i="1"/>
  <c r="CX655" i="3"/>
  <c r="CU653" i="3"/>
  <c r="CX654" i="3"/>
  <c r="CX660" i="3"/>
  <c r="CX653" i="3"/>
  <c r="CX662" i="3"/>
  <c r="CX656" i="3"/>
  <c r="Q458" i="1"/>
  <c r="CP458" i="1" s="1"/>
  <c r="O458" i="1" s="1"/>
  <c r="P449" i="1"/>
  <c r="CU560" i="3"/>
  <c r="CV560" i="3"/>
  <c r="CX560" i="3"/>
  <c r="CW561" i="3"/>
  <c r="Q447" i="1"/>
  <c r="CS445" i="1"/>
  <c r="CX512" i="3"/>
  <c r="CU507" i="3"/>
  <c r="CX514" i="3"/>
  <c r="CV507" i="3"/>
  <c r="CX515" i="3"/>
  <c r="CX507" i="3"/>
  <c r="CX508" i="3"/>
  <c r="CX509" i="3"/>
  <c r="AB434" i="1"/>
  <c r="CS432" i="1"/>
  <c r="R432" i="1"/>
  <c r="CR432" i="1"/>
  <c r="CY431" i="1"/>
  <c r="X431" i="1" s="1"/>
  <c r="U426" i="1"/>
  <c r="CU430" i="3"/>
  <c r="CV430" i="3"/>
  <c r="CX430" i="3"/>
  <c r="CX431" i="3"/>
  <c r="K427" i="1"/>
  <c r="Q423" i="1"/>
  <c r="V418" i="1"/>
  <c r="U376" i="1"/>
  <c r="CT481" i="1"/>
  <c r="CT479" i="1"/>
  <c r="CT477" i="1"/>
  <c r="CU705" i="3"/>
  <c r="CW706" i="3"/>
  <c r="CX706" i="3"/>
  <c r="Q471" i="1"/>
  <c r="CP471" i="1" s="1"/>
  <c r="O471" i="1" s="1"/>
  <c r="Q467" i="1"/>
  <c r="Q463" i="1"/>
  <c r="CP463" i="1" s="1"/>
  <c r="O463" i="1" s="1"/>
  <c r="CS460" i="1"/>
  <c r="CX570" i="3"/>
  <c r="CX573" i="3"/>
  <c r="CU569" i="3"/>
  <c r="CX571" i="3"/>
  <c r="CW570" i="3"/>
  <c r="R448" i="1"/>
  <c r="CY448" i="1" s="1"/>
  <c r="X448" i="1" s="1"/>
  <c r="AB442" i="1"/>
  <c r="AB429" i="1"/>
  <c r="T426" i="1"/>
  <c r="U418" i="1"/>
  <c r="Q376" i="1"/>
  <c r="T376" i="1"/>
  <c r="V376" i="1"/>
  <c r="CU631" i="3"/>
  <c r="CX635" i="3"/>
  <c r="CX640" i="3"/>
  <c r="CW633" i="3"/>
  <c r="CX632" i="3"/>
  <c r="Q456" i="1"/>
  <c r="CP456" i="1" s="1"/>
  <c r="O456" i="1" s="1"/>
  <c r="GM456" i="1" s="1"/>
  <c r="GO456" i="1" s="1"/>
  <c r="Q454" i="1"/>
  <c r="CP454" i="1" s="1"/>
  <c r="O454" i="1" s="1"/>
  <c r="GM454" i="1" s="1"/>
  <c r="GO454" i="1" s="1"/>
  <c r="Q452" i="1"/>
  <c r="CP452" i="1" s="1"/>
  <c r="O452" i="1" s="1"/>
  <c r="GM452" i="1" s="1"/>
  <c r="GO452" i="1" s="1"/>
  <c r="CP447" i="1"/>
  <c r="O447" i="1" s="1"/>
  <c r="GM447" i="1" s="1"/>
  <c r="GO447" i="1" s="1"/>
  <c r="CY440" i="1"/>
  <c r="X440" i="1" s="1"/>
  <c r="GM440" i="1" s="1"/>
  <c r="GO440" i="1" s="1"/>
  <c r="CX521" i="3"/>
  <c r="CX522" i="3"/>
  <c r="CU518" i="3"/>
  <c r="CX525" i="3"/>
  <c r="CV518" i="3"/>
  <c r="CX518" i="3"/>
  <c r="CX527" i="3"/>
  <c r="P436" i="1"/>
  <c r="CP436" i="1" s="1"/>
  <c r="O436" i="1" s="1"/>
  <c r="GM436" i="1" s="1"/>
  <c r="GO436" i="1" s="1"/>
  <c r="CR435" i="1"/>
  <c r="R435" i="1"/>
  <c r="CY435" i="1" s="1"/>
  <c r="X435" i="1" s="1"/>
  <c r="S433" i="1"/>
  <c r="AB432" i="1"/>
  <c r="S426" i="1"/>
  <c r="CT426" i="1"/>
  <c r="I420" i="1"/>
  <c r="U420" i="1" s="1"/>
  <c r="AH491" i="1" s="1"/>
  <c r="GX418" i="1"/>
  <c r="CX374" i="3"/>
  <c r="CX379" i="3"/>
  <c r="CU372" i="3"/>
  <c r="CX381" i="3"/>
  <c r="CV372" i="3"/>
  <c r="CX372" i="3"/>
  <c r="CW373" i="3"/>
  <c r="P415" i="1"/>
  <c r="K421" i="1"/>
  <c r="V415" i="1"/>
  <c r="S376" i="1"/>
  <c r="EU491" i="1"/>
  <c r="R476" i="1"/>
  <c r="CZ476" i="1" s="1"/>
  <c r="Y476" i="1" s="1"/>
  <c r="R474" i="1"/>
  <c r="CZ474" i="1" s="1"/>
  <c r="Y474" i="1" s="1"/>
  <c r="CU693" i="3"/>
  <c r="CV693" i="3"/>
  <c r="CW694" i="3"/>
  <c r="CX696" i="3"/>
  <c r="CX694" i="3"/>
  <c r="CX684" i="3"/>
  <c r="CW685" i="3"/>
  <c r="CX685" i="3"/>
  <c r="CU684" i="3"/>
  <c r="CV684" i="3"/>
  <c r="Q461" i="1"/>
  <c r="CP461" i="1" s="1"/>
  <c r="O461" i="1" s="1"/>
  <c r="GM461" i="1" s="1"/>
  <c r="GO461" i="1" s="1"/>
  <c r="K458" i="1"/>
  <c r="R450" i="1"/>
  <c r="CY450" i="1" s="1"/>
  <c r="X450" i="1" s="1"/>
  <c r="I449" i="1"/>
  <c r="AB447" i="1"/>
  <c r="Q445" i="1"/>
  <c r="CP445" i="1" s="1"/>
  <c r="O445" i="1" s="1"/>
  <c r="I443" i="1"/>
  <c r="T443" i="1" s="1"/>
  <c r="CT442" i="1"/>
  <c r="CZ440" i="1"/>
  <c r="Y440" i="1" s="1"/>
  <c r="CR440" i="1"/>
  <c r="CS440" i="1"/>
  <c r="AD439" i="1"/>
  <c r="CQ437" i="1"/>
  <c r="CZ435" i="1"/>
  <c r="Y435" i="1" s="1"/>
  <c r="AD435" i="1"/>
  <c r="AB435" i="1" s="1"/>
  <c r="R433" i="1"/>
  <c r="CT427" i="1"/>
  <c r="S427" i="1"/>
  <c r="AB426" i="1"/>
  <c r="CT425" i="1"/>
  <c r="S425" i="1"/>
  <c r="U423" i="1"/>
  <c r="GX422" i="1"/>
  <c r="GX419" i="1"/>
  <c r="T419" i="1"/>
  <c r="AB417" i="1"/>
  <c r="P417" i="1"/>
  <c r="CQ417" i="1"/>
  <c r="GX376" i="1"/>
  <c r="S472" i="1"/>
  <c r="S468" i="1"/>
  <c r="CX611" i="3"/>
  <c r="CW612" i="3"/>
  <c r="CX614" i="3"/>
  <c r="CU609" i="3"/>
  <c r="CV609" i="3"/>
  <c r="CX609" i="3"/>
  <c r="CX610" i="3"/>
  <c r="CX618" i="3"/>
  <c r="CX617" i="3"/>
  <c r="CX616" i="3"/>
  <c r="AB439" i="1"/>
  <c r="P426" i="1"/>
  <c r="CP426" i="1" s="1"/>
  <c r="O426" i="1" s="1"/>
  <c r="AB421" i="1"/>
  <c r="CQ421" i="1"/>
  <c r="W420" i="1"/>
  <c r="AJ491" i="1" s="1"/>
  <c r="AB419" i="1"/>
  <c r="CT419" i="1"/>
  <c r="S419" i="1"/>
  <c r="CY373" i="1"/>
  <c r="X373" i="1" s="1"/>
  <c r="CZ373" i="1"/>
  <c r="Y373" i="1" s="1"/>
  <c r="CX472" i="3"/>
  <c r="CU463" i="3"/>
  <c r="CX468" i="3"/>
  <c r="CX469" i="3"/>
  <c r="CX466" i="3"/>
  <c r="R431" i="1"/>
  <c r="CZ431" i="1" s="1"/>
  <c r="Y431" i="1" s="1"/>
  <c r="CU451" i="3"/>
  <c r="CV451" i="3"/>
  <c r="CX452" i="3"/>
  <c r="CX455" i="3"/>
  <c r="CX451" i="3"/>
  <c r="CX454" i="3"/>
  <c r="K415" i="1"/>
  <c r="EP378" i="1"/>
  <c r="CI378" i="1"/>
  <c r="BD378" i="1"/>
  <c r="CQ376" i="1"/>
  <c r="CT373" i="1"/>
  <c r="CS371" i="1"/>
  <c r="R370" i="1"/>
  <c r="CR369" i="1"/>
  <c r="I369" i="1"/>
  <c r="T369" i="1" s="1"/>
  <c r="P367" i="1"/>
  <c r="CP367" i="1" s="1"/>
  <c r="O367" i="1" s="1"/>
  <c r="V362" i="1"/>
  <c r="I356" i="1"/>
  <c r="R356" i="1" s="1"/>
  <c r="T355" i="1"/>
  <c r="CQ354" i="1"/>
  <c r="P354" i="1"/>
  <c r="GX352" i="1"/>
  <c r="CZ350" i="1"/>
  <c r="Y350" i="1" s="1"/>
  <c r="CX310" i="3"/>
  <c r="CX312" i="3"/>
  <c r="CX314" i="3"/>
  <c r="CX315" i="3"/>
  <c r="CU310" i="3"/>
  <c r="CV310" i="3"/>
  <c r="I351" i="1"/>
  <c r="T351" i="1" s="1"/>
  <c r="I353" i="1"/>
  <c r="R346" i="1"/>
  <c r="GX342" i="1"/>
  <c r="CY334" i="1"/>
  <c r="X334" i="1" s="1"/>
  <c r="CZ334" i="1"/>
  <c r="Y334" i="1" s="1"/>
  <c r="Q431" i="1"/>
  <c r="CP431" i="1" s="1"/>
  <c r="O431" i="1" s="1"/>
  <c r="P422" i="1"/>
  <c r="CP422" i="1" s="1"/>
  <c r="O422" i="1" s="1"/>
  <c r="P420" i="1"/>
  <c r="P418" i="1"/>
  <c r="CP418" i="1" s="1"/>
  <c r="O418" i="1" s="1"/>
  <c r="R416" i="1"/>
  <c r="CY416" i="1" s="1"/>
  <c r="X416" i="1" s="1"/>
  <c r="BC378" i="1"/>
  <c r="AQ378" i="1"/>
  <c r="S374" i="1"/>
  <c r="CR371" i="1"/>
  <c r="S368" i="1"/>
  <c r="P358" i="1"/>
  <c r="GX355" i="1"/>
  <c r="S355" i="1"/>
  <c r="W354" i="1"/>
  <c r="CQ350" i="1"/>
  <c r="AB350" i="1"/>
  <c r="P343" i="1"/>
  <c r="CX294" i="3"/>
  <c r="CU289" i="3"/>
  <c r="CV289" i="3"/>
  <c r="CX289" i="3"/>
  <c r="CX290" i="3"/>
  <c r="CX292" i="3"/>
  <c r="Q342" i="1"/>
  <c r="CY322" i="1"/>
  <c r="X322" i="1" s="1"/>
  <c r="CZ322" i="1"/>
  <c r="Y322" i="1" s="1"/>
  <c r="CU433" i="3"/>
  <c r="CV433" i="3"/>
  <c r="CX434" i="3"/>
  <c r="Q416" i="1"/>
  <c r="CZ412" i="1"/>
  <c r="Y412" i="1" s="1"/>
  <c r="CG378" i="1"/>
  <c r="DF337" i="3"/>
  <c r="DJ337" i="3" s="1"/>
  <c r="DG337" i="3"/>
  <c r="DI337" i="3"/>
  <c r="DH337" i="3"/>
  <c r="AD370" i="1"/>
  <c r="AB370" i="1" s="1"/>
  <c r="R368" i="1"/>
  <c r="V358" i="1"/>
  <c r="CQ348" i="1"/>
  <c r="U346" i="1"/>
  <c r="V343" i="1"/>
  <c r="CY338" i="1"/>
  <c r="X338" i="1" s="1"/>
  <c r="CZ338" i="1"/>
  <c r="Y338" i="1" s="1"/>
  <c r="S341" i="1"/>
  <c r="Q341" i="1"/>
  <c r="GM334" i="1"/>
  <c r="GN334" i="1" s="1"/>
  <c r="AB422" i="1"/>
  <c r="AB420" i="1"/>
  <c r="AB418" i="1"/>
  <c r="AD416" i="1"/>
  <c r="P416" i="1"/>
  <c r="CP416" i="1" s="1"/>
  <c r="O416" i="1" s="1"/>
  <c r="R414" i="1"/>
  <c r="CY414" i="1" s="1"/>
  <c r="X414" i="1" s="1"/>
  <c r="CU350" i="3"/>
  <c r="CX352" i="3"/>
  <c r="CX358" i="3"/>
  <c r="CX355" i="3"/>
  <c r="CX354" i="3"/>
  <c r="CX353" i="3"/>
  <c r="EM378" i="1"/>
  <c r="Q374" i="1"/>
  <c r="CQ373" i="1"/>
  <c r="CT370" i="1"/>
  <c r="Q368" i="1"/>
  <c r="AD367" i="1"/>
  <c r="AB367" i="1" s="1"/>
  <c r="CR357" i="1"/>
  <c r="CS357" i="1"/>
  <c r="AD357" i="1"/>
  <c r="AD349" i="1"/>
  <c r="AB349" i="1" s="1"/>
  <c r="R349" i="1"/>
  <c r="CY349" i="1" s="1"/>
  <c r="X349" i="1" s="1"/>
  <c r="P344" i="1"/>
  <c r="S342" i="1"/>
  <c r="V341" i="1"/>
  <c r="CR340" i="1"/>
  <c r="CS340" i="1"/>
  <c r="AD340" i="1"/>
  <c r="AB340" i="1" s="1"/>
  <c r="Q340" i="1"/>
  <c r="CP340" i="1" s="1"/>
  <c r="O340" i="1" s="1"/>
  <c r="GM340" i="1" s="1"/>
  <c r="GN340" i="1" s="1"/>
  <c r="R340" i="1"/>
  <c r="CY340" i="1" s="1"/>
  <c r="X340" i="1" s="1"/>
  <c r="CP296" i="1"/>
  <c r="O296" i="1" s="1"/>
  <c r="Q414" i="1"/>
  <c r="CP414" i="1" s="1"/>
  <c r="O414" i="1" s="1"/>
  <c r="K370" i="1"/>
  <c r="CS364" i="1"/>
  <c r="CR364" i="1"/>
  <c r="CZ362" i="1"/>
  <c r="Y362" i="1" s="1"/>
  <c r="AB357" i="1"/>
  <c r="CX327" i="3"/>
  <c r="CU324" i="3"/>
  <c r="CX324" i="3"/>
  <c r="CX330" i="3"/>
  <c r="Q355" i="1"/>
  <c r="I357" i="1"/>
  <c r="S357" i="1" s="1"/>
  <c r="CY318" i="1"/>
  <c r="X318" i="1" s="1"/>
  <c r="CZ318" i="1"/>
  <c r="Y318" i="1" s="1"/>
  <c r="K442" i="1"/>
  <c r="CX474" i="3"/>
  <c r="CW475" i="3"/>
  <c r="CX476" i="3"/>
  <c r="CW477" i="3"/>
  <c r="CX479" i="3"/>
  <c r="CX484" i="3"/>
  <c r="CX475" i="3"/>
  <c r="CX477" i="3"/>
  <c r="CU474" i="3"/>
  <c r="CX481" i="3"/>
  <c r="CX483" i="3"/>
  <c r="CU457" i="3"/>
  <c r="CX458" i="3"/>
  <c r="CX459" i="3"/>
  <c r="CW458" i="3"/>
  <c r="CV457" i="3"/>
  <c r="CX462" i="3"/>
  <c r="CX461" i="3"/>
  <c r="CS416" i="1"/>
  <c r="AB416" i="1"/>
  <c r="AD414" i="1"/>
  <c r="AB414" i="1" s="1"/>
  <c r="I370" i="1"/>
  <c r="W370" i="1" s="1"/>
  <c r="P368" i="1"/>
  <c r="CT367" i="1"/>
  <c r="P366" i="1"/>
  <c r="AD364" i="1"/>
  <c r="AB361" i="1"/>
  <c r="I359" i="1"/>
  <c r="U357" i="1"/>
  <c r="CQ353" i="1"/>
  <c r="AB353" i="1"/>
  <c r="V349" i="1"/>
  <c r="I344" i="1"/>
  <c r="T344" i="1" s="1"/>
  <c r="CQ342" i="1"/>
  <c r="P342" i="1"/>
  <c r="CP342" i="1" s="1"/>
  <c r="O342" i="1" s="1"/>
  <c r="CU551" i="3"/>
  <c r="CV551" i="3"/>
  <c r="CX551" i="3"/>
  <c r="I442" i="1"/>
  <c r="W442" i="1" s="1"/>
  <c r="CX529" i="3"/>
  <c r="CX538" i="3"/>
  <c r="CX530" i="3"/>
  <c r="CW531" i="3"/>
  <c r="CX532" i="3"/>
  <c r="CX534" i="3"/>
  <c r="CU529" i="3"/>
  <c r="CX536" i="3"/>
  <c r="S432" i="1"/>
  <c r="S430" i="1"/>
  <c r="P427" i="1"/>
  <c r="CP427" i="1" s="1"/>
  <c r="O427" i="1" s="1"/>
  <c r="P423" i="1"/>
  <c r="CP423" i="1" s="1"/>
  <c r="O423" i="1" s="1"/>
  <c r="P419" i="1"/>
  <c r="CP419" i="1" s="1"/>
  <c r="O419" i="1" s="1"/>
  <c r="R417" i="1"/>
  <c r="CY417" i="1" s="1"/>
  <c r="X417" i="1" s="1"/>
  <c r="CX383" i="3"/>
  <c r="CX392" i="3"/>
  <c r="CX386" i="3"/>
  <c r="CX388" i="3"/>
  <c r="CU383" i="3"/>
  <c r="CX390" i="3"/>
  <c r="GA378" i="1"/>
  <c r="EV378" i="1"/>
  <c r="R376" i="1"/>
  <c r="S369" i="1"/>
  <c r="CS367" i="1"/>
  <c r="CR365" i="1"/>
  <c r="R365" i="1"/>
  <c r="AB364" i="1"/>
  <c r="GX358" i="1"/>
  <c r="S358" i="1"/>
  <c r="T357" i="1"/>
  <c r="AD352" i="1"/>
  <c r="AB352" i="1" s="1"/>
  <c r="R352" i="1"/>
  <c r="CZ352" i="1" s="1"/>
  <c r="Y352" i="1" s="1"/>
  <c r="P350" i="1"/>
  <c r="P346" i="1"/>
  <c r="GX343" i="1"/>
  <c r="S343" i="1"/>
  <c r="W342" i="1"/>
  <c r="CZ340" i="1"/>
  <c r="Y340" i="1" s="1"/>
  <c r="CY324" i="1"/>
  <c r="X324" i="1" s="1"/>
  <c r="CZ324" i="1"/>
  <c r="Y324" i="1" s="1"/>
  <c r="CZ317" i="1"/>
  <c r="Y317" i="1" s="1"/>
  <c r="CY317" i="1"/>
  <c r="X317" i="1" s="1"/>
  <c r="CW446" i="3"/>
  <c r="CX446" i="3"/>
  <c r="CU445" i="3"/>
  <c r="CX449" i="3"/>
  <c r="CV445" i="3"/>
  <c r="CU436" i="3"/>
  <c r="CV436" i="3"/>
  <c r="CX436" i="3"/>
  <c r="CX437" i="3"/>
  <c r="Q417" i="1"/>
  <c r="S415" i="1"/>
  <c r="CS414" i="1"/>
  <c r="P412" i="1"/>
  <c r="EU378" i="1"/>
  <c r="CT372" i="1"/>
  <c r="R369" i="1"/>
  <c r="T364" i="1"/>
  <c r="CQ363" i="1"/>
  <c r="AB363" i="1"/>
  <c r="CX332" i="3"/>
  <c r="I364" i="1"/>
  <c r="R358" i="1"/>
  <c r="GX354" i="1"/>
  <c r="W352" i="1"/>
  <c r="P352" i="1"/>
  <c r="CP352" i="1" s="1"/>
  <c r="O352" i="1" s="1"/>
  <c r="V346" i="1"/>
  <c r="AB346" i="1"/>
  <c r="S345" i="1"/>
  <c r="V342" i="1"/>
  <c r="CZ333" i="1"/>
  <c r="Y333" i="1" s="1"/>
  <c r="CU361" i="3"/>
  <c r="CX362" i="3"/>
  <c r="CX361" i="3"/>
  <c r="CX370" i="3"/>
  <c r="CX371" i="3"/>
  <c r="CX367" i="3"/>
  <c r="CX368" i="3"/>
  <c r="CW363" i="3"/>
  <c r="CW364" i="3"/>
  <c r="CX365" i="3"/>
  <c r="P382" i="1"/>
  <c r="ET378" i="1"/>
  <c r="EH378" i="1"/>
  <c r="P376" i="1"/>
  <c r="CP376" i="1" s="1"/>
  <c r="O376" i="1" s="1"/>
  <c r="Q366" i="1"/>
  <c r="R366" i="1"/>
  <c r="CY366" i="1" s="1"/>
  <c r="X366" i="1" s="1"/>
  <c r="R359" i="1"/>
  <c r="CQ357" i="1"/>
  <c r="P355" i="1"/>
  <c r="CP355" i="1" s="1"/>
  <c r="O355" i="1" s="1"/>
  <c r="CX318" i="3"/>
  <c r="CX321" i="3"/>
  <c r="CX323" i="3"/>
  <c r="CU317" i="3"/>
  <c r="CX317" i="3"/>
  <c r="Q354" i="1"/>
  <c r="CR345" i="1"/>
  <c r="CS345" i="1"/>
  <c r="AD345" i="1"/>
  <c r="AB345" i="1" s="1"/>
  <c r="R344" i="1"/>
  <c r="AB336" i="1"/>
  <c r="GM324" i="1"/>
  <c r="GN324" i="1" s="1"/>
  <c r="S375" i="1"/>
  <c r="CT351" i="1"/>
  <c r="CZ349" i="1"/>
  <c r="Y349" i="1" s="1"/>
  <c r="P345" i="1"/>
  <c r="CU296" i="3"/>
  <c r="CV296" i="3"/>
  <c r="CW297" i="3"/>
  <c r="CX297" i="3"/>
  <c r="CX299" i="3"/>
  <c r="CX301" i="3"/>
  <c r="Q343" i="1"/>
  <c r="I345" i="1"/>
  <c r="GX345" i="1" s="1"/>
  <c r="CU485" i="3"/>
  <c r="CX485" i="3"/>
  <c r="CX486" i="3"/>
  <c r="CW487" i="3"/>
  <c r="CX487" i="3"/>
  <c r="CW488" i="3"/>
  <c r="CX490" i="3"/>
  <c r="CX492" i="3"/>
  <c r="CX494" i="3"/>
  <c r="Q424" i="1"/>
  <c r="CP424" i="1" s="1"/>
  <c r="O424" i="1" s="1"/>
  <c r="CS421" i="1"/>
  <c r="CS417" i="1"/>
  <c r="R413" i="1"/>
  <c r="CX339" i="3"/>
  <c r="CW341" i="3"/>
  <c r="CX344" i="3"/>
  <c r="CW340" i="3"/>
  <c r="CU339" i="3"/>
  <c r="CV339" i="3"/>
  <c r="CX342" i="3"/>
  <c r="CX346" i="3"/>
  <c r="CX341" i="3"/>
  <c r="AT378" i="1"/>
  <c r="CS376" i="1"/>
  <c r="R375" i="1"/>
  <c r="Q373" i="1"/>
  <c r="CP373" i="1" s="1"/>
  <c r="O373" i="1" s="1"/>
  <c r="GM373" i="1" s="1"/>
  <c r="GN373" i="1" s="1"/>
  <c r="R367" i="1"/>
  <c r="CZ367" i="1" s="1"/>
  <c r="Y367" i="1" s="1"/>
  <c r="R364" i="1"/>
  <c r="CY362" i="1"/>
  <c r="X362" i="1" s="1"/>
  <c r="AD362" i="1"/>
  <c r="AB362" i="1" s="1"/>
  <c r="R362" i="1"/>
  <c r="S354" i="1"/>
  <c r="W353" i="1"/>
  <c r="CS352" i="1"/>
  <c r="CS351" i="1"/>
  <c r="CR351" i="1"/>
  <c r="Q349" i="1"/>
  <c r="CP349" i="1" s="1"/>
  <c r="O349" i="1" s="1"/>
  <c r="GM349" i="1" s="1"/>
  <c r="GN349" i="1" s="1"/>
  <c r="AB348" i="1"/>
  <c r="I347" i="1"/>
  <c r="V347" i="1" s="1"/>
  <c r="T346" i="1"/>
  <c r="U345" i="1"/>
  <c r="W344" i="1"/>
  <c r="R342" i="1"/>
  <c r="CZ297" i="1"/>
  <c r="Y297" i="1" s="1"/>
  <c r="CY297" i="1"/>
  <c r="X297" i="1" s="1"/>
  <c r="CU554" i="3"/>
  <c r="CV554" i="3"/>
  <c r="CX554" i="3"/>
  <c r="CW555" i="3"/>
  <c r="CX545" i="3"/>
  <c r="CU540" i="3"/>
  <c r="CX547" i="3"/>
  <c r="CV540" i="3"/>
  <c r="CX548" i="3"/>
  <c r="CX540" i="3"/>
  <c r="CX541" i="3"/>
  <c r="CX542" i="3"/>
  <c r="I421" i="1"/>
  <c r="W421" i="1" s="1"/>
  <c r="CX399" i="3"/>
  <c r="CU394" i="3"/>
  <c r="CX401" i="3"/>
  <c r="CV394" i="3"/>
  <c r="CX394" i="3"/>
  <c r="CX395" i="3"/>
  <c r="CX397" i="3"/>
  <c r="Q413" i="1"/>
  <c r="F387" i="1"/>
  <c r="K369" i="1"/>
  <c r="AB366" i="1"/>
  <c r="CS365" i="1"/>
  <c r="W362" i="1"/>
  <c r="P362" i="1"/>
  <c r="CP362" i="1" s="1"/>
  <c r="O362" i="1" s="1"/>
  <c r="AB359" i="1"/>
  <c r="CR352" i="1"/>
  <c r="AD351" i="1"/>
  <c r="AB351" i="1" s="1"/>
  <c r="GX346" i="1"/>
  <c r="S346" i="1"/>
  <c r="T345" i="1"/>
  <c r="AB344" i="1"/>
  <c r="Q350" i="1"/>
  <c r="CR339" i="1"/>
  <c r="P336" i="1"/>
  <c r="CT334" i="1"/>
  <c r="CS332" i="1"/>
  <c r="CR329" i="1"/>
  <c r="Q328" i="1"/>
  <c r="CQ327" i="1"/>
  <c r="CT324" i="1"/>
  <c r="CR320" i="1"/>
  <c r="CT318" i="1"/>
  <c r="GX317" i="1"/>
  <c r="CS317" i="1"/>
  <c r="CS316" i="1"/>
  <c r="CS313" i="1"/>
  <c r="T312" i="1"/>
  <c r="CX254" i="3"/>
  <c r="Q311" i="1"/>
  <c r="P309" i="1"/>
  <c r="S308" i="1"/>
  <c r="P307" i="1"/>
  <c r="I300" i="1"/>
  <c r="W300" i="1" s="1"/>
  <c r="R298" i="1"/>
  <c r="CY298" i="1" s="1"/>
  <c r="X298" i="1" s="1"/>
  <c r="Q297" i="1"/>
  <c r="CP297" i="1" s="1"/>
  <c r="O297" i="1" s="1"/>
  <c r="GM297" i="1" s="1"/>
  <c r="GN297" i="1" s="1"/>
  <c r="CT288" i="1"/>
  <c r="V285" i="1"/>
  <c r="S284" i="1"/>
  <c r="CT284" i="1"/>
  <c r="Q249" i="1"/>
  <c r="W249" i="1"/>
  <c r="Q212" i="1"/>
  <c r="R212" i="1"/>
  <c r="W212" i="1"/>
  <c r="P341" i="1"/>
  <c r="CP341" i="1" s="1"/>
  <c r="O341" i="1" s="1"/>
  <c r="P338" i="1"/>
  <c r="CP338" i="1" s="1"/>
  <c r="O338" i="1" s="1"/>
  <c r="GM338" i="1" s="1"/>
  <c r="GN338" i="1" s="1"/>
  <c r="R333" i="1"/>
  <c r="CY333" i="1" s="1"/>
  <c r="X333" i="1" s="1"/>
  <c r="CR332" i="1"/>
  <c r="CX265" i="3"/>
  <c r="CW264" i="3"/>
  <c r="CU263" i="3"/>
  <c r="CX264" i="3"/>
  <c r="CX266" i="3"/>
  <c r="P328" i="1"/>
  <c r="R326" i="1"/>
  <c r="P322" i="1"/>
  <c r="CP322" i="1" s="1"/>
  <c r="O322" i="1" s="1"/>
  <c r="GM322" i="1" s="1"/>
  <c r="GN322" i="1" s="1"/>
  <c r="S319" i="1"/>
  <c r="CX249" i="3"/>
  <c r="Q301" i="1"/>
  <c r="CT299" i="1"/>
  <c r="P298" i="1"/>
  <c r="CP298" i="1" s="1"/>
  <c r="O298" i="1" s="1"/>
  <c r="GX286" i="1"/>
  <c r="S286" i="1"/>
  <c r="CR284" i="1"/>
  <c r="CS284" i="1"/>
  <c r="AD284" i="1"/>
  <c r="AB284" i="1" s="1"/>
  <c r="Q333" i="1"/>
  <c r="S330" i="1"/>
  <c r="S321" i="1"/>
  <c r="CP308" i="1"/>
  <c r="O308" i="1" s="1"/>
  <c r="CR306" i="1"/>
  <c r="AD306" i="1"/>
  <c r="AB306" i="1" s="1"/>
  <c r="U300" i="1"/>
  <c r="AD287" i="1"/>
  <c r="AB287" i="1" s="1"/>
  <c r="R287" i="1"/>
  <c r="CZ287" i="1" s="1"/>
  <c r="Y287" i="1" s="1"/>
  <c r="CR287" i="1"/>
  <c r="P286" i="1"/>
  <c r="P276" i="1"/>
  <c r="CQ276" i="1"/>
  <c r="CU303" i="3"/>
  <c r="CV303" i="3"/>
  <c r="CX303" i="3"/>
  <c r="CW304" i="3"/>
  <c r="CX305" i="3"/>
  <c r="CX306" i="3"/>
  <c r="CX308" i="3"/>
  <c r="AB341" i="1"/>
  <c r="AB338" i="1"/>
  <c r="R337" i="1"/>
  <c r="CY337" i="1" s="1"/>
  <c r="X337" i="1" s="1"/>
  <c r="CU275" i="3"/>
  <c r="CV275" i="3"/>
  <c r="CX275" i="3"/>
  <c r="CX276" i="3"/>
  <c r="CX280" i="3"/>
  <c r="CX281" i="3"/>
  <c r="AD333" i="1"/>
  <c r="AB333" i="1" s="1"/>
  <c r="P333" i="1"/>
  <c r="R330" i="1"/>
  <c r="AB328" i="1"/>
  <c r="AD326" i="1"/>
  <c r="AB326" i="1" s="1"/>
  <c r="P326" i="1"/>
  <c r="AB322" i="1"/>
  <c r="R321" i="1"/>
  <c r="Q319" i="1"/>
  <c r="U315" i="1"/>
  <c r="V313" i="1"/>
  <c r="U307" i="1"/>
  <c r="AD307" i="1"/>
  <c r="AB307" i="1" s="1"/>
  <c r="AB301" i="1"/>
  <c r="V296" i="1"/>
  <c r="CR296" i="1"/>
  <c r="AD296" i="1"/>
  <c r="R294" i="1"/>
  <c r="CY294" i="1" s="1"/>
  <c r="X294" i="1" s="1"/>
  <c r="CS294" i="1"/>
  <c r="CS293" i="1"/>
  <c r="R289" i="1"/>
  <c r="CS289" i="1"/>
  <c r="P287" i="1"/>
  <c r="CP287" i="1" s="1"/>
  <c r="O287" i="1" s="1"/>
  <c r="CQ287" i="1"/>
  <c r="U286" i="1"/>
  <c r="CR283" i="1"/>
  <c r="CS283" i="1"/>
  <c r="R283" i="1"/>
  <c r="AB276" i="1"/>
  <c r="Q337" i="1"/>
  <c r="CP337" i="1" s="1"/>
  <c r="O337" i="1" s="1"/>
  <c r="S335" i="1"/>
  <c r="DI262" i="3"/>
  <c r="DF262" i="3"/>
  <c r="DJ262" i="3" s="1"/>
  <c r="DG262" i="3"/>
  <c r="DH262" i="3"/>
  <c r="S325" i="1"/>
  <c r="R323" i="1"/>
  <c r="CY323" i="1" s="1"/>
  <c r="X323" i="1" s="1"/>
  <c r="P319" i="1"/>
  <c r="CR302" i="1"/>
  <c r="AD302" i="1"/>
  <c r="AB302" i="1" s="1"/>
  <c r="CY285" i="1"/>
  <c r="X285" i="1" s="1"/>
  <c r="DF333" i="3"/>
  <c r="DJ333" i="3" s="1"/>
  <c r="DG333" i="3"/>
  <c r="DH333" i="3"/>
  <c r="DI333" i="3"/>
  <c r="AD337" i="1"/>
  <c r="AB337" i="1" s="1"/>
  <c r="CS333" i="1"/>
  <c r="AD330" i="1"/>
  <c r="AB330" i="1" s="1"/>
  <c r="CS326" i="1"/>
  <c r="I326" i="1"/>
  <c r="Q326" i="1" s="1"/>
  <c r="Q316" i="1"/>
  <c r="CP316" i="1" s="1"/>
  <c r="O316" i="1" s="1"/>
  <c r="GM316" i="1" s="1"/>
  <c r="GN316" i="1" s="1"/>
  <c r="R315" i="1"/>
  <c r="CY315" i="1" s="1"/>
  <c r="X315" i="1" s="1"/>
  <c r="S313" i="1"/>
  <c r="S312" i="1"/>
  <c r="T309" i="1"/>
  <c r="CS307" i="1"/>
  <c r="CT306" i="1"/>
  <c r="CQ304" i="1"/>
  <c r="CR300" i="1"/>
  <c r="AB296" i="1"/>
  <c r="U294" i="1"/>
  <c r="W291" i="1"/>
  <c r="U289" i="1"/>
  <c r="GX285" i="1"/>
  <c r="R284" i="1"/>
  <c r="CZ282" i="1"/>
  <c r="Y282" i="1" s="1"/>
  <c r="CQ282" i="1"/>
  <c r="AB282" i="1"/>
  <c r="CZ280" i="1"/>
  <c r="Y280" i="1" s="1"/>
  <c r="CQ280" i="1"/>
  <c r="AB280" i="1"/>
  <c r="CZ264" i="1"/>
  <c r="Y264" i="1" s="1"/>
  <c r="CY260" i="1"/>
  <c r="X260" i="1" s="1"/>
  <c r="CZ260" i="1"/>
  <c r="Y260" i="1" s="1"/>
  <c r="Q335" i="1"/>
  <c r="CP335" i="1" s="1"/>
  <c r="O335" i="1" s="1"/>
  <c r="CX271" i="3"/>
  <c r="CU269" i="3"/>
  <c r="CX273" i="3"/>
  <c r="CX272" i="3"/>
  <c r="CV269" i="3"/>
  <c r="CX269" i="3"/>
  <c r="S329" i="1"/>
  <c r="R327" i="1"/>
  <c r="CY327" i="1" s="1"/>
  <c r="X327" i="1" s="1"/>
  <c r="P323" i="1"/>
  <c r="CP323" i="1" s="1"/>
  <c r="O323" i="1" s="1"/>
  <c r="S320" i="1"/>
  <c r="CR312" i="1"/>
  <c r="AD312" i="1"/>
  <c r="CQ311" i="1"/>
  <c r="GX307" i="1"/>
  <c r="CR307" i="1"/>
  <c r="CS306" i="1"/>
  <c r="CY304" i="1"/>
  <c r="X304" i="1" s="1"/>
  <c r="I303" i="1"/>
  <c r="R303" i="1" s="1"/>
  <c r="CT296" i="1"/>
  <c r="V291" i="1"/>
  <c r="AB291" i="1"/>
  <c r="P291" i="1"/>
  <c r="CP291" i="1" s="1"/>
  <c r="O291" i="1" s="1"/>
  <c r="R286" i="1"/>
  <c r="Q284" i="1"/>
  <c r="CP284" i="1" s="1"/>
  <c r="O284" i="1" s="1"/>
  <c r="CS337" i="1"/>
  <c r="CZ336" i="1"/>
  <c r="Y336" i="1" s="1"/>
  <c r="Q327" i="1"/>
  <c r="P325" i="1"/>
  <c r="CP325" i="1" s="1"/>
  <c r="O325" i="1" s="1"/>
  <c r="R320" i="1"/>
  <c r="DH257" i="3"/>
  <c r="DG257" i="3"/>
  <c r="DF257" i="3"/>
  <c r="DJ257" i="3" s="1"/>
  <c r="DI257" i="3"/>
  <c r="Q317" i="1"/>
  <c r="CP317" i="1" s="1"/>
  <c r="O317" i="1" s="1"/>
  <c r="GM317" i="1" s="1"/>
  <c r="GN317" i="1" s="1"/>
  <c r="P312" i="1"/>
  <c r="CP312" i="1" s="1"/>
  <c r="O312" i="1" s="1"/>
  <c r="AB308" i="1"/>
  <c r="Q285" i="1"/>
  <c r="U285" i="1"/>
  <c r="CZ268" i="1"/>
  <c r="Y268" i="1" s="1"/>
  <c r="CY268" i="1"/>
  <c r="X268" i="1" s="1"/>
  <c r="CU282" i="3"/>
  <c r="CV282" i="3"/>
  <c r="CX285" i="3"/>
  <c r="CX286" i="3"/>
  <c r="CX287" i="3"/>
  <c r="R332" i="1"/>
  <c r="CZ332" i="1" s="1"/>
  <c r="Y332" i="1" s="1"/>
  <c r="Q329" i="1"/>
  <c r="CP329" i="1" s="1"/>
  <c r="O329" i="1" s="1"/>
  <c r="AD327" i="1"/>
  <c r="AB327" i="1" s="1"/>
  <c r="P327" i="1"/>
  <c r="CP327" i="1" s="1"/>
  <c r="O327" i="1" s="1"/>
  <c r="AB323" i="1"/>
  <c r="Q320" i="1"/>
  <c r="CP318" i="1"/>
  <c r="O318" i="1" s="1"/>
  <c r="GM318" i="1" s="1"/>
  <c r="GN318" i="1" s="1"/>
  <c r="AB312" i="1"/>
  <c r="V307" i="1"/>
  <c r="P304" i="1"/>
  <c r="CP304" i="1" s="1"/>
  <c r="O304" i="1" s="1"/>
  <c r="AD303" i="1"/>
  <c r="AB303" i="1" s="1"/>
  <c r="CS302" i="1"/>
  <c r="S301" i="1"/>
  <c r="CQ296" i="1"/>
  <c r="CZ295" i="1"/>
  <c r="Y295" i="1" s="1"/>
  <c r="GM252" i="1"/>
  <c r="GN252" i="1" s="1"/>
  <c r="Q332" i="1"/>
  <c r="AB325" i="1"/>
  <c r="AD320" i="1"/>
  <c r="AB320" i="1" s="1"/>
  <c r="CX255" i="3"/>
  <c r="Q315" i="1"/>
  <c r="CP315" i="1" s="1"/>
  <c r="O315" i="1" s="1"/>
  <c r="GX312" i="1"/>
  <c r="P311" i="1"/>
  <c r="CP311" i="1" s="1"/>
  <c r="O311" i="1" s="1"/>
  <c r="GM311" i="1" s="1"/>
  <c r="GN311" i="1" s="1"/>
  <c r="R306" i="1"/>
  <c r="CY306" i="1" s="1"/>
  <c r="X306" i="1" s="1"/>
  <c r="GX298" i="1"/>
  <c r="CT290" i="1"/>
  <c r="S290" i="1"/>
  <c r="CP290" i="1" s="1"/>
  <c r="O290" i="1" s="1"/>
  <c r="S289" i="1"/>
  <c r="T285" i="1"/>
  <c r="CP282" i="1"/>
  <c r="O282" i="1" s="1"/>
  <c r="GM282" i="1" s="1"/>
  <c r="GN282" i="1" s="1"/>
  <c r="CQ278" i="1"/>
  <c r="AB278" i="1"/>
  <c r="CY275" i="1"/>
  <c r="X275" i="1" s="1"/>
  <c r="P332" i="1"/>
  <c r="CP332" i="1" s="1"/>
  <c r="O332" i="1" s="1"/>
  <c r="S328" i="1"/>
  <c r="CS327" i="1"/>
  <c r="AD317" i="1"/>
  <c r="AB317" i="1" s="1"/>
  <c r="AD313" i="1"/>
  <c r="AB313" i="1" s="1"/>
  <c r="CS312" i="1"/>
  <c r="CY310" i="1"/>
  <c r="X310" i="1" s="1"/>
  <c r="GM310" i="1" s="1"/>
  <c r="GN310" i="1" s="1"/>
  <c r="S309" i="1"/>
  <c r="S307" i="1"/>
  <c r="Q306" i="1"/>
  <c r="CP306" i="1" s="1"/>
  <c r="O306" i="1" s="1"/>
  <c r="CZ304" i="1"/>
  <c r="Y304" i="1" s="1"/>
  <c r="P301" i="1"/>
  <c r="AD299" i="1"/>
  <c r="AB299" i="1" s="1"/>
  <c r="CR299" i="1"/>
  <c r="CQ298" i="1"/>
  <c r="R296" i="1"/>
  <c r="CY296" i="1" s="1"/>
  <c r="X296" i="1" s="1"/>
  <c r="Q294" i="1"/>
  <c r="CP294" i="1" s="1"/>
  <c r="O294" i="1" s="1"/>
  <c r="CT293" i="1"/>
  <c r="S293" i="1"/>
  <c r="CQ291" i="1"/>
  <c r="S291" i="1"/>
  <c r="CR290" i="1"/>
  <c r="AD290" i="1"/>
  <c r="AB290" i="1" s="1"/>
  <c r="Q289" i="1"/>
  <c r="CP289" i="1" s="1"/>
  <c r="O289" i="1" s="1"/>
  <c r="AB288" i="1"/>
  <c r="CZ285" i="1"/>
  <c r="Y285" i="1" s="1"/>
  <c r="CP260" i="1"/>
  <c r="O260" i="1" s="1"/>
  <c r="GM260" i="1" s="1"/>
  <c r="GN260" i="1" s="1"/>
  <c r="Q348" i="1"/>
  <c r="CP348" i="1" s="1"/>
  <c r="O348" i="1" s="1"/>
  <c r="GM348" i="1" s="1"/>
  <c r="GN348" i="1" s="1"/>
  <c r="I339" i="1"/>
  <c r="T339" i="1" s="1"/>
  <c r="Q336" i="1"/>
  <c r="R328" i="1"/>
  <c r="DI261" i="3"/>
  <c r="DF261" i="3"/>
  <c r="DJ261" i="3" s="1"/>
  <c r="DG261" i="3"/>
  <c r="DH261" i="3"/>
  <c r="CT316" i="1"/>
  <c r="AB315" i="1"/>
  <c r="CQ312" i="1"/>
  <c r="CZ311" i="1"/>
  <c r="Y311" i="1" s="1"/>
  <c r="DF253" i="3"/>
  <c r="DJ253" i="3" s="1"/>
  <c r="DG253" i="3"/>
  <c r="DH253" i="3"/>
  <c r="DI253" i="3"/>
  <c r="AD309" i="1"/>
  <c r="AB309" i="1" s="1"/>
  <c r="CR309" i="1"/>
  <c r="CQ308" i="1"/>
  <c r="CS303" i="1"/>
  <c r="R302" i="1"/>
  <c r="P299" i="1"/>
  <c r="CP299" i="1" s="1"/>
  <c r="O299" i="1" s="1"/>
  <c r="GM299" i="1" s="1"/>
  <c r="GN299" i="1" s="1"/>
  <c r="AB295" i="1"/>
  <c r="P295" i="1"/>
  <c r="CP295" i="1" s="1"/>
  <c r="O295" i="1" s="1"/>
  <c r="CR293" i="1"/>
  <c r="AD293" i="1"/>
  <c r="AB293" i="1" s="1"/>
  <c r="GX291" i="1"/>
  <c r="R291" i="1"/>
  <c r="W285" i="1"/>
  <c r="CY283" i="1"/>
  <c r="X283" i="1" s="1"/>
  <c r="GM283" i="1" s="1"/>
  <c r="GN283" i="1" s="1"/>
  <c r="CZ283" i="1"/>
  <c r="Y283" i="1" s="1"/>
  <c r="CY263" i="1"/>
  <c r="X263" i="1" s="1"/>
  <c r="CY261" i="1"/>
  <c r="X261" i="1" s="1"/>
  <c r="CP256" i="1"/>
  <c r="O256" i="1" s="1"/>
  <c r="GX253" i="1"/>
  <c r="R249" i="1"/>
  <c r="DI256" i="3"/>
  <c r="DH256" i="3"/>
  <c r="DF256" i="3"/>
  <c r="DJ256" i="3" s="1"/>
  <c r="DG256" i="3"/>
  <c r="CR276" i="1"/>
  <c r="CZ270" i="1"/>
  <c r="Y270" i="1" s="1"/>
  <c r="CR269" i="1"/>
  <c r="CR263" i="1"/>
  <c r="CZ261" i="1"/>
  <c r="Y261" i="1" s="1"/>
  <c r="AD260" i="1"/>
  <c r="AB260" i="1" s="1"/>
  <c r="CY258" i="1"/>
  <c r="X258" i="1" s="1"/>
  <c r="Q258" i="1"/>
  <c r="R256" i="1"/>
  <c r="CY256" i="1" s="1"/>
  <c r="X256" i="1" s="1"/>
  <c r="R255" i="1"/>
  <c r="CY255" i="1" s="1"/>
  <c r="X255" i="1" s="1"/>
  <c r="R254" i="1"/>
  <c r="CZ254" i="1" s="1"/>
  <c r="Y254" i="1" s="1"/>
  <c r="AB251" i="1"/>
  <c r="P251" i="1"/>
  <c r="S250" i="1"/>
  <c r="V249" i="1"/>
  <c r="CY248" i="1"/>
  <c r="X248" i="1" s="1"/>
  <c r="CT245" i="1"/>
  <c r="AB238" i="1"/>
  <c r="P238" i="1"/>
  <c r="GX237" i="1"/>
  <c r="P237" i="1"/>
  <c r="CP237" i="1" s="1"/>
  <c r="O237" i="1" s="1"/>
  <c r="CQ235" i="1"/>
  <c r="AB235" i="1"/>
  <c r="AB232" i="1"/>
  <c r="R231" i="1"/>
  <c r="Q221" i="1"/>
  <c r="W221" i="1"/>
  <c r="CT220" i="1"/>
  <c r="S220" i="1"/>
  <c r="W213" i="1"/>
  <c r="T212" i="1"/>
  <c r="CY207" i="1"/>
  <c r="X207" i="1" s="1"/>
  <c r="CZ207" i="1"/>
  <c r="Y207" i="1" s="1"/>
  <c r="CP202" i="1"/>
  <c r="O202" i="1" s="1"/>
  <c r="R281" i="1"/>
  <c r="CZ281" i="1" s="1"/>
  <c r="Y281" i="1" s="1"/>
  <c r="CW237" i="3"/>
  <c r="CX238" i="3"/>
  <c r="CX237" i="3"/>
  <c r="CU235" i="3"/>
  <c r="CV235" i="3"/>
  <c r="CX235" i="3"/>
  <c r="I183" i="1"/>
  <c r="K183" i="1"/>
  <c r="R277" i="1"/>
  <c r="R275" i="1"/>
  <c r="CZ275" i="1" s="1"/>
  <c r="Y275" i="1" s="1"/>
  <c r="CS273" i="1"/>
  <c r="P271" i="1"/>
  <c r="CP271" i="1" s="1"/>
  <c r="O271" i="1" s="1"/>
  <c r="CQ269" i="1"/>
  <c r="CS267" i="1"/>
  <c r="I267" i="1"/>
  <c r="R266" i="1"/>
  <c r="CY266" i="1" s="1"/>
  <c r="X266" i="1" s="1"/>
  <c r="Q264" i="1"/>
  <c r="CP264" i="1" s="1"/>
  <c r="O264" i="1" s="1"/>
  <c r="GM264" i="1" s="1"/>
  <c r="GN264" i="1" s="1"/>
  <c r="CQ263" i="1"/>
  <c r="CT260" i="1"/>
  <c r="CW215" i="3"/>
  <c r="CX215" i="3"/>
  <c r="CU213" i="3"/>
  <c r="CV213" i="3"/>
  <c r="CX213" i="3"/>
  <c r="CX220" i="3"/>
  <c r="CX218" i="3"/>
  <c r="Q254" i="1"/>
  <c r="CP254" i="1" s="1"/>
  <c r="O254" i="1" s="1"/>
  <c r="GM254" i="1" s="1"/>
  <c r="GN254" i="1" s="1"/>
  <c r="R253" i="1"/>
  <c r="I253" i="1"/>
  <c r="P250" i="1"/>
  <c r="U249" i="1"/>
  <c r="I246" i="1"/>
  <c r="AB241" i="1"/>
  <c r="W236" i="1"/>
  <c r="CX185" i="3"/>
  <c r="S234" i="1"/>
  <c r="V226" i="1"/>
  <c r="CY223" i="1"/>
  <c r="X223" i="1" s="1"/>
  <c r="CZ223" i="1"/>
  <c r="Y223" i="1" s="1"/>
  <c r="S212" i="1"/>
  <c r="CT212" i="1"/>
  <c r="W210" i="1"/>
  <c r="Q281" i="1"/>
  <c r="Q277" i="1"/>
  <c r="CR273" i="1"/>
  <c r="CR267" i="1"/>
  <c r="CT262" i="1"/>
  <c r="CS260" i="1"/>
  <c r="CT252" i="1"/>
  <c r="AB252" i="1"/>
  <c r="CS249" i="1"/>
  <c r="P228" i="1"/>
  <c r="CP228" i="1" s="1"/>
  <c r="O228" i="1" s="1"/>
  <c r="GX228" i="1"/>
  <c r="Q228" i="1"/>
  <c r="S228" i="1"/>
  <c r="GM216" i="1"/>
  <c r="GN216" i="1" s="1"/>
  <c r="U213" i="1"/>
  <c r="GM207" i="1"/>
  <c r="GN207" i="1" s="1"/>
  <c r="V183" i="1"/>
  <c r="DH251" i="3"/>
  <c r="DI251" i="3"/>
  <c r="DF251" i="3"/>
  <c r="DJ251" i="3" s="1"/>
  <c r="DG251" i="3"/>
  <c r="AD281" i="1"/>
  <c r="AB281" i="1" s="1"/>
  <c r="P281" i="1"/>
  <c r="R279" i="1"/>
  <c r="CZ279" i="1" s="1"/>
  <c r="Y279" i="1" s="1"/>
  <c r="AD277" i="1"/>
  <c r="AB277" i="1" s="1"/>
  <c r="P277" i="1"/>
  <c r="AD275" i="1"/>
  <c r="AB275" i="1" s="1"/>
  <c r="P275" i="1"/>
  <c r="CP275" i="1" s="1"/>
  <c r="O275" i="1" s="1"/>
  <c r="GM275" i="1" s="1"/>
  <c r="GN275" i="1" s="1"/>
  <c r="S272" i="1"/>
  <c r="R270" i="1"/>
  <c r="CY270" i="1" s="1"/>
  <c r="X270" i="1" s="1"/>
  <c r="Q268" i="1"/>
  <c r="AD266" i="1"/>
  <c r="P266" i="1"/>
  <c r="CP266" i="1" s="1"/>
  <c r="O266" i="1" s="1"/>
  <c r="AB262" i="1"/>
  <c r="I262" i="1"/>
  <c r="GX262" i="1" s="1"/>
  <c r="R261" i="1"/>
  <c r="CR260" i="1"/>
  <c r="P258" i="1"/>
  <c r="CP258" i="1" s="1"/>
  <c r="O258" i="1" s="1"/>
  <c r="GM258" i="1" s="1"/>
  <c r="GN258" i="1" s="1"/>
  <c r="AB257" i="1"/>
  <c r="AB256" i="1"/>
  <c r="GX249" i="1"/>
  <c r="CJ378" i="1" s="1"/>
  <c r="AB248" i="1"/>
  <c r="S247" i="1"/>
  <c r="P230" i="1"/>
  <c r="CQ230" i="1"/>
  <c r="GX226" i="1"/>
  <c r="T226" i="1"/>
  <c r="CP217" i="1"/>
  <c r="O217" i="1" s="1"/>
  <c r="GM217" i="1" s="1"/>
  <c r="GN217" i="1" s="1"/>
  <c r="T213" i="1"/>
  <c r="P212" i="1"/>
  <c r="CP212" i="1" s="1"/>
  <c r="O212" i="1" s="1"/>
  <c r="GX210" i="1"/>
  <c r="CY200" i="1"/>
  <c r="X200" i="1" s="1"/>
  <c r="CZ200" i="1"/>
  <c r="Y200" i="1" s="1"/>
  <c r="Q279" i="1"/>
  <c r="CP279" i="1" s="1"/>
  <c r="O279" i="1" s="1"/>
  <c r="S274" i="1"/>
  <c r="R272" i="1"/>
  <c r="Q270" i="1"/>
  <c r="CP270" i="1" s="1"/>
  <c r="O270" i="1" s="1"/>
  <c r="P268" i="1"/>
  <c r="CP268" i="1" s="1"/>
  <c r="O268" i="1" s="1"/>
  <c r="GM268" i="1" s="1"/>
  <c r="GN268" i="1" s="1"/>
  <c r="S265" i="1"/>
  <c r="U263" i="1"/>
  <c r="Q261" i="1"/>
  <c r="CP261" i="1" s="1"/>
  <c r="O261" i="1" s="1"/>
  <c r="GM261" i="1" s="1"/>
  <c r="GN261" i="1" s="1"/>
  <c r="U251" i="1"/>
  <c r="CT246" i="1"/>
  <c r="CT239" i="1"/>
  <c r="S239" i="1"/>
  <c r="CY238" i="1"/>
  <c r="X238" i="1" s="1"/>
  <c r="R234" i="1"/>
  <c r="CS234" i="1"/>
  <c r="CQ229" i="1"/>
  <c r="AB229" i="1"/>
  <c r="Q272" i="1"/>
  <c r="CP272" i="1" s="1"/>
  <c r="O272" i="1" s="1"/>
  <c r="AB266" i="1"/>
  <c r="R265" i="1"/>
  <c r="DI229" i="3"/>
  <c r="DF229" i="3"/>
  <c r="DJ229" i="3" s="1"/>
  <c r="DG229" i="3"/>
  <c r="DH229" i="3"/>
  <c r="T263" i="1"/>
  <c r="AD261" i="1"/>
  <c r="AB261" i="1" s="1"/>
  <c r="CS258" i="1"/>
  <c r="AD254" i="1"/>
  <c r="R250" i="1"/>
  <c r="CR246" i="1"/>
  <c r="AD246" i="1"/>
  <c r="AB246" i="1" s="1"/>
  <c r="S244" i="1"/>
  <c r="CR243" i="1"/>
  <c r="AD243" i="1"/>
  <c r="AB243" i="1" s="1"/>
  <c r="R243" i="1"/>
  <c r="CZ243" i="1" s="1"/>
  <c r="Y243" i="1" s="1"/>
  <c r="CR239" i="1"/>
  <c r="AD239" i="1"/>
  <c r="AB239" i="1" s="1"/>
  <c r="GX238" i="1"/>
  <c r="AD234" i="1"/>
  <c r="AB234" i="1" s="1"/>
  <c r="CP232" i="1"/>
  <c r="O232" i="1" s="1"/>
  <c r="GM232" i="1" s="1"/>
  <c r="GN232" i="1" s="1"/>
  <c r="S231" i="1"/>
  <c r="S227" i="1"/>
  <c r="CT227" i="1"/>
  <c r="R213" i="1"/>
  <c r="V212" i="1"/>
  <c r="CT211" i="1"/>
  <c r="S211" i="1"/>
  <c r="CY205" i="1"/>
  <c r="X205" i="1" s="1"/>
  <c r="CZ205" i="1"/>
  <c r="Y205" i="1" s="1"/>
  <c r="CP200" i="1"/>
  <c r="O200" i="1" s="1"/>
  <c r="CZ194" i="1"/>
  <c r="Y194" i="1" s="1"/>
  <c r="CY194" i="1"/>
  <c r="X194" i="1" s="1"/>
  <c r="CU240" i="3"/>
  <c r="CX244" i="3"/>
  <c r="CW243" i="3"/>
  <c r="CX243" i="3"/>
  <c r="CX241" i="3"/>
  <c r="CX240" i="3"/>
  <c r="AD272" i="1"/>
  <c r="AB272" i="1" s="1"/>
  <c r="AB268" i="1"/>
  <c r="Q265" i="1"/>
  <c r="CR258" i="1"/>
  <c r="CQ257" i="1"/>
  <c r="CT255" i="1"/>
  <c r="AB254" i="1"/>
  <c r="CR253" i="1"/>
  <c r="S251" i="1"/>
  <c r="P246" i="1"/>
  <c r="CY245" i="1"/>
  <c r="X245" i="1" s="1"/>
  <c r="GX244" i="1"/>
  <c r="P244" i="1"/>
  <c r="CP244" i="1" s="1"/>
  <c r="O244" i="1" s="1"/>
  <c r="CQ243" i="1"/>
  <c r="P243" i="1"/>
  <c r="CP243" i="1" s="1"/>
  <c r="O243" i="1" s="1"/>
  <c r="U234" i="1"/>
  <c r="U228" i="1"/>
  <c r="U212" i="1"/>
  <c r="P175" i="1"/>
  <c r="GX175" i="1"/>
  <c r="Q175" i="1"/>
  <c r="R175" i="1"/>
  <c r="U175" i="1"/>
  <c r="P285" i="1"/>
  <c r="CP285" i="1" s="1"/>
  <c r="O285" i="1" s="1"/>
  <c r="GM285" i="1" s="1"/>
  <c r="GN285" i="1" s="1"/>
  <c r="CS279" i="1"/>
  <c r="R276" i="1"/>
  <c r="CY276" i="1" s="1"/>
  <c r="X276" i="1" s="1"/>
  <c r="P274" i="1"/>
  <c r="CP274" i="1" s="1"/>
  <c r="O274" i="1" s="1"/>
  <c r="CS270" i="1"/>
  <c r="R269" i="1"/>
  <c r="CY269" i="1" s="1"/>
  <c r="X269" i="1" s="1"/>
  <c r="DH231" i="3"/>
  <c r="DG231" i="3"/>
  <c r="DF231" i="3"/>
  <c r="DJ231" i="3" s="1"/>
  <c r="DI231" i="3"/>
  <c r="P265" i="1"/>
  <c r="R263" i="1"/>
  <c r="CZ263" i="1" s="1"/>
  <c r="Y263" i="1" s="1"/>
  <c r="CS261" i="1"/>
  <c r="R251" i="1"/>
  <c r="W250" i="1"/>
  <c r="CU191" i="3"/>
  <c r="CW192" i="3"/>
  <c r="CX193" i="3"/>
  <c r="CW194" i="3"/>
  <c r="CX191" i="3"/>
  <c r="CX192" i="3"/>
  <c r="CX194" i="3"/>
  <c r="CX197" i="3"/>
  <c r="CX199" i="3"/>
  <c r="V246" i="1"/>
  <c r="U244" i="1"/>
  <c r="T234" i="1"/>
  <c r="T228" i="1"/>
  <c r="CP227" i="1"/>
  <c r="O227" i="1" s="1"/>
  <c r="S221" i="1"/>
  <c r="CT221" i="1"/>
  <c r="CY218" i="1"/>
  <c r="X218" i="1" s="1"/>
  <c r="CP205" i="1"/>
  <c r="O205" i="1" s="1"/>
  <c r="Q276" i="1"/>
  <c r="CS272" i="1"/>
  <c r="CZ271" i="1"/>
  <c r="Y271" i="1" s="1"/>
  <c r="Q269" i="1"/>
  <c r="CX227" i="3"/>
  <c r="CX225" i="3"/>
  <c r="CU221" i="3"/>
  <c r="CW225" i="3"/>
  <c r="CX228" i="3"/>
  <c r="CX221" i="3"/>
  <c r="CW226" i="3"/>
  <c r="CX187" i="3"/>
  <c r="Q238" i="1"/>
  <c r="S236" i="1"/>
  <c r="CT236" i="1"/>
  <c r="CR234" i="1"/>
  <c r="I233" i="1"/>
  <c r="V233" i="1" s="1"/>
  <c r="Q231" i="1"/>
  <c r="CP231" i="1" s="1"/>
  <c r="O231" i="1" s="1"/>
  <c r="CP223" i="1"/>
  <c r="O223" i="1" s="1"/>
  <c r="GM223" i="1" s="1"/>
  <c r="GN223" i="1" s="1"/>
  <c r="CR218" i="1"/>
  <c r="CS218" i="1"/>
  <c r="AD218" i="1"/>
  <c r="AB218" i="1" s="1"/>
  <c r="R218" i="1"/>
  <c r="CZ218" i="1" s="1"/>
  <c r="Y218" i="1" s="1"/>
  <c r="CY217" i="1"/>
  <c r="X217" i="1" s="1"/>
  <c r="CZ217" i="1"/>
  <c r="Y217" i="1" s="1"/>
  <c r="CQ214" i="1"/>
  <c r="AB214" i="1"/>
  <c r="P214" i="1"/>
  <c r="CY198" i="1"/>
  <c r="X198" i="1" s="1"/>
  <c r="GM198" i="1" s="1"/>
  <c r="GN198" i="1" s="1"/>
  <c r="CZ198" i="1"/>
  <c r="Y198" i="1" s="1"/>
  <c r="CP194" i="1"/>
  <c r="O194" i="1" s="1"/>
  <c r="CZ187" i="1"/>
  <c r="Y187" i="1" s="1"/>
  <c r="CY187" i="1"/>
  <c r="X187" i="1" s="1"/>
  <c r="Q280" i="1"/>
  <c r="CP280" i="1" s="1"/>
  <c r="O280" i="1" s="1"/>
  <c r="GM280" i="1" s="1"/>
  <c r="GN280" i="1" s="1"/>
  <c r="Q278" i="1"/>
  <c r="CP278" i="1" s="1"/>
  <c r="O278" i="1" s="1"/>
  <c r="GM278" i="1" s="1"/>
  <c r="GN278" i="1" s="1"/>
  <c r="R273" i="1"/>
  <c r="CY273" i="1" s="1"/>
  <c r="X273" i="1" s="1"/>
  <c r="P269" i="1"/>
  <c r="CP269" i="1" s="1"/>
  <c r="O269" i="1" s="1"/>
  <c r="R267" i="1"/>
  <c r="P263" i="1"/>
  <c r="CP263" i="1" s="1"/>
  <c r="O263" i="1" s="1"/>
  <c r="CY257" i="1"/>
  <c r="X257" i="1" s="1"/>
  <c r="GM257" i="1" s="1"/>
  <c r="GN257" i="1" s="1"/>
  <c r="CR254" i="1"/>
  <c r="CT249" i="1"/>
  <c r="S249" i="1"/>
  <c r="CS247" i="1"/>
  <c r="R247" i="1"/>
  <c r="CS246" i="1"/>
  <c r="AB245" i="1"/>
  <c r="I240" i="1"/>
  <c r="T240" i="1" s="1"/>
  <c r="CS239" i="1"/>
  <c r="V237" i="1"/>
  <c r="CR236" i="1"/>
  <c r="AD236" i="1"/>
  <c r="AB236" i="1" s="1"/>
  <c r="CY235" i="1"/>
  <c r="X235" i="1" s="1"/>
  <c r="V234" i="1"/>
  <c r="CT233" i="1"/>
  <c r="U231" i="1"/>
  <c r="R228" i="1"/>
  <c r="P221" i="1"/>
  <c r="CP221" i="1" s="1"/>
  <c r="O221" i="1" s="1"/>
  <c r="CY214" i="1"/>
  <c r="X214" i="1" s="1"/>
  <c r="CZ214" i="1"/>
  <c r="Y214" i="1" s="1"/>
  <c r="U210" i="1"/>
  <c r="T195" i="1"/>
  <c r="Q273" i="1"/>
  <c r="CP273" i="1" s="1"/>
  <c r="O273" i="1" s="1"/>
  <c r="DI230" i="3"/>
  <c r="DH230" i="3"/>
  <c r="DF230" i="3"/>
  <c r="DJ230" i="3" s="1"/>
  <c r="DG230" i="3"/>
  <c r="CR249" i="1"/>
  <c r="AD249" i="1"/>
  <c r="AB249" i="1" s="1"/>
  <c r="GX246" i="1"/>
  <c r="S241" i="1"/>
  <c r="CR233" i="1"/>
  <c r="CS233" i="1"/>
  <c r="AD233" i="1"/>
  <c r="AB233" i="1" s="1"/>
  <c r="P213" i="1"/>
  <c r="CP213" i="1" s="1"/>
  <c r="O213" i="1" s="1"/>
  <c r="GX213" i="1"/>
  <c r="Q213" i="1"/>
  <c r="S213" i="1"/>
  <c r="CV159" i="3"/>
  <c r="CX166" i="3"/>
  <c r="CX159" i="3"/>
  <c r="CX164" i="3"/>
  <c r="CX162" i="3"/>
  <c r="CX161" i="3"/>
  <c r="CU159" i="3"/>
  <c r="P210" i="1"/>
  <c r="CP210" i="1" s="1"/>
  <c r="O210" i="1" s="1"/>
  <c r="Q210" i="1"/>
  <c r="S210" i="1"/>
  <c r="V210" i="1"/>
  <c r="CY202" i="1"/>
  <c r="X202" i="1" s="1"/>
  <c r="CZ202" i="1"/>
  <c r="Y202" i="1" s="1"/>
  <c r="CZ191" i="1"/>
  <c r="Y191" i="1" s="1"/>
  <c r="CY191" i="1"/>
  <c r="X191" i="1" s="1"/>
  <c r="W184" i="1"/>
  <c r="CY254" i="1"/>
  <c r="X254" i="1" s="1"/>
  <c r="W251" i="1"/>
  <c r="P249" i="1"/>
  <c r="CP249" i="1" s="1"/>
  <c r="O249" i="1" s="1"/>
  <c r="CZ237" i="1"/>
  <c r="Y237" i="1" s="1"/>
  <c r="CX181" i="3"/>
  <c r="Q226" i="1"/>
  <c r="R226" i="1"/>
  <c r="GM225" i="1"/>
  <c r="GN225" i="1" s="1"/>
  <c r="CY222" i="1"/>
  <c r="X222" i="1" s="1"/>
  <c r="CZ222" i="1"/>
  <c r="Y222" i="1" s="1"/>
  <c r="AB217" i="1"/>
  <c r="GX212" i="1"/>
  <c r="I241" i="1"/>
  <c r="CS232" i="1"/>
  <c r="CR230" i="1"/>
  <c r="DG183" i="3"/>
  <c r="DH183" i="3"/>
  <c r="DI183" i="3"/>
  <c r="DF183" i="3"/>
  <c r="DJ183" i="3" s="1"/>
  <c r="AD227" i="1"/>
  <c r="AB227" i="1" s="1"/>
  <c r="AD221" i="1"/>
  <c r="AB221" i="1" s="1"/>
  <c r="CS217" i="1"/>
  <c r="Q214" i="1"/>
  <c r="AD212" i="1"/>
  <c r="AB212" i="1" s="1"/>
  <c r="AD207" i="1"/>
  <c r="AB207" i="1" s="1"/>
  <c r="AD205" i="1"/>
  <c r="AB205" i="1" s="1"/>
  <c r="AD202" i="1"/>
  <c r="AB202" i="1" s="1"/>
  <c r="AD200" i="1"/>
  <c r="AB200" i="1" s="1"/>
  <c r="AD198" i="1"/>
  <c r="AB198" i="1" s="1"/>
  <c r="I195" i="1"/>
  <c r="V195" i="1" s="1"/>
  <c r="U194" i="1"/>
  <c r="CZ193" i="1"/>
  <c r="Y193" i="1" s="1"/>
  <c r="R193" i="1"/>
  <c r="CY193" i="1" s="1"/>
  <c r="X193" i="1" s="1"/>
  <c r="Q191" i="1"/>
  <c r="R190" i="1"/>
  <c r="P189" i="1"/>
  <c r="CT188" i="1"/>
  <c r="S188" i="1"/>
  <c r="CP188" i="1" s="1"/>
  <c r="O188" i="1" s="1"/>
  <c r="R186" i="1"/>
  <c r="T183" i="1"/>
  <c r="CS182" i="1"/>
  <c r="Q174" i="1"/>
  <c r="R174" i="1"/>
  <c r="Q168" i="1"/>
  <c r="R168" i="1"/>
  <c r="S168" i="1"/>
  <c r="W168" i="1"/>
  <c r="CY120" i="1"/>
  <c r="X120" i="1" s="1"/>
  <c r="CZ120" i="1"/>
  <c r="Y120" i="1" s="1"/>
  <c r="CY113" i="1"/>
  <c r="X113" i="1" s="1"/>
  <c r="CZ113" i="1"/>
  <c r="Y113" i="1" s="1"/>
  <c r="GM96" i="1"/>
  <c r="GN96" i="1" s="1"/>
  <c r="CW206" i="3"/>
  <c r="CX200" i="3"/>
  <c r="CX206" i="3"/>
  <c r="CW204" i="3"/>
  <c r="CX204" i="3"/>
  <c r="CW205" i="3"/>
  <c r="CU200" i="3"/>
  <c r="CS210" i="1"/>
  <c r="CT207" i="1"/>
  <c r="CT205" i="1"/>
  <c r="CT202" i="1"/>
  <c r="CT200" i="1"/>
  <c r="CT198" i="1"/>
  <c r="Q193" i="1"/>
  <c r="CP193" i="1" s="1"/>
  <c r="O193" i="1" s="1"/>
  <c r="GM193" i="1" s="1"/>
  <c r="GN193" i="1" s="1"/>
  <c r="P191" i="1"/>
  <c r="CP191" i="1" s="1"/>
  <c r="O191" i="1" s="1"/>
  <c r="GM191" i="1" s="1"/>
  <c r="GN191" i="1" s="1"/>
  <c r="AB187" i="1"/>
  <c r="GX186" i="1"/>
  <c r="W186" i="1"/>
  <c r="Q186" i="1"/>
  <c r="AB184" i="1"/>
  <c r="P184" i="1"/>
  <c r="CR180" i="1"/>
  <c r="AD180" i="1"/>
  <c r="AB180" i="1" s="1"/>
  <c r="R180" i="1"/>
  <c r="T175" i="1"/>
  <c r="CP104" i="1"/>
  <c r="O104" i="1" s="1"/>
  <c r="CT190" i="1"/>
  <c r="CP186" i="1"/>
  <c r="O186" i="1" s="1"/>
  <c r="U184" i="1"/>
  <c r="CY178" i="1"/>
  <c r="X178" i="1" s="1"/>
  <c r="CZ178" i="1"/>
  <c r="Y178" i="1" s="1"/>
  <c r="CU143" i="3"/>
  <c r="CW145" i="3"/>
  <c r="CX145" i="3"/>
  <c r="P173" i="1"/>
  <c r="Q173" i="1"/>
  <c r="R173" i="1"/>
  <c r="U173" i="1"/>
  <c r="GM113" i="1"/>
  <c r="GN113" i="1" s="1"/>
  <c r="Q245" i="1"/>
  <c r="CP245" i="1" s="1"/>
  <c r="O245" i="1" s="1"/>
  <c r="GM245" i="1" s="1"/>
  <c r="GN245" i="1" s="1"/>
  <c r="Q235" i="1"/>
  <c r="CP235" i="1" s="1"/>
  <c r="O235" i="1" s="1"/>
  <c r="GM235" i="1" s="1"/>
  <c r="GN235" i="1" s="1"/>
  <c r="CR227" i="1"/>
  <c r="DH182" i="3"/>
  <c r="DI182" i="3"/>
  <c r="DF182" i="3"/>
  <c r="DJ182" i="3" s="1"/>
  <c r="DG182" i="3"/>
  <c r="S224" i="1"/>
  <c r="R222" i="1"/>
  <c r="Q220" i="1"/>
  <c r="P218" i="1"/>
  <c r="CP218" i="1" s="1"/>
  <c r="O218" i="1" s="1"/>
  <c r="GM218" i="1" s="1"/>
  <c r="GN218" i="1" s="1"/>
  <c r="S215" i="1"/>
  <c r="Q211" i="1"/>
  <c r="S208" i="1"/>
  <c r="CR207" i="1"/>
  <c r="S206" i="1"/>
  <c r="CR205" i="1"/>
  <c r="S203" i="1"/>
  <c r="CR202" i="1"/>
  <c r="S201" i="1"/>
  <c r="CR200" i="1"/>
  <c r="S199" i="1"/>
  <c r="CR198" i="1"/>
  <c r="AB194" i="1"/>
  <c r="AD193" i="1"/>
  <c r="AB193" i="1" s="1"/>
  <c r="I190" i="1"/>
  <c r="W190" i="1" s="1"/>
  <c r="AD189" i="1"/>
  <c r="AB189" i="1" s="1"/>
  <c r="AB188" i="1"/>
  <c r="CT187" i="1"/>
  <c r="CT184" i="1"/>
  <c r="W183" i="1"/>
  <c r="I184" i="1"/>
  <c r="S184" i="1" s="1"/>
  <c r="CP178" i="1"/>
  <c r="O178" i="1" s="1"/>
  <c r="CY126" i="1"/>
  <c r="X126" i="1" s="1"/>
  <c r="CZ126" i="1"/>
  <c r="Y126" i="1" s="1"/>
  <c r="CP117" i="1"/>
  <c r="O117" i="1" s="1"/>
  <c r="GM117" i="1" s="1"/>
  <c r="GN117" i="1" s="1"/>
  <c r="CZ104" i="1"/>
  <c r="Y104" i="1" s="1"/>
  <c r="CY104" i="1"/>
  <c r="X104" i="1" s="1"/>
  <c r="GM99" i="1"/>
  <c r="GN99" i="1" s="1"/>
  <c r="S226" i="1"/>
  <c r="R224" i="1"/>
  <c r="Q222" i="1"/>
  <c r="CP222" i="1" s="1"/>
  <c r="O222" i="1" s="1"/>
  <c r="P220" i="1"/>
  <c r="CP220" i="1" s="1"/>
  <c r="O220" i="1" s="1"/>
  <c r="R215" i="1"/>
  <c r="DI175" i="3"/>
  <c r="DF175" i="3"/>
  <c r="DJ175" i="3" s="1"/>
  <c r="DG175" i="3"/>
  <c r="DH175" i="3"/>
  <c r="P211" i="1"/>
  <c r="CP211" i="1" s="1"/>
  <c r="O211" i="1" s="1"/>
  <c r="R208" i="1"/>
  <c r="R206" i="1"/>
  <c r="R203" i="1"/>
  <c r="R201" i="1"/>
  <c r="R199" i="1"/>
  <c r="W175" i="1"/>
  <c r="CP119" i="1"/>
  <c r="O119" i="1" s="1"/>
  <c r="CY100" i="1"/>
  <c r="X100" i="1" s="1"/>
  <c r="CZ100" i="1"/>
  <c r="Y100" i="1" s="1"/>
  <c r="CY97" i="1"/>
  <c r="X97" i="1" s="1"/>
  <c r="CZ97" i="1"/>
  <c r="Y97" i="1" s="1"/>
  <c r="Q224" i="1"/>
  <c r="CP224" i="1" s="1"/>
  <c r="O224" i="1" s="1"/>
  <c r="S219" i="1"/>
  <c r="Q215" i="1"/>
  <c r="CP215" i="1" s="1"/>
  <c r="O215" i="1" s="1"/>
  <c r="Q208" i="1"/>
  <c r="CP208" i="1" s="1"/>
  <c r="O208" i="1" s="1"/>
  <c r="Q206" i="1"/>
  <c r="CP206" i="1" s="1"/>
  <c r="O206" i="1" s="1"/>
  <c r="Q203" i="1"/>
  <c r="CP203" i="1" s="1"/>
  <c r="O203" i="1" s="1"/>
  <c r="Q201" i="1"/>
  <c r="CP201" i="1" s="1"/>
  <c r="O201" i="1" s="1"/>
  <c r="Q199" i="1"/>
  <c r="CP199" i="1" s="1"/>
  <c r="O199" i="1" s="1"/>
  <c r="CQ194" i="1"/>
  <c r="AB190" i="1"/>
  <c r="CT186" i="1"/>
  <c r="S186" i="1"/>
  <c r="U183" i="1"/>
  <c r="V175" i="1"/>
  <c r="W173" i="1"/>
  <c r="CQ168" i="1"/>
  <c r="AB168" i="1"/>
  <c r="P168" i="1"/>
  <c r="GM126" i="1"/>
  <c r="GN126" i="1" s="1"/>
  <c r="CP111" i="1"/>
  <c r="O111" i="1" s="1"/>
  <c r="CY105" i="1"/>
  <c r="X105" i="1" s="1"/>
  <c r="CZ105" i="1"/>
  <c r="Y105" i="1" s="1"/>
  <c r="CS245" i="1"/>
  <c r="CS235" i="1"/>
  <c r="CS229" i="1"/>
  <c r="I229" i="1"/>
  <c r="GX229" i="1" s="1"/>
  <c r="AD224" i="1"/>
  <c r="AB224" i="1" s="1"/>
  <c r="CS220" i="1"/>
  <c r="AB220" i="1"/>
  <c r="DH177" i="3"/>
  <c r="DI177" i="3"/>
  <c r="DG177" i="3"/>
  <c r="DF177" i="3"/>
  <c r="DJ177" i="3" s="1"/>
  <c r="AD215" i="1"/>
  <c r="AB215" i="1" s="1"/>
  <c r="CS211" i="1"/>
  <c r="AB211" i="1"/>
  <c r="AD208" i="1"/>
  <c r="AB208" i="1" s="1"/>
  <c r="AD206" i="1"/>
  <c r="AB206" i="1" s="1"/>
  <c r="AD203" i="1"/>
  <c r="AB203" i="1" s="1"/>
  <c r="AD201" i="1"/>
  <c r="AB201" i="1" s="1"/>
  <c r="AD199" i="1"/>
  <c r="AB199" i="1" s="1"/>
  <c r="AD196" i="1"/>
  <c r="AB196" i="1" s="1"/>
  <c r="CR193" i="1"/>
  <c r="CT191" i="1"/>
  <c r="AB191" i="1"/>
  <c r="CS189" i="1"/>
  <c r="GX184" i="1"/>
  <c r="CS183" i="1"/>
  <c r="CS180" i="1"/>
  <c r="Q180" i="1"/>
  <c r="CP180" i="1" s="1"/>
  <c r="O180" i="1" s="1"/>
  <c r="CZ174" i="1"/>
  <c r="Y174" i="1" s="1"/>
  <c r="CY174" i="1"/>
  <c r="X174" i="1" s="1"/>
  <c r="V173" i="1"/>
  <c r="R230" i="1"/>
  <c r="CY230" i="1" s="1"/>
  <c r="X230" i="1" s="1"/>
  <c r="P226" i="1"/>
  <c r="CP226" i="1" s="1"/>
  <c r="O226" i="1" s="1"/>
  <c r="CS222" i="1"/>
  <c r="Q219" i="1"/>
  <c r="CP219" i="1" s="1"/>
  <c r="O219" i="1" s="1"/>
  <c r="CX173" i="3"/>
  <c r="CW170" i="3"/>
  <c r="CX170" i="3"/>
  <c r="CU167" i="3"/>
  <c r="CW171" i="3"/>
  <c r="CX171" i="3"/>
  <c r="CW169" i="3"/>
  <c r="CW168" i="3"/>
  <c r="CX168" i="3"/>
  <c r="CS191" i="1"/>
  <c r="CR190" i="1"/>
  <c r="P187" i="1"/>
  <c r="CR183" i="1"/>
  <c r="CR182" i="1"/>
  <c r="AD182" i="1"/>
  <c r="AB182" i="1" s="1"/>
  <c r="R182" i="1"/>
  <c r="CY171" i="1"/>
  <c r="X171" i="1" s="1"/>
  <c r="CZ171" i="1"/>
  <c r="Y171" i="1" s="1"/>
  <c r="GX110" i="1"/>
  <c r="CY102" i="1"/>
  <c r="X102" i="1" s="1"/>
  <c r="CZ102" i="1"/>
  <c r="Y102" i="1" s="1"/>
  <c r="Q230" i="1"/>
  <c r="CS224" i="1"/>
  <c r="DF179" i="3"/>
  <c r="DJ179" i="3" s="1"/>
  <c r="DG179" i="3"/>
  <c r="DH179" i="3"/>
  <c r="DI179" i="3"/>
  <c r="GX219" i="1"/>
  <c r="CS215" i="1"/>
  <c r="CS208" i="1"/>
  <c r="CS206" i="1"/>
  <c r="CS203" i="1"/>
  <c r="CS201" i="1"/>
  <c r="CS199" i="1"/>
  <c r="CS196" i="1"/>
  <c r="K196" i="1"/>
  <c r="R195" i="1"/>
  <c r="AB186" i="1"/>
  <c r="R183" i="1"/>
  <c r="GX173" i="1"/>
  <c r="CY166" i="1"/>
  <c r="X166" i="1" s="1"/>
  <c r="CZ166" i="1"/>
  <c r="Y166" i="1" s="1"/>
  <c r="Q248" i="1"/>
  <c r="CP248" i="1" s="1"/>
  <c r="O248" i="1" s="1"/>
  <c r="GM248" i="1" s="1"/>
  <c r="GN248" i="1" s="1"/>
  <c r="DI188" i="3"/>
  <c r="DH188" i="3"/>
  <c r="DF188" i="3"/>
  <c r="DJ188" i="3" s="1"/>
  <c r="DG188" i="3"/>
  <c r="R210" i="1"/>
  <c r="I196" i="1"/>
  <c r="R188" i="1"/>
  <c r="T184" i="1"/>
  <c r="CZ181" i="1"/>
  <c r="Y181" i="1" s="1"/>
  <c r="U174" i="1"/>
  <c r="CQ171" i="1"/>
  <c r="AB171" i="1"/>
  <c r="P171" i="1"/>
  <c r="CY108" i="1"/>
  <c r="X108" i="1" s="1"/>
  <c r="CZ108" i="1"/>
  <c r="Y108" i="1" s="1"/>
  <c r="R189" i="1"/>
  <c r="CZ189" i="1" s="1"/>
  <c r="Y189" i="1" s="1"/>
  <c r="GX183" i="1"/>
  <c r="CT177" i="1"/>
  <c r="S177" i="1"/>
  <c r="CY111" i="1"/>
  <c r="X111" i="1" s="1"/>
  <c r="CZ111" i="1"/>
  <c r="Y111" i="1" s="1"/>
  <c r="CY109" i="1"/>
  <c r="X109" i="1" s="1"/>
  <c r="CZ109" i="1"/>
  <c r="Y109" i="1" s="1"/>
  <c r="AD195" i="1"/>
  <c r="AB195" i="1" s="1"/>
  <c r="Q189" i="1"/>
  <c r="CQ181" i="1"/>
  <c r="P181" i="1"/>
  <c r="CP181" i="1" s="1"/>
  <c r="O181" i="1" s="1"/>
  <c r="GM181" i="1" s="1"/>
  <c r="GN181" i="1" s="1"/>
  <c r="CP179" i="1"/>
  <c r="O179" i="1" s="1"/>
  <c r="AB173" i="1"/>
  <c r="CP115" i="1"/>
  <c r="O115" i="1" s="1"/>
  <c r="W110" i="1"/>
  <c r="CP109" i="1"/>
  <c r="O109" i="1" s="1"/>
  <c r="CY90" i="1"/>
  <c r="X90" i="1" s="1"/>
  <c r="CZ90" i="1"/>
  <c r="Y90" i="1" s="1"/>
  <c r="K175" i="1"/>
  <c r="CS173" i="1"/>
  <c r="R166" i="1"/>
  <c r="CR165" i="1"/>
  <c r="CV129" i="3"/>
  <c r="CX131" i="3"/>
  <c r="CX132" i="3"/>
  <c r="CW130" i="3"/>
  <c r="CU129" i="3"/>
  <c r="CW132" i="3"/>
  <c r="CW131" i="3"/>
  <c r="CY164" i="1"/>
  <c r="X164" i="1" s="1"/>
  <c r="CT163" i="1"/>
  <c r="P132" i="1"/>
  <c r="FY128" i="1"/>
  <c r="ET128" i="1"/>
  <c r="EH128" i="1"/>
  <c r="AD126" i="1"/>
  <c r="AB126" i="1" s="1"/>
  <c r="I121" i="1"/>
  <c r="T121" i="1" s="1"/>
  <c r="CR116" i="1"/>
  <c r="CU105" i="3"/>
  <c r="CX109" i="3"/>
  <c r="CX107" i="3"/>
  <c r="CW106" i="3"/>
  <c r="CV105" i="3"/>
  <c r="CX105" i="3"/>
  <c r="CX108" i="3"/>
  <c r="AD113" i="1"/>
  <c r="AB113" i="1" s="1"/>
  <c r="CS109" i="1"/>
  <c r="CS107" i="1"/>
  <c r="T106" i="1"/>
  <c r="CX82" i="3"/>
  <c r="Q105" i="1"/>
  <c r="CY103" i="1"/>
  <c r="X103" i="1" s="1"/>
  <c r="AD101" i="1"/>
  <c r="AB101" i="1" s="1"/>
  <c r="S98" i="1"/>
  <c r="CT96" i="1"/>
  <c r="CY93" i="1"/>
  <c r="X93" i="1" s="1"/>
  <c r="P89" i="1"/>
  <c r="P88" i="1"/>
  <c r="CQ88" i="1"/>
  <c r="P85" i="1"/>
  <c r="CR79" i="1"/>
  <c r="CS79" i="1"/>
  <c r="AD79" i="1"/>
  <c r="AB79" i="1" s="1"/>
  <c r="Q79" i="1"/>
  <c r="CP79" i="1" s="1"/>
  <c r="O79" i="1" s="1"/>
  <c r="R79" i="1"/>
  <c r="CY79" i="1" s="1"/>
  <c r="X79" i="1" s="1"/>
  <c r="Q166" i="1"/>
  <c r="CT126" i="1"/>
  <c r="S123" i="1"/>
  <c r="CP123" i="1" s="1"/>
  <c r="O123" i="1" s="1"/>
  <c r="Q120" i="1"/>
  <c r="CQ116" i="1"/>
  <c r="S115" i="1"/>
  <c r="CT113" i="1"/>
  <c r="CR107" i="1"/>
  <c r="R106" i="1"/>
  <c r="CR103" i="1"/>
  <c r="AD103" i="1"/>
  <c r="T102" i="1"/>
  <c r="AB102" i="1"/>
  <c r="Q98" i="1"/>
  <c r="AB90" i="1"/>
  <c r="P90" i="1"/>
  <c r="U89" i="1"/>
  <c r="CX41" i="3"/>
  <c r="P83" i="1"/>
  <c r="GX83" i="1"/>
  <c r="Q83" i="1"/>
  <c r="I87" i="1"/>
  <c r="V87" i="1" s="1"/>
  <c r="Q177" i="1"/>
  <c r="K168" i="1"/>
  <c r="AD166" i="1"/>
  <c r="AB166" i="1" s="1"/>
  <c r="P166" i="1"/>
  <c r="CU119" i="3"/>
  <c r="CW120" i="3"/>
  <c r="CX122" i="3"/>
  <c r="CV119" i="3"/>
  <c r="CX120" i="3"/>
  <c r="CX119" i="3"/>
  <c r="CW123" i="3"/>
  <c r="CX123" i="3"/>
  <c r="AT128" i="1"/>
  <c r="S125" i="1"/>
  <c r="GX120" i="1"/>
  <c r="P120" i="1"/>
  <c r="T119" i="1"/>
  <c r="V114" i="1"/>
  <c r="U112" i="1"/>
  <c r="CS110" i="1"/>
  <c r="U108" i="1"/>
  <c r="Q106" i="1"/>
  <c r="CT102" i="1"/>
  <c r="CQ100" i="1"/>
  <c r="U100" i="1"/>
  <c r="P98" i="1"/>
  <c r="CP98" i="1" s="1"/>
  <c r="O98" i="1" s="1"/>
  <c r="CQ96" i="1"/>
  <c r="CT90" i="1"/>
  <c r="CU47" i="3"/>
  <c r="CV47" i="3"/>
  <c r="CX50" i="3"/>
  <c r="CX49" i="3"/>
  <c r="I91" i="1"/>
  <c r="T91" i="1" s="1"/>
  <c r="Q89" i="1"/>
  <c r="CQ87" i="1"/>
  <c r="AB87" i="1"/>
  <c r="P87" i="1"/>
  <c r="Q187" i="1"/>
  <c r="S182" i="1"/>
  <c r="S180" i="1"/>
  <c r="AD177" i="1"/>
  <c r="AB177" i="1" s="1"/>
  <c r="R172" i="1"/>
  <c r="CY172" i="1" s="1"/>
  <c r="X172" i="1" s="1"/>
  <c r="S170" i="1"/>
  <c r="Q164" i="1"/>
  <c r="CR126" i="1"/>
  <c r="R125" i="1"/>
  <c r="S119" i="1"/>
  <c r="CR113" i="1"/>
  <c r="CU101" i="3"/>
  <c r="CX104" i="3"/>
  <c r="CX101" i="3"/>
  <c r="CV101" i="3"/>
  <c r="CT111" i="1"/>
  <c r="AB111" i="1"/>
  <c r="AB103" i="1"/>
  <c r="CR101" i="1"/>
  <c r="AB93" i="1"/>
  <c r="V92" i="1"/>
  <c r="CS85" i="1"/>
  <c r="U83" i="1"/>
  <c r="CZ79" i="1"/>
  <c r="Y79" i="1" s="1"/>
  <c r="CU149" i="3"/>
  <c r="CV149" i="3"/>
  <c r="CX150" i="3"/>
  <c r="CX151" i="3"/>
  <c r="AD174" i="1"/>
  <c r="AB174" i="1" s="1"/>
  <c r="P174" i="1"/>
  <c r="CP174" i="1" s="1"/>
  <c r="O174" i="1" s="1"/>
  <c r="GM174" i="1" s="1"/>
  <c r="GN174" i="1" s="1"/>
  <c r="Q172" i="1"/>
  <c r="CP172" i="1" s="1"/>
  <c r="O172" i="1" s="1"/>
  <c r="R170" i="1"/>
  <c r="S167" i="1"/>
  <c r="CS166" i="1"/>
  <c r="AD164" i="1"/>
  <c r="P164" i="1"/>
  <c r="CP164" i="1" s="1"/>
  <c r="O164" i="1" s="1"/>
  <c r="GM164" i="1" s="1"/>
  <c r="GN164" i="1" s="1"/>
  <c r="CI128" i="1"/>
  <c r="BD128" i="1"/>
  <c r="Q125" i="1"/>
  <c r="CZ92" i="1"/>
  <c r="Y92" i="1" s="1"/>
  <c r="T87" i="1"/>
  <c r="CY86" i="1"/>
  <c r="X86" i="1" s="1"/>
  <c r="CZ86" i="1"/>
  <c r="Y86" i="1" s="1"/>
  <c r="Q170" i="1"/>
  <c r="CW135" i="3"/>
  <c r="CU133" i="3"/>
  <c r="BC128" i="1"/>
  <c r="AQ128" i="1"/>
  <c r="AD125" i="1"/>
  <c r="AB125" i="1" s="1"/>
  <c r="P125" i="1"/>
  <c r="CX112" i="3"/>
  <c r="CX115" i="3"/>
  <c r="CU112" i="3"/>
  <c r="CV112" i="3"/>
  <c r="CX118" i="3"/>
  <c r="CX116" i="3"/>
  <c r="S114" i="1"/>
  <c r="CP114" i="1" s="1"/>
  <c r="O114" i="1" s="1"/>
  <c r="R112" i="1"/>
  <c r="CZ112" i="1" s="1"/>
  <c r="Y112" i="1" s="1"/>
  <c r="Q107" i="1"/>
  <c r="CP107" i="1" s="1"/>
  <c r="O107" i="1" s="1"/>
  <c r="GM107" i="1" s="1"/>
  <c r="GN107" i="1" s="1"/>
  <c r="S106" i="1"/>
  <c r="U102" i="1"/>
  <c r="V101" i="1"/>
  <c r="P100" i="1"/>
  <c r="CP100" i="1" s="1"/>
  <c r="O100" i="1" s="1"/>
  <c r="GM100" i="1" s="1"/>
  <c r="GN100" i="1" s="1"/>
  <c r="AD98" i="1"/>
  <c r="AB98" i="1" s="1"/>
  <c r="Q92" i="1"/>
  <c r="CP92" i="1" s="1"/>
  <c r="O92" i="1" s="1"/>
  <c r="CT91" i="1"/>
  <c r="CQ90" i="1"/>
  <c r="P86" i="1"/>
  <c r="GX86" i="1"/>
  <c r="Q86" i="1"/>
  <c r="I85" i="1"/>
  <c r="V85" i="1" s="1"/>
  <c r="CS187" i="1"/>
  <c r="CS184" i="1"/>
  <c r="K184" i="1"/>
  <c r="P182" i="1"/>
  <c r="CS174" i="1"/>
  <c r="AD170" i="1"/>
  <c r="AB170" i="1" s="1"/>
  <c r="P170" i="1"/>
  <c r="AB164" i="1"/>
  <c r="CG128" i="1"/>
  <c r="BB128" i="1"/>
  <c r="AP128" i="1"/>
  <c r="AD119" i="1"/>
  <c r="AB119" i="1" s="1"/>
  <c r="CZ107" i="1"/>
  <c r="Y107" i="1" s="1"/>
  <c r="CR106" i="1"/>
  <c r="AD106" i="1"/>
  <c r="AB106" i="1" s="1"/>
  <c r="CQ105" i="1"/>
  <c r="U105" i="1"/>
  <c r="CQ103" i="1"/>
  <c r="CR99" i="1"/>
  <c r="AD99" i="1"/>
  <c r="AB99" i="1" s="1"/>
  <c r="CQ97" i="1"/>
  <c r="U97" i="1"/>
  <c r="CX73" i="3"/>
  <c r="CU71" i="3"/>
  <c r="CR94" i="1"/>
  <c r="AD94" i="1"/>
  <c r="AB94" i="1" s="1"/>
  <c r="CR91" i="1"/>
  <c r="AD91" i="1"/>
  <c r="AB91" i="1" s="1"/>
  <c r="R83" i="1"/>
  <c r="S175" i="1"/>
  <c r="S173" i="1"/>
  <c r="P167" i="1"/>
  <c r="CP167" i="1" s="1"/>
  <c r="O167" i="1" s="1"/>
  <c r="R165" i="1"/>
  <c r="CY165" i="1" s="1"/>
  <c r="X165" i="1" s="1"/>
  <c r="CX128" i="3"/>
  <c r="CU124" i="3"/>
  <c r="CW125" i="3"/>
  <c r="CW126" i="3"/>
  <c r="CX124" i="3"/>
  <c r="CW128" i="3"/>
  <c r="F147" i="1"/>
  <c r="EM128" i="1"/>
  <c r="AO128" i="1"/>
  <c r="CS125" i="1"/>
  <c r="S124" i="1"/>
  <c r="S121" i="1"/>
  <c r="S118" i="1"/>
  <c r="R116" i="1"/>
  <c r="CY116" i="1" s="1"/>
  <c r="X116" i="1" s="1"/>
  <c r="P112" i="1"/>
  <c r="CP112" i="1" s="1"/>
  <c r="O112" i="1" s="1"/>
  <c r="P106" i="1"/>
  <c r="V104" i="1"/>
  <c r="S101" i="1"/>
  <c r="CP101" i="1" s="1"/>
  <c r="O101" i="1" s="1"/>
  <c r="W100" i="1"/>
  <c r="AJ128" i="1" s="1"/>
  <c r="GX98" i="1"/>
  <c r="CS98" i="1"/>
  <c r="P94" i="1"/>
  <c r="P91" i="1"/>
  <c r="W87" i="1"/>
  <c r="CZ81" i="1"/>
  <c r="Y81" i="1" s="1"/>
  <c r="P81" i="1"/>
  <c r="CP81" i="1" s="1"/>
  <c r="O81" i="1" s="1"/>
  <c r="CQ81" i="1"/>
  <c r="AB81" i="1"/>
  <c r="CU139" i="3"/>
  <c r="CW142" i="3"/>
  <c r="CX142" i="3"/>
  <c r="CS170" i="1"/>
  <c r="Q165" i="1"/>
  <c r="CP165" i="1" s="1"/>
  <c r="O165" i="1" s="1"/>
  <c r="EL128" i="1"/>
  <c r="V120" i="1"/>
  <c r="Q116" i="1"/>
  <c r="CR109" i="1"/>
  <c r="AD109" i="1"/>
  <c r="AB109" i="1" s="1"/>
  <c r="CX85" i="3"/>
  <c r="CU83" i="3"/>
  <c r="CX88" i="3"/>
  <c r="Q108" i="1"/>
  <c r="CP108" i="1" s="1"/>
  <c r="O108" i="1" s="1"/>
  <c r="GM108" i="1" s="1"/>
  <c r="GN108" i="1" s="1"/>
  <c r="GX106" i="1"/>
  <c r="CR98" i="1"/>
  <c r="CU59" i="3"/>
  <c r="CV59" i="3"/>
  <c r="CX62" i="3"/>
  <c r="CX60" i="3"/>
  <c r="I94" i="1"/>
  <c r="S94" i="1" s="1"/>
  <c r="V91" i="1"/>
  <c r="CY69" i="1"/>
  <c r="X69" i="1" s="1"/>
  <c r="CZ69" i="1"/>
  <c r="Y69" i="1" s="1"/>
  <c r="CW155" i="3"/>
  <c r="CX155" i="3"/>
  <c r="CU153" i="3"/>
  <c r="CV153" i="3"/>
  <c r="CX153" i="3"/>
  <c r="CW156" i="3"/>
  <c r="CX156" i="3"/>
  <c r="AB167" i="1"/>
  <c r="AD165" i="1"/>
  <c r="AB165" i="1" s="1"/>
  <c r="R163" i="1"/>
  <c r="CY163" i="1" s="1"/>
  <c r="X163" i="1" s="1"/>
  <c r="AD116" i="1"/>
  <c r="AB116" i="1" s="1"/>
  <c r="P116" i="1"/>
  <c r="AB112" i="1"/>
  <c r="AD107" i="1"/>
  <c r="AB107" i="1" s="1"/>
  <c r="CT106" i="1"/>
  <c r="P105" i="1"/>
  <c r="CP105" i="1" s="1"/>
  <c r="O105" i="1" s="1"/>
  <c r="GM105" i="1" s="1"/>
  <c r="GN105" i="1" s="1"/>
  <c r="Q103" i="1"/>
  <c r="CP103" i="1" s="1"/>
  <c r="O103" i="1" s="1"/>
  <c r="GM103" i="1" s="1"/>
  <c r="GN103" i="1" s="1"/>
  <c r="CT99" i="1"/>
  <c r="P97" i="1"/>
  <c r="CP97" i="1" s="1"/>
  <c r="O97" i="1" s="1"/>
  <c r="CR96" i="1"/>
  <c r="AD96" i="1"/>
  <c r="CT94" i="1"/>
  <c r="U91" i="1"/>
  <c r="CU51" i="3"/>
  <c r="CX52" i="3"/>
  <c r="Q90" i="1"/>
  <c r="GX87" i="1"/>
  <c r="W83" i="1"/>
  <c r="CW137" i="3"/>
  <c r="CX137" i="3"/>
  <c r="Q163" i="1"/>
  <c r="CP163" i="1" s="1"/>
  <c r="O163" i="1" s="1"/>
  <c r="P139" i="1"/>
  <c r="EV128" i="1"/>
  <c r="T120" i="1"/>
  <c r="CU97" i="3"/>
  <c r="CX98" i="3"/>
  <c r="R110" i="1"/>
  <c r="I110" i="1"/>
  <c r="T110" i="1" s="1"/>
  <c r="W106" i="1"/>
  <c r="T100" i="1"/>
  <c r="AG128" i="1" s="1"/>
  <c r="CS92" i="1"/>
  <c r="R92" i="1"/>
  <c r="CY92" i="1" s="1"/>
  <c r="X92" i="1" s="1"/>
  <c r="S85" i="1"/>
  <c r="CT85" i="1"/>
  <c r="CQ84" i="1"/>
  <c r="AB84" i="1"/>
  <c r="P84" i="1"/>
  <c r="CY78" i="1"/>
  <c r="X78" i="1" s="1"/>
  <c r="CZ78" i="1"/>
  <c r="Y78" i="1" s="1"/>
  <c r="R179" i="1"/>
  <c r="CZ179" i="1" s="1"/>
  <c r="Y179" i="1" s="1"/>
  <c r="EU128" i="1"/>
  <c r="EI128" i="1"/>
  <c r="AD110" i="1"/>
  <c r="AB110" i="1" s="1"/>
  <c r="GX108" i="1"/>
  <c r="CW76" i="3"/>
  <c r="CU75" i="3"/>
  <c r="CX76" i="3"/>
  <c r="CV75" i="3"/>
  <c r="Q102" i="1"/>
  <c r="CP102" i="1" s="1"/>
  <c r="O102" i="1" s="1"/>
  <c r="GM102" i="1" s="1"/>
  <c r="GN102" i="1" s="1"/>
  <c r="AB96" i="1"/>
  <c r="U92" i="1"/>
  <c r="AD92" i="1"/>
  <c r="AB92" i="1" s="1"/>
  <c r="GX91" i="1"/>
  <c r="S89" i="1"/>
  <c r="AD88" i="1"/>
  <c r="AB88" i="1" s="1"/>
  <c r="Q88" i="1"/>
  <c r="R88" i="1"/>
  <c r="CY88" i="1" s="1"/>
  <c r="X88" i="1" s="1"/>
  <c r="CR88" i="1"/>
  <c r="S87" i="1"/>
  <c r="CR85" i="1"/>
  <c r="AD85" i="1"/>
  <c r="AB85" i="1" s="1"/>
  <c r="S83" i="1"/>
  <c r="CS78" i="1"/>
  <c r="CR78" i="1"/>
  <c r="AD78" i="1"/>
  <c r="Q78" i="1"/>
  <c r="CP78" i="1" s="1"/>
  <c r="O78" i="1" s="1"/>
  <c r="R78" i="1"/>
  <c r="CY77" i="1"/>
  <c r="X77" i="1" s="1"/>
  <c r="CX46" i="3"/>
  <c r="CX44" i="3"/>
  <c r="CU43" i="3"/>
  <c r="CS81" i="1"/>
  <c r="CR76" i="1"/>
  <c r="AD76" i="1"/>
  <c r="AB76" i="1" s="1"/>
  <c r="S72" i="1"/>
  <c r="CZ60" i="1"/>
  <c r="Y60" i="1" s="1"/>
  <c r="GM60" i="1" s="1"/>
  <c r="GN60" i="1" s="1"/>
  <c r="CU63" i="3"/>
  <c r="CX66" i="3"/>
  <c r="CX65" i="3"/>
  <c r="CV63" i="3"/>
  <c r="R82" i="1"/>
  <c r="CY82" i="1" s="1"/>
  <c r="X82" i="1" s="1"/>
  <c r="S73" i="1"/>
  <c r="CR68" i="1"/>
  <c r="R68" i="1"/>
  <c r="U63" i="1"/>
  <c r="GM49" i="1"/>
  <c r="GN49" i="1" s="1"/>
  <c r="Q82" i="1"/>
  <c r="CR73" i="1"/>
  <c r="AD73" i="1"/>
  <c r="AB73" i="1" s="1"/>
  <c r="R73" i="1"/>
  <c r="CY63" i="1"/>
  <c r="X63" i="1" s="1"/>
  <c r="CV90" i="3"/>
  <c r="CX96" i="3"/>
  <c r="CX91" i="3"/>
  <c r="CU90" i="3"/>
  <c r="CX90" i="3"/>
  <c r="CX93" i="3"/>
  <c r="CX79" i="3"/>
  <c r="CW79" i="3"/>
  <c r="CU78" i="3"/>
  <c r="Q84" i="1"/>
  <c r="AD82" i="1"/>
  <c r="AB82" i="1" s="1"/>
  <c r="P82" i="1"/>
  <c r="CP82" i="1" s="1"/>
  <c r="O82" i="1" s="1"/>
  <c r="CR77" i="1"/>
  <c r="R77" i="1"/>
  <c r="CZ77" i="1" s="1"/>
  <c r="Y77" i="1" s="1"/>
  <c r="P73" i="1"/>
  <c r="CP73" i="1" s="1"/>
  <c r="O73" i="1" s="1"/>
  <c r="V71" i="1"/>
  <c r="U68" i="1"/>
  <c r="CY65" i="1"/>
  <c r="X65" i="1" s="1"/>
  <c r="GM65" i="1" s="1"/>
  <c r="GN65" i="1" s="1"/>
  <c r="S64" i="1"/>
  <c r="CP64" i="1" s="1"/>
  <c r="O64" i="1" s="1"/>
  <c r="CT64" i="1"/>
  <c r="W62" i="1"/>
  <c r="W73" i="1"/>
  <c r="T71" i="1"/>
  <c r="CR64" i="1"/>
  <c r="AD64" i="1"/>
  <c r="AB64" i="1" s="1"/>
  <c r="V62" i="1"/>
  <c r="P67" i="1"/>
  <c r="CP67" i="1" s="1"/>
  <c r="O67" i="1" s="1"/>
  <c r="GM67" i="1" s="1"/>
  <c r="GN67" i="1" s="1"/>
  <c r="CQ67" i="1"/>
  <c r="CU11" i="3"/>
  <c r="CX11" i="3"/>
  <c r="CX13" i="3"/>
  <c r="CV11" i="3"/>
  <c r="CX14" i="3"/>
  <c r="P63" i="1"/>
  <c r="GX63" i="1"/>
  <c r="Q63" i="1"/>
  <c r="AB77" i="1"/>
  <c r="R76" i="1"/>
  <c r="CY70" i="1"/>
  <c r="X70" i="1" s="1"/>
  <c r="CR70" i="1"/>
  <c r="CS70" i="1"/>
  <c r="AD70" i="1"/>
  <c r="CS68" i="1"/>
  <c r="AB67" i="1"/>
  <c r="T63" i="1"/>
  <c r="P61" i="1"/>
  <c r="CP61" i="1" s="1"/>
  <c r="O61" i="1" s="1"/>
  <c r="GM61" i="1" s="1"/>
  <c r="GN61" i="1" s="1"/>
  <c r="CQ61" i="1"/>
  <c r="AB78" i="1"/>
  <c r="CZ74" i="1"/>
  <c r="Y74" i="1" s="1"/>
  <c r="CS73" i="1"/>
  <c r="T73" i="1"/>
  <c r="AB70" i="1"/>
  <c r="P70" i="1"/>
  <c r="CP70" i="1" s="1"/>
  <c r="O70" i="1" s="1"/>
  <c r="GM70" i="1" s="1"/>
  <c r="GN70" i="1" s="1"/>
  <c r="S68" i="1"/>
  <c r="AB66" i="1"/>
  <c r="P66" i="1"/>
  <c r="CP66" i="1" s="1"/>
  <c r="O66" i="1" s="1"/>
  <c r="GM66" i="1" s="1"/>
  <c r="GN66" i="1" s="1"/>
  <c r="CZ61" i="1"/>
  <c r="Y61" i="1" s="1"/>
  <c r="CZ48" i="1"/>
  <c r="Y48" i="1" s="1"/>
  <c r="CY48" i="1"/>
  <c r="X48" i="1" s="1"/>
  <c r="CY42" i="1"/>
  <c r="X42" i="1" s="1"/>
  <c r="GX73" i="1"/>
  <c r="AB72" i="1"/>
  <c r="CU30" i="3"/>
  <c r="CV30" i="3"/>
  <c r="CX34" i="3"/>
  <c r="CX30" i="3"/>
  <c r="CX32" i="3"/>
  <c r="I75" i="1"/>
  <c r="S71" i="1"/>
  <c r="GX68" i="1"/>
  <c r="CJ128" i="1" s="1"/>
  <c r="Q68" i="1"/>
  <c r="CP68" i="1" s="1"/>
  <c r="O68" i="1" s="1"/>
  <c r="S62" i="1"/>
  <c r="CR57" i="1"/>
  <c r="CS57" i="1"/>
  <c r="AD57" i="1"/>
  <c r="AB57" i="1" s="1"/>
  <c r="Q57" i="1"/>
  <c r="CP57" i="1" s="1"/>
  <c r="O57" i="1" s="1"/>
  <c r="GM57" i="1" s="1"/>
  <c r="GN57" i="1" s="1"/>
  <c r="R57" i="1"/>
  <c r="CZ57" i="1" s="1"/>
  <c r="Y57" i="1" s="1"/>
  <c r="CR54" i="1"/>
  <c r="CS54" i="1"/>
  <c r="AD54" i="1"/>
  <c r="AB54" i="1" s="1"/>
  <c r="R54" i="1"/>
  <c r="CY44" i="1"/>
  <c r="X44" i="1" s="1"/>
  <c r="Q93" i="1"/>
  <c r="CP93" i="1" s="1"/>
  <c r="O93" i="1" s="1"/>
  <c r="GM93" i="1" s="1"/>
  <c r="GN93" i="1" s="1"/>
  <c r="CZ80" i="1"/>
  <c r="Y80" i="1" s="1"/>
  <c r="GM80" i="1" s="1"/>
  <c r="GN80" i="1" s="1"/>
  <c r="AB75" i="1"/>
  <c r="CR65" i="1"/>
  <c r="R65" i="1"/>
  <c r="CZ65" i="1" s="1"/>
  <c r="Y65" i="1" s="1"/>
  <c r="R64" i="1"/>
  <c r="CZ63" i="1"/>
  <c r="Y63" i="1" s="1"/>
  <c r="GX62" i="1"/>
  <c r="CP52" i="1"/>
  <c r="O52" i="1" s="1"/>
  <c r="V47" i="1"/>
  <c r="P39" i="1"/>
  <c r="CP39" i="1" s="1"/>
  <c r="O39" i="1" s="1"/>
  <c r="CQ39" i="1"/>
  <c r="R74" i="1"/>
  <c r="CY74" i="1" s="1"/>
  <c r="X74" i="1" s="1"/>
  <c r="GM74" i="1" s="1"/>
  <c r="GN74" i="1" s="1"/>
  <c r="CS74" i="1"/>
  <c r="R71" i="1"/>
  <c r="CS71" i="1"/>
  <c r="CT70" i="1"/>
  <c r="W63" i="1"/>
  <c r="P77" i="1"/>
  <c r="CP77" i="1" s="1"/>
  <c r="O77" i="1" s="1"/>
  <c r="GM77" i="1" s="1"/>
  <c r="GN77" i="1" s="1"/>
  <c r="S76" i="1"/>
  <c r="CT76" i="1"/>
  <c r="P69" i="1"/>
  <c r="CY66" i="1"/>
  <c r="X66" i="1" s="1"/>
  <c r="CZ66" i="1"/>
  <c r="Y66" i="1" s="1"/>
  <c r="CV7" i="3"/>
  <c r="CX7" i="3"/>
  <c r="CX9" i="3"/>
  <c r="CU7" i="3"/>
  <c r="CX10" i="3"/>
  <c r="Q62" i="1"/>
  <c r="CP62" i="1" s="1"/>
  <c r="O62" i="1" s="1"/>
  <c r="CY57" i="1"/>
  <c r="X57" i="1" s="1"/>
  <c r="Q69" i="1"/>
  <c r="CR67" i="1"/>
  <c r="Q66" i="1"/>
  <c r="CR61" i="1"/>
  <c r="CP48" i="1"/>
  <c r="O48" i="1" s="1"/>
  <c r="P47" i="1"/>
  <c r="CZ42" i="1"/>
  <c r="Y42" i="1" s="1"/>
  <c r="CY39" i="1"/>
  <c r="X39" i="1" s="1"/>
  <c r="CZ39" i="1"/>
  <c r="Y39" i="1" s="1"/>
  <c r="V34" i="1"/>
  <c r="CX704" i="3"/>
  <c r="AB74" i="1"/>
  <c r="AB71" i="1"/>
  <c r="AD69" i="1"/>
  <c r="AB69" i="1" s="1"/>
  <c r="CS58" i="1"/>
  <c r="AB55" i="1"/>
  <c r="S54" i="1"/>
  <c r="Q54" i="1"/>
  <c r="CP54" i="1" s="1"/>
  <c r="O54" i="1" s="1"/>
  <c r="CS52" i="1"/>
  <c r="S47" i="1"/>
  <c r="R46" i="1"/>
  <c r="CR46" i="1"/>
  <c r="R42" i="1"/>
  <c r="CR42" i="1"/>
  <c r="CS39" i="1"/>
  <c r="AD39" i="1"/>
  <c r="AB39" i="1" s="1"/>
  <c r="R39" i="1"/>
  <c r="CR39" i="1"/>
  <c r="CP33" i="1"/>
  <c r="O33" i="1" s="1"/>
  <c r="CX695" i="3"/>
  <c r="CX709" i="3"/>
  <c r="CX691" i="3"/>
  <c r="CX36" i="3"/>
  <c r="CX35" i="3"/>
  <c r="CU15" i="3"/>
  <c r="CX16" i="3"/>
  <c r="CX17" i="3"/>
  <c r="CV15" i="3"/>
  <c r="S59" i="1"/>
  <c r="CP59" i="1" s="1"/>
  <c r="O59" i="1" s="1"/>
  <c r="S53" i="1"/>
  <c r="CP53" i="1" s="1"/>
  <c r="O53" i="1" s="1"/>
  <c r="CQ52" i="1"/>
  <c r="I47" i="1"/>
  <c r="U47" i="1" s="1"/>
  <c r="CS44" i="1"/>
  <c r="CZ43" i="1"/>
  <c r="Y43" i="1" s="1"/>
  <c r="CP35" i="1"/>
  <c r="O35" i="1" s="1"/>
  <c r="CW700" i="3"/>
  <c r="CX657" i="3"/>
  <c r="W30" i="1"/>
  <c r="K32" i="1"/>
  <c r="P30" i="1"/>
  <c r="GX30" i="1"/>
  <c r="Q30" i="1"/>
  <c r="R30" i="1"/>
  <c r="CX707" i="3"/>
  <c r="CW666" i="3"/>
  <c r="AB47" i="1"/>
  <c r="P34" i="1"/>
  <c r="GX34" i="1"/>
  <c r="Q34" i="1"/>
  <c r="R34" i="1"/>
  <c r="T34" i="1"/>
  <c r="CV705" i="3"/>
  <c r="Q72" i="1"/>
  <c r="CP72" i="1" s="1"/>
  <c r="O72" i="1" s="1"/>
  <c r="CS46" i="1"/>
  <c r="CQ43" i="1"/>
  <c r="P43" i="1"/>
  <c r="CS42" i="1"/>
  <c r="P36" i="1"/>
  <c r="GX36" i="1"/>
  <c r="Q36" i="1"/>
  <c r="R36" i="1"/>
  <c r="T36" i="1"/>
  <c r="CX703" i="3"/>
  <c r="CX664" i="3"/>
  <c r="CP44" i="1"/>
  <c r="O44" i="1" s="1"/>
  <c r="CT37" i="1"/>
  <c r="S37" i="1"/>
  <c r="CX21" i="3"/>
  <c r="CU20" i="3"/>
  <c r="CX24" i="3"/>
  <c r="Q61" i="1"/>
  <c r="CT56" i="1"/>
  <c r="R55" i="1"/>
  <c r="CZ55" i="1" s="1"/>
  <c r="Y55" i="1" s="1"/>
  <c r="Q42" i="1"/>
  <c r="U34" i="1"/>
  <c r="U30" i="1"/>
  <c r="CU25" i="3"/>
  <c r="CX28" i="3"/>
  <c r="CX27" i="3"/>
  <c r="CX25" i="3"/>
  <c r="S58" i="1"/>
  <c r="CP58" i="1" s="1"/>
  <c r="O58" i="1" s="1"/>
  <c r="Q55" i="1"/>
  <c r="CP55" i="1" s="1"/>
  <c r="O55" i="1" s="1"/>
  <c r="S52" i="1"/>
  <c r="S50" i="1"/>
  <c r="P45" i="1"/>
  <c r="CP45" i="1" s="1"/>
  <c r="O45" i="1" s="1"/>
  <c r="GM45" i="1" s="1"/>
  <c r="GN45" i="1" s="1"/>
  <c r="CP42" i="1"/>
  <c r="O42" i="1" s="1"/>
  <c r="AB41" i="1"/>
  <c r="U36" i="1"/>
  <c r="AD33" i="1"/>
  <c r="AB33" i="1" s="1"/>
  <c r="Q33" i="1"/>
  <c r="R33" i="1"/>
  <c r="CZ33" i="1" s="1"/>
  <c r="Y33" i="1" s="1"/>
  <c r="CR33" i="1"/>
  <c r="CS33" i="1"/>
  <c r="T30" i="1"/>
  <c r="CX708" i="3"/>
  <c r="R44" i="1"/>
  <c r="CZ44" i="1" s="1"/>
  <c r="Y44" i="1" s="1"/>
  <c r="CR44" i="1"/>
  <c r="AB37" i="1"/>
  <c r="AD35" i="1"/>
  <c r="AB35" i="1" s="1"/>
  <c r="R35" i="1"/>
  <c r="CY35" i="1" s="1"/>
  <c r="X35" i="1" s="1"/>
  <c r="CR35" i="1"/>
  <c r="CS35" i="1"/>
  <c r="I32" i="1"/>
  <c r="V32" i="1" s="1"/>
  <c r="EA128" i="1" s="1"/>
  <c r="CY29" i="1"/>
  <c r="X29" i="1" s="1"/>
  <c r="CZ29" i="1"/>
  <c r="Y29" i="1" s="1"/>
  <c r="CX667" i="3"/>
  <c r="CY33" i="1"/>
  <c r="X33" i="1" s="1"/>
  <c r="CX697" i="3"/>
  <c r="CX682" i="3"/>
  <c r="CX665" i="3"/>
  <c r="S40" i="1"/>
  <c r="S38" i="1"/>
  <c r="CS37" i="1"/>
  <c r="CW655" i="3"/>
  <c r="CX628" i="3"/>
  <c r="CW623" i="3"/>
  <c r="CX603" i="3"/>
  <c r="CV581" i="3"/>
  <c r="CR37" i="1"/>
  <c r="CU1" i="3"/>
  <c r="CX2" i="3"/>
  <c r="CS31" i="1"/>
  <c r="CS29" i="1"/>
  <c r="CX683" i="3"/>
  <c r="CX672" i="3"/>
  <c r="CX599" i="3"/>
  <c r="CX590" i="3"/>
  <c r="CX588" i="3"/>
  <c r="Q40" i="1"/>
  <c r="CP40" i="1" s="1"/>
  <c r="O40" i="1" s="1"/>
  <c r="Q38" i="1"/>
  <c r="S36" i="1"/>
  <c r="S34" i="1"/>
  <c r="CR31" i="1"/>
  <c r="S30" i="1"/>
  <c r="CR29" i="1"/>
  <c r="CW656" i="3"/>
  <c r="CX638" i="3"/>
  <c r="CX631" i="3"/>
  <c r="CX680" i="3"/>
  <c r="CX674" i="3"/>
  <c r="CX641" i="3"/>
  <c r="CX636" i="3"/>
  <c r="CW634" i="3"/>
  <c r="CX634" i="3"/>
  <c r="CW621" i="3"/>
  <c r="CX621" i="3"/>
  <c r="CX612" i="3"/>
  <c r="CX608" i="3"/>
  <c r="CX663" i="3"/>
  <c r="CW644" i="3"/>
  <c r="CX584" i="3"/>
  <c r="CX677" i="3"/>
  <c r="CW676" i="3"/>
  <c r="CX666" i="3"/>
  <c r="CX651" i="3"/>
  <c r="CX629" i="3"/>
  <c r="CX624" i="3"/>
  <c r="R41" i="1"/>
  <c r="CZ41" i="1" s="1"/>
  <c r="Y41" i="1" s="1"/>
  <c r="CT32" i="1"/>
  <c r="CT30" i="1"/>
  <c r="CX700" i="3"/>
  <c r="CX658" i="3"/>
  <c r="CX648" i="3"/>
  <c r="CX604" i="3"/>
  <c r="Q41" i="1"/>
  <c r="CP41" i="1" s="1"/>
  <c r="O41" i="1" s="1"/>
  <c r="CX710" i="3"/>
  <c r="CX701" i="3"/>
  <c r="CX668" i="3"/>
  <c r="CW667" i="3"/>
  <c r="CW665" i="3"/>
  <c r="CW632" i="3"/>
  <c r="CX589" i="3"/>
  <c r="CX705" i="3"/>
  <c r="CV664" i="3"/>
  <c r="CX659" i="3"/>
  <c r="CX652" i="3"/>
  <c r="CX645" i="3"/>
  <c r="CV642" i="3"/>
  <c r="CX639" i="3"/>
  <c r="R31" i="1"/>
  <c r="CY31" i="1" s="1"/>
  <c r="X31" i="1" s="1"/>
  <c r="R29" i="1"/>
  <c r="CX698" i="3"/>
  <c r="CX689" i="3"/>
  <c r="CX637" i="3"/>
  <c r="CX625" i="3"/>
  <c r="CX615" i="3"/>
  <c r="CW611" i="3"/>
  <c r="Q31" i="1"/>
  <c r="CP31" i="1" s="1"/>
  <c r="O31" i="1" s="1"/>
  <c r="Q29" i="1"/>
  <c r="CP29" i="1" s="1"/>
  <c r="O29" i="1" s="1"/>
  <c r="CX693" i="3"/>
  <c r="CW654" i="3"/>
  <c r="CV653" i="3"/>
  <c r="CX633" i="3"/>
  <c r="CX686" i="3"/>
  <c r="CX661" i="3"/>
  <c r="CX646" i="3"/>
  <c r="CX605" i="3"/>
  <c r="CX619" i="3"/>
  <c r="CX592" i="3"/>
  <c r="CX579" i="3"/>
  <c r="CV569" i="3"/>
  <c r="CX569" i="3"/>
  <c r="CX523" i="3"/>
  <c r="CX464" i="3"/>
  <c r="CX602" i="3"/>
  <c r="CV598" i="3"/>
  <c r="CX585" i="3"/>
  <c r="CX574" i="3"/>
  <c r="CW532" i="3"/>
  <c r="CW499" i="3"/>
  <c r="CX488" i="3"/>
  <c r="CW610" i="3"/>
  <c r="CW601" i="3"/>
  <c r="CX600" i="3"/>
  <c r="CX593" i="3"/>
  <c r="CW521" i="3"/>
  <c r="CX471" i="3"/>
  <c r="CX606" i="3"/>
  <c r="CX586" i="3"/>
  <c r="CW552" i="3"/>
  <c r="CW543" i="3"/>
  <c r="CW541" i="3"/>
  <c r="CW530" i="3"/>
  <c r="CW519" i="3"/>
  <c r="CW510" i="3"/>
  <c r="CW508" i="3"/>
  <c r="CW497" i="3"/>
  <c r="CW486" i="3"/>
  <c r="CW643" i="3"/>
  <c r="CX567" i="3"/>
  <c r="CX550" i="3"/>
  <c r="CX539" i="3"/>
  <c r="CX528" i="3"/>
  <c r="CX526" i="3"/>
  <c r="CX517" i="3"/>
  <c r="CX506" i="3"/>
  <c r="CX495" i="3"/>
  <c r="CX493" i="3"/>
  <c r="CX595" i="3"/>
  <c r="CW588" i="3"/>
  <c r="CX581" i="3"/>
  <c r="CX537" i="3"/>
  <c r="CX524" i="3"/>
  <c r="CX504" i="3"/>
  <c r="CX491" i="3"/>
  <c r="CX465" i="3"/>
  <c r="CX576" i="3"/>
  <c r="CW564" i="3"/>
  <c r="CX564" i="3"/>
  <c r="CX561" i="3"/>
  <c r="CW558" i="3"/>
  <c r="CX558" i="3"/>
  <c r="CX555" i="3"/>
  <c r="CX623" i="3"/>
  <c r="CW589" i="3"/>
  <c r="CX572" i="3"/>
  <c r="CX546" i="3"/>
  <c r="CX535" i="3"/>
  <c r="CX533" i="3"/>
  <c r="CX513" i="3"/>
  <c r="CX502" i="3"/>
  <c r="CX500" i="3"/>
  <c r="CX478" i="3"/>
  <c r="CV463" i="3"/>
  <c r="CX626" i="3"/>
  <c r="CX577" i="3"/>
  <c r="CX553" i="3"/>
  <c r="CX544" i="3"/>
  <c r="CX531" i="3"/>
  <c r="CX520" i="3"/>
  <c r="CX511" i="3"/>
  <c r="CX498" i="3"/>
  <c r="CX470" i="3"/>
  <c r="CV631" i="3"/>
  <c r="CW590" i="3"/>
  <c r="CX565" i="3"/>
  <c r="CW542" i="3"/>
  <c r="CV529" i="3"/>
  <c r="CW509" i="3"/>
  <c r="CV496" i="3"/>
  <c r="CW622" i="3"/>
  <c r="CX597" i="3"/>
  <c r="CX562" i="3"/>
  <c r="CX559" i="3"/>
  <c r="CX556" i="3"/>
  <c r="CW466" i="3"/>
  <c r="CX613" i="3"/>
  <c r="CX549" i="3"/>
  <c r="CX516" i="3"/>
  <c r="CW520" i="3"/>
  <c r="CV485" i="3"/>
  <c r="CX482" i="3"/>
  <c r="CX480" i="3"/>
  <c r="CW476" i="3"/>
  <c r="CX473" i="3"/>
  <c r="CX441" i="3"/>
  <c r="CX426" i="3"/>
  <c r="CX415" i="3"/>
  <c r="CX404" i="3"/>
  <c r="CX402" i="3"/>
  <c r="CX389" i="3"/>
  <c r="CX356" i="3"/>
  <c r="CX552" i="3"/>
  <c r="CX543" i="3"/>
  <c r="CX519" i="3"/>
  <c r="CX510" i="3"/>
  <c r="CV474" i="3"/>
  <c r="CX460" i="3"/>
  <c r="CW431" i="3"/>
  <c r="CX424" i="3"/>
  <c r="CX413" i="3"/>
  <c r="CX400" i="3"/>
  <c r="CX387" i="3"/>
  <c r="CX378" i="3"/>
  <c r="CX376" i="3"/>
  <c r="CX447" i="3"/>
  <c r="CX429" i="3"/>
  <c r="CX422" i="3"/>
  <c r="CX398" i="3"/>
  <c r="CW385" i="3"/>
  <c r="CW374" i="3"/>
  <c r="CX350" i="3"/>
  <c r="CX420" i="3"/>
  <c r="CX411" i="3"/>
  <c r="CX409" i="3"/>
  <c r="CW396" i="3"/>
  <c r="CV383" i="3"/>
  <c r="CX348" i="3"/>
  <c r="CX439" i="3"/>
  <c r="CW434" i="3"/>
  <c r="CW418" i="3"/>
  <c r="CW407" i="3"/>
  <c r="CX363" i="3"/>
  <c r="CX432" i="3"/>
  <c r="CV416" i="3"/>
  <c r="CV405" i="3"/>
  <c r="CX359" i="3"/>
  <c r="CX456" i="3"/>
  <c r="CW452" i="3"/>
  <c r="CX448" i="3"/>
  <c r="CX445" i="3"/>
  <c r="CW437" i="3"/>
  <c r="CX427" i="3"/>
  <c r="CX403" i="3"/>
  <c r="CX489" i="3"/>
  <c r="CX467" i="3"/>
  <c r="CW465" i="3"/>
  <c r="CX457" i="3"/>
  <c r="CX435" i="3"/>
  <c r="CX377" i="3"/>
  <c r="CW464" i="3"/>
  <c r="CW397" i="3"/>
  <c r="CW386" i="3"/>
  <c r="CW375" i="3"/>
  <c r="CX351" i="3"/>
  <c r="CX349" i="3"/>
  <c r="CX463" i="3"/>
  <c r="CX453" i="3"/>
  <c r="CW440" i="3"/>
  <c r="CX410" i="3"/>
  <c r="CW384" i="3"/>
  <c r="CX366" i="3"/>
  <c r="CX347" i="3"/>
  <c r="CX443" i="3"/>
  <c r="CX438" i="3"/>
  <c r="CW419" i="3"/>
  <c r="CW408" i="3"/>
  <c r="CW406" i="3"/>
  <c r="CW395" i="3"/>
  <c r="CX393" i="3"/>
  <c r="CX382" i="3"/>
  <c r="CX450" i="3"/>
  <c r="CX433" i="3"/>
  <c r="CW428" i="3"/>
  <c r="CW417" i="3"/>
  <c r="CX391" i="3"/>
  <c r="CX380" i="3"/>
  <c r="CW362" i="3"/>
  <c r="CV361" i="3"/>
  <c r="CW352" i="3"/>
  <c r="CX345" i="3"/>
  <c r="CX313" i="3"/>
  <c r="CX293" i="3"/>
  <c r="CX278" i="3"/>
  <c r="CX331" i="3"/>
  <c r="CX326" i="3"/>
  <c r="CW311" i="3"/>
  <c r="CX302" i="3"/>
  <c r="CX291" i="3"/>
  <c r="CX267" i="3"/>
  <c r="CX245" i="3"/>
  <c r="CX373" i="3"/>
  <c r="CX364" i="3"/>
  <c r="CW353" i="3"/>
  <c r="CV324" i="3"/>
  <c r="CX309" i="3"/>
  <c r="CX300" i="3"/>
  <c r="CX274" i="3"/>
  <c r="CW241" i="3"/>
  <c r="CX396" i="3"/>
  <c r="CX369" i="3"/>
  <c r="CW342" i="3"/>
  <c r="CX322" i="3"/>
  <c r="CX334" i="3"/>
  <c r="CX329" i="3"/>
  <c r="CX320" i="3"/>
  <c r="CW318" i="3"/>
  <c r="CX307" i="3"/>
  <c r="CX298" i="3"/>
  <c r="CW283" i="3"/>
  <c r="CW270" i="3"/>
  <c r="CX250" i="3"/>
  <c r="CW222" i="3"/>
  <c r="CX343" i="3"/>
  <c r="CX316" i="3"/>
  <c r="CX296" i="3"/>
  <c r="CX418" i="3"/>
  <c r="CX385" i="3"/>
  <c r="CX338" i="3"/>
  <c r="CW325" i="3"/>
  <c r="CX277" i="3"/>
  <c r="CW290" i="3"/>
  <c r="CX417" i="3"/>
  <c r="CX408" i="3"/>
  <c r="CX384" i="3"/>
  <c r="CX375" i="3"/>
  <c r="CX357" i="3"/>
  <c r="CX319" i="3"/>
  <c r="CV317" i="3"/>
  <c r="CW238" i="3"/>
  <c r="CX360" i="3"/>
  <c r="CW351" i="3"/>
  <c r="CV350" i="3"/>
  <c r="CX340" i="3"/>
  <c r="CX336" i="3"/>
  <c r="CX328" i="3"/>
  <c r="CX304" i="3"/>
  <c r="CX295" i="3"/>
  <c r="CX282" i="3"/>
  <c r="CX258" i="3"/>
  <c r="CX246" i="3"/>
  <c r="CW217" i="3"/>
  <c r="CW202" i="3"/>
  <c r="CV200" i="3"/>
  <c r="CX165" i="3"/>
  <c r="CW154" i="3"/>
  <c r="CX325" i="3"/>
  <c r="CX239" i="3"/>
  <c r="CX176" i="3"/>
  <c r="CX247" i="3"/>
  <c r="CX226" i="3"/>
  <c r="CX211" i="3"/>
  <c r="CX198" i="3"/>
  <c r="CW196" i="3"/>
  <c r="CW172" i="3"/>
  <c r="CX133" i="3"/>
  <c r="CX248" i="3"/>
  <c r="CV240" i="3"/>
  <c r="CW223" i="3"/>
  <c r="CX268" i="3"/>
  <c r="CX209" i="3"/>
  <c r="CX207" i="3"/>
  <c r="CX205" i="3"/>
  <c r="CW146" i="3"/>
  <c r="CX270" i="3"/>
  <c r="CX232" i="3"/>
  <c r="CW218" i="3"/>
  <c r="CW203" i="3"/>
  <c r="CW157" i="3"/>
  <c r="CX288" i="3"/>
  <c r="CX284" i="3"/>
  <c r="CX283" i="3"/>
  <c r="CX259" i="3"/>
  <c r="CX242" i="3"/>
  <c r="CW242" i="3"/>
  <c r="CW224" i="3"/>
  <c r="CW201" i="3"/>
  <c r="CX260" i="3"/>
  <c r="CX252" i="3"/>
  <c r="CX233" i="3"/>
  <c r="CV221" i="3"/>
  <c r="CW216" i="3"/>
  <c r="CX214" i="3"/>
  <c r="CW151" i="3"/>
  <c r="CW138" i="3"/>
  <c r="CX279" i="3"/>
  <c r="CX234" i="3"/>
  <c r="CX212" i="3"/>
  <c r="CW197" i="3"/>
  <c r="CW162" i="3"/>
  <c r="CX311" i="3"/>
  <c r="CW276" i="3"/>
  <c r="CX210" i="3"/>
  <c r="CW195" i="3"/>
  <c r="CV147" i="3"/>
  <c r="CX263" i="3"/>
  <c r="CV263" i="3"/>
  <c r="CX236" i="3"/>
  <c r="CW236" i="3"/>
  <c r="CX219" i="3"/>
  <c r="CX208" i="3"/>
  <c r="CX222" i="3"/>
  <c r="CX189" i="3"/>
  <c r="CW214" i="3"/>
  <c r="CV143" i="3"/>
  <c r="CW121" i="3"/>
  <c r="CX172" i="3"/>
  <c r="CX160" i="3"/>
  <c r="CW160" i="3"/>
  <c r="CX154" i="3"/>
  <c r="CW98" i="3"/>
  <c r="CX178" i="3"/>
  <c r="CV167" i="3"/>
  <c r="CX167" i="3"/>
  <c r="CX148" i="3"/>
  <c r="CV148" i="3"/>
  <c r="CV83" i="3"/>
  <c r="CX74" i="3"/>
  <c r="CV25" i="3"/>
  <c r="CW161" i="3"/>
  <c r="CX144" i="3"/>
  <c r="CW141" i="3"/>
  <c r="CX138" i="3"/>
  <c r="CV51" i="3"/>
  <c r="CX45" i="3"/>
  <c r="CX23" i="3"/>
  <c r="CX224" i="3"/>
  <c r="CX203" i="3"/>
  <c r="CX184" i="3"/>
  <c r="CX149" i="3"/>
  <c r="CX135" i="3"/>
  <c r="CX126" i="3"/>
  <c r="CV43" i="3"/>
  <c r="CX217" i="3"/>
  <c r="CX196" i="3"/>
  <c r="CX174" i="3"/>
  <c r="CX117" i="3"/>
  <c r="CX223" i="3"/>
  <c r="CX202" i="3"/>
  <c r="CW163" i="3"/>
  <c r="CX163" i="3"/>
  <c r="CX146" i="3"/>
  <c r="CV139" i="3"/>
  <c r="CX139" i="3"/>
  <c r="CX99" i="3"/>
  <c r="CX86" i="3"/>
  <c r="CW77" i="3"/>
  <c r="CX216" i="3"/>
  <c r="CX195" i="3"/>
  <c r="CX190" i="3"/>
  <c r="CX180" i="3"/>
  <c r="CX169" i="3"/>
  <c r="CW150" i="3"/>
  <c r="CV97" i="3"/>
  <c r="CX201" i="3"/>
  <c r="CW164" i="3"/>
  <c r="CX157" i="3"/>
  <c r="CX136" i="3"/>
  <c r="CV133" i="3"/>
  <c r="CW113" i="3"/>
  <c r="CX58" i="3"/>
  <c r="CX26" i="3"/>
  <c r="CX186" i="3"/>
  <c r="CW152" i="3"/>
  <c r="CX152" i="3"/>
  <c r="CX95" i="3"/>
  <c r="CX54" i="3"/>
  <c r="CV191" i="3"/>
  <c r="CX158" i="3"/>
  <c r="CX147" i="3"/>
  <c r="CX125" i="3"/>
  <c r="CW102" i="3"/>
  <c r="CW193" i="3"/>
  <c r="CW140" i="3"/>
  <c r="CX140" i="3"/>
  <c r="CX134" i="3"/>
  <c r="CW134" i="3"/>
  <c r="CX87" i="3"/>
  <c r="CX61" i="3"/>
  <c r="CX42" i="3"/>
  <c r="CW122" i="3"/>
  <c r="CW107" i="3"/>
  <c r="CX3" i="3"/>
  <c r="CX113" i="3"/>
  <c r="CX102" i="3"/>
  <c r="CX97" i="3"/>
  <c r="CX81" i="3"/>
  <c r="CX56" i="3"/>
  <c r="CX48" i="3"/>
  <c r="CW127" i="3"/>
  <c r="CX127" i="3"/>
  <c r="CW114" i="3"/>
  <c r="CX114" i="3"/>
  <c r="CX53" i="3"/>
  <c r="CV1" i="3"/>
  <c r="CX43" i="3"/>
  <c r="CX37" i="3"/>
  <c r="CX18" i="3"/>
  <c r="CX143" i="3"/>
  <c r="CX130" i="3"/>
  <c r="CX129" i="3"/>
  <c r="CX94" i="3"/>
  <c r="CX69" i="3"/>
  <c r="CX22" i="3"/>
  <c r="CW144" i="3"/>
  <c r="CX103" i="3"/>
  <c r="CX77" i="3"/>
  <c r="CX75" i="3"/>
  <c r="CX38" i="3"/>
  <c r="CX4" i="3"/>
  <c r="CX110" i="3"/>
  <c r="CX84" i="3"/>
  <c r="CW84" i="3"/>
  <c r="CX83" i="3"/>
  <c r="CX8" i="3"/>
  <c r="CW8" i="3"/>
  <c r="CX141" i="3"/>
  <c r="CV78" i="3"/>
  <c r="CX78" i="3"/>
  <c r="CX70" i="3"/>
  <c r="CX19" i="3"/>
  <c r="CW12" i="3"/>
  <c r="CX12" i="3"/>
  <c r="CW85" i="3"/>
  <c r="CX51" i="3"/>
  <c r="CX111" i="3"/>
  <c r="CX40" i="3"/>
  <c r="CV5" i="3"/>
  <c r="CX5" i="3"/>
  <c r="CX106" i="3"/>
  <c r="CX100" i="3"/>
  <c r="CW91" i="3"/>
  <c r="CX80" i="3"/>
  <c r="CW80" i="3"/>
  <c r="CX71" i="3"/>
  <c r="CV71" i="3"/>
  <c r="CX31" i="3"/>
  <c r="CV20" i="3"/>
  <c r="CX20" i="3"/>
  <c r="CW136" i="3"/>
  <c r="CX121" i="3"/>
  <c r="CX72" i="3"/>
  <c r="CX59" i="3"/>
  <c r="CX55" i="3"/>
  <c r="CX67" i="3"/>
  <c r="CX39" i="3"/>
  <c r="CV3" i="3"/>
  <c r="CW4" i="3"/>
  <c r="CW2" i="3"/>
  <c r="CX1" i="3"/>
  <c r="CV124" i="3"/>
  <c r="CW92" i="3"/>
  <c r="CX92" i="3"/>
  <c r="CX89" i="3"/>
  <c r="CX47" i="3"/>
  <c r="CX29" i="3"/>
  <c r="CX33" i="3"/>
  <c r="CV67" i="3"/>
  <c r="CX64" i="3"/>
  <c r="CX63" i="3"/>
  <c r="CX15" i="3"/>
  <c r="CV6" i="3"/>
  <c r="CX6" i="3"/>
  <c r="J268" i="7" l="1"/>
  <c r="GM29" i="1"/>
  <c r="GM92" i="1"/>
  <c r="GN92" i="1" s="1"/>
  <c r="AG26" i="1"/>
  <c r="T128" i="1"/>
  <c r="AJ26" i="1"/>
  <c r="W128" i="1"/>
  <c r="EA26" i="1"/>
  <c r="DN128" i="1"/>
  <c r="AH410" i="1"/>
  <c r="U491" i="1"/>
  <c r="GM431" i="1"/>
  <c r="GO431" i="1" s="1"/>
  <c r="DF89" i="3"/>
  <c r="DJ89" i="3" s="1"/>
  <c r="DG89" i="3"/>
  <c r="DH89" i="3"/>
  <c r="DI89" i="3"/>
  <c r="DF121" i="3"/>
  <c r="DG121" i="3"/>
  <c r="DJ121" i="3" s="1"/>
  <c r="DH121" i="3"/>
  <c r="DI121" i="3"/>
  <c r="DF144" i="3"/>
  <c r="DG144" i="3"/>
  <c r="DJ144" i="3" s="1"/>
  <c r="DH144" i="3"/>
  <c r="DI144" i="3"/>
  <c r="DI176" i="3"/>
  <c r="DH176" i="3"/>
  <c r="DF176" i="3"/>
  <c r="DJ176" i="3" s="1"/>
  <c r="DG176" i="3"/>
  <c r="DF438" i="3"/>
  <c r="DJ438" i="3" s="1"/>
  <c r="DG438" i="3"/>
  <c r="DH438" i="3"/>
  <c r="DI438" i="3"/>
  <c r="DF528" i="3"/>
  <c r="DJ528" i="3" s="1"/>
  <c r="DG528" i="3"/>
  <c r="DH528" i="3"/>
  <c r="DI528" i="3"/>
  <c r="DF29" i="3"/>
  <c r="DJ29" i="3" s="1"/>
  <c r="DG29" i="3"/>
  <c r="DH29" i="3"/>
  <c r="DI29" i="3"/>
  <c r="DF75" i="3"/>
  <c r="DG75" i="3"/>
  <c r="DH75" i="3"/>
  <c r="DI75" i="3"/>
  <c r="DJ75" i="3" s="1"/>
  <c r="DG113" i="3"/>
  <c r="DJ113" i="3" s="1"/>
  <c r="DH113" i="3"/>
  <c r="DF113" i="3"/>
  <c r="DI113" i="3"/>
  <c r="DH216" i="3"/>
  <c r="DI216" i="3"/>
  <c r="DF216" i="3"/>
  <c r="DG216" i="3"/>
  <c r="DJ216" i="3" s="1"/>
  <c r="DF174" i="3"/>
  <c r="DJ174" i="3" s="1"/>
  <c r="DH174" i="3"/>
  <c r="DI174" i="3"/>
  <c r="DG174" i="3"/>
  <c r="DG178" i="3"/>
  <c r="DH178" i="3"/>
  <c r="DF178" i="3"/>
  <c r="DJ178" i="3" s="1"/>
  <c r="DI178" i="3"/>
  <c r="DF219" i="3"/>
  <c r="DJ219" i="3" s="1"/>
  <c r="DG219" i="3"/>
  <c r="DH219" i="3"/>
  <c r="DI219" i="3"/>
  <c r="DF212" i="3"/>
  <c r="DJ212" i="3" s="1"/>
  <c r="DG212" i="3"/>
  <c r="DH212" i="3"/>
  <c r="DI212" i="3"/>
  <c r="DF211" i="3"/>
  <c r="DJ211" i="3" s="1"/>
  <c r="DG211" i="3"/>
  <c r="DH211" i="3"/>
  <c r="DI211" i="3"/>
  <c r="DG258" i="3"/>
  <c r="DF258" i="3"/>
  <c r="DJ258" i="3" s="1"/>
  <c r="DH258" i="3"/>
  <c r="DI258" i="3"/>
  <c r="DF319" i="3"/>
  <c r="DJ319" i="3" s="1"/>
  <c r="DG319" i="3"/>
  <c r="DH319" i="3"/>
  <c r="DI319" i="3"/>
  <c r="DH296" i="3"/>
  <c r="DI296" i="3"/>
  <c r="DJ296" i="3" s="1"/>
  <c r="DF296" i="3"/>
  <c r="DG296" i="3"/>
  <c r="DF334" i="3"/>
  <c r="DJ334" i="3" s="1"/>
  <c r="DG334" i="3"/>
  <c r="DI334" i="3"/>
  <c r="DH334" i="3"/>
  <c r="DF373" i="3"/>
  <c r="DG373" i="3"/>
  <c r="DJ373" i="3" s="1"/>
  <c r="DH373" i="3"/>
  <c r="DI373" i="3"/>
  <c r="DF349" i="3"/>
  <c r="DJ349" i="3" s="1"/>
  <c r="DH349" i="3"/>
  <c r="DG349" i="3"/>
  <c r="DI349" i="3"/>
  <c r="DH403" i="3"/>
  <c r="DI403" i="3"/>
  <c r="DF403" i="3"/>
  <c r="DJ403" i="3" s="1"/>
  <c r="DG403" i="3"/>
  <c r="DF460" i="3"/>
  <c r="DJ460" i="3" s="1"/>
  <c r="DH460" i="3"/>
  <c r="DG460" i="3"/>
  <c r="DI460" i="3"/>
  <c r="DF441" i="3"/>
  <c r="DJ441" i="3" s="1"/>
  <c r="DG441" i="3"/>
  <c r="DH441" i="3"/>
  <c r="DI441" i="3"/>
  <c r="DF559" i="3"/>
  <c r="DJ559" i="3" s="1"/>
  <c r="DG559" i="3"/>
  <c r="DH559" i="3"/>
  <c r="DI559" i="3"/>
  <c r="DH498" i="3"/>
  <c r="DI498" i="3"/>
  <c r="DF498" i="3"/>
  <c r="DG498" i="3"/>
  <c r="DJ498" i="3" s="1"/>
  <c r="DF513" i="3"/>
  <c r="DJ513" i="3" s="1"/>
  <c r="DG513" i="3"/>
  <c r="DH513" i="3"/>
  <c r="DI513" i="3"/>
  <c r="DF506" i="3"/>
  <c r="DJ506" i="3" s="1"/>
  <c r="DG506" i="3"/>
  <c r="DH506" i="3"/>
  <c r="DI506" i="3"/>
  <c r="DF579" i="3"/>
  <c r="DJ579" i="3" s="1"/>
  <c r="DI579" i="3"/>
  <c r="DG579" i="3"/>
  <c r="DH579" i="3"/>
  <c r="DH652" i="3"/>
  <c r="DF652" i="3"/>
  <c r="DJ652" i="3" s="1"/>
  <c r="DG652" i="3"/>
  <c r="DI652" i="3"/>
  <c r="DH604" i="3"/>
  <c r="DF604" i="3"/>
  <c r="DJ604" i="3" s="1"/>
  <c r="DG604" i="3"/>
  <c r="DI604" i="3"/>
  <c r="DF677" i="3"/>
  <c r="DJ677" i="3" s="1"/>
  <c r="DG677" i="3"/>
  <c r="DH677" i="3"/>
  <c r="DI677" i="3"/>
  <c r="DF674" i="3"/>
  <c r="DJ674" i="3" s="1"/>
  <c r="DG674" i="3"/>
  <c r="DH674" i="3"/>
  <c r="DI674" i="3"/>
  <c r="DI603" i="3"/>
  <c r="DF603" i="3"/>
  <c r="DJ603" i="3" s="1"/>
  <c r="DG603" i="3"/>
  <c r="DH603" i="3"/>
  <c r="DG667" i="3"/>
  <c r="DJ667" i="3" s="1"/>
  <c r="DH667" i="3"/>
  <c r="DI667" i="3"/>
  <c r="DF667" i="3"/>
  <c r="CY50" i="1"/>
  <c r="X50" i="1" s="1"/>
  <c r="CZ50" i="1"/>
  <c r="Y50" i="1" s="1"/>
  <c r="DG709" i="3"/>
  <c r="DH709" i="3"/>
  <c r="DI709" i="3"/>
  <c r="DF709" i="3"/>
  <c r="DJ709" i="3" s="1"/>
  <c r="CZ35" i="1"/>
  <c r="Y35" i="1" s="1"/>
  <c r="GM39" i="1"/>
  <c r="GN39" i="1" s="1"/>
  <c r="DF93" i="3"/>
  <c r="DJ93" i="3" s="1"/>
  <c r="DG93" i="3"/>
  <c r="DH93" i="3"/>
  <c r="DI93" i="3"/>
  <c r="EU26" i="1"/>
  <c r="P144" i="1"/>
  <c r="EU566" i="1"/>
  <c r="DH153" i="3"/>
  <c r="DI153" i="3"/>
  <c r="DJ153" i="3" s="1"/>
  <c r="DF153" i="3"/>
  <c r="DG153" i="3"/>
  <c r="DF60" i="3"/>
  <c r="DJ60" i="3" s="1"/>
  <c r="DI60" i="3"/>
  <c r="DG60" i="3"/>
  <c r="DH60" i="3"/>
  <c r="AE378" i="1"/>
  <c r="DH109" i="3"/>
  <c r="DI109" i="3"/>
  <c r="DF109" i="3"/>
  <c r="DJ109" i="3" s="1"/>
  <c r="DG109" i="3"/>
  <c r="DI168" i="3"/>
  <c r="DH168" i="3"/>
  <c r="DF168" i="3"/>
  <c r="DG168" i="3"/>
  <c r="DJ168" i="3" s="1"/>
  <c r="CY201" i="1"/>
  <c r="X201" i="1" s="1"/>
  <c r="GM201" i="1" s="1"/>
  <c r="GN201" i="1" s="1"/>
  <c r="CZ201" i="1"/>
  <c r="Y201" i="1" s="1"/>
  <c r="CZ224" i="1"/>
  <c r="Y224" i="1" s="1"/>
  <c r="CY224" i="1"/>
  <c r="X224" i="1" s="1"/>
  <c r="GM224" i="1" s="1"/>
  <c r="GN224" i="1" s="1"/>
  <c r="DF204" i="3"/>
  <c r="DG204" i="3"/>
  <c r="DJ204" i="3" s="1"/>
  <c r="DH204" i="3"/>
  <c r="DI204" i="3"/>
  <c r="GX121" i="1"/>
  <c r="GM249" i="1"/>
  <c r="GN249" i="1" s="1"/>
  <c r="CY210" i="1"/>
  <c r="X210" i="1" s="1"/>
  <c r="CZ210" i="1"/>
  <c r="Y210" i="1" s="1"/>
  <c r="CZ249" i="1"/>
  <c r="Y249" i="1" s="1"/>
  <c r="CY249" i="1"/>
  <c r="X249" i="1" s="1"/>
  <c r="GM194" i="1"/>
  <c r="GN194" i="1" s="1"/>
  <c r="GM205" i="1"/>
  <c r="GN205" i="1" s="1"/>
  <c r="DF194" i="3"/>
  <c r="DG194" i="3"/>
  <c r="DJ194" i="3" s="1"/>
  <c r="DH194" i="3"/>
  <c r="DI194" i="3"/>
  <c r="P229" i="1"/>
  <c r="CY247" i="1"/>
  <c r="X247" i="1" s="1"/>
  <c r="CZ247" i="1"/>
  <c r="Y247" i="1" s="1"/>
  <c r="Q253" i="1"/>
  <c r="S253" i="1"/>
  <c r="V253" i="1"/>
  <c r="P253" i="1"/>
  <c r="CP253" i="1" s="1"/>
  <c r="O253" i="1" s="1"/>
  <c r="DG235" i="3"/>
  <c r="DH235" i="3"/>
  <c r="DI235" i="3"/>
  <c r="DJ235" i="3" s="1"/>
  <c r="DF235" i="3"/>
  <c r="CZ220" i="1"/>
  <c r="Y220" i="1" s="1"/>
  <c r="CY220" i="1"/>
  <c r="X220" i="1" s="1"/>
  <c r="CY309" i="1"/>
  <c r="X309" i="1" s="1"/>
  <c r="CZ309" i="1"/>
  <c r="Y309" i="1" s="1"/>
  <c r="CZ266" i="1"/>
  <c r="Y266" i="1" s="1"/>
  <c r="CP320" i="1"/>
  <c r="O320" i="1" s="1"/>
  <c r="S339" i="1"/>
  <c r="CY312" i="1"/>
  <c r="X312" i="1" s="1"/>
  <c r="CZ312" i="1"/>
  <c r="Y312" i="1" s="1"/>
  <c r="DG305" i="3"/>
  <c r="DH305" i="3"/>
  <c r="DI305" i="3"/>
  <c r="DF305" i="3"/>
  <c r="DJ305" i="3" s="1"/>
  <c r="CZ256" i="1"/>
  <c r="Y256" i="1" s="1"/>
  <c r="R300" i="1"/>
  <c r="CZ276" i="1"/>
  <c r="Y276" i="1" s="1"/>
  <c r="CP309" i="1"/>
  <c r="O309" i="1" s="1"/>
  <c r="DI548" i="3"/>
  <c r="DF548" i="3"/>
  <c r="DJ548" i="3" s="1"/>
  <c r="DG548" i="3"/>
  <c r="DH548" i="3"/>
  <c r="DH490" i="3"/>
  <c r="DI490" i="3"/>
  <c r="DF490" i="3"/>
  <c r="DJ490" i="3" s="1"/>
  <c r="DG490" i="3"/>
  <c r="DF301" i="3"/>
  <c r="DJ301" i="3" s="1"/>
  <c r="DG301" i="3"/>
  <c r="DH301" i="3"/>
  <c r="DI301" i="3"/>
  <c r="GX357" i="1"/>
  <c r="DI321" i="3"/>
  <c r="DF321" i="3"/>
  <c r="DJ321" i="3" s="1"/>
  <c r="DG321" i="3"/>
  <c r="DH321" i="3"/>
  <c r="DF365" i="3"/>
  <c r="DJ365" i="3" s="1"/>
  <c r="DG365" i="3"/>
  <c r="DH365" i="3"/>
  <c r="DI365" i="3"/>
  <c r="GX326" i="1"/>
  <c r="Q364" i="1"/>
  <c r="U364" i="1"/>
  <c r="GX364" i="1"/>
  <c r="W364" i="1"/>
  <c r="P364" i="1"/>
  <c r="CY415" i="1"/>
  <c r="X415" i="1" s="1"/>
  <c r="CZ415" i="1"/>
  <c r="Y415" i="1" s="1"/>
  <c r="CY281" i="1"/>
  <c r="X281" i="1" s="1"/>
  <c r="EV160" i="1"/>
  <c r="P403" i="1"/>
  <c r="DF551" i="3"/>
  <c r="DG551" i="3"/>
  <c r="DH551" i="3"/>
  <c r="DI551" i="3"/>
  <c r="DJ551" i="3" s="1"/>
  <c r="P357" i="1"/>
  <c r="DG353" i="3"/>
  <c r="DJ353" i="3" s="1"/>
  <c r="DI353" i="3"/>
  <c r="DF353" i="3"/>
  <c r="DH353" i="3"/>
  <c r="U303" i="1"/>
  <c r="DG434" i="3"/>
  <c r="DJ434" i="3" s="1"/>
  <c r="DH434" i="3"/>
  <c r="DI434" i="3"/>
  <c r="DF434" i="3"/>
  <c r="CZ355" i="1"/>
  <c r="Y355" i="1" s="1"/>
  <c r="CY355" i="1"/>
  <c r="X355" i="1" s="1"/>
  <c r="GM422" i="1"/>
  <c r="GO422" i="1" s="1"/>
  <c r="CP354" i="1"/>
  <c r="O354" i="1" s="1"/>
  <c r="BD160" i="1"/>
  <c r="F403" i="1"/>
  <c r="DG466" i="3"/>
  <c r="DJ466" i="3" s="1"/>
  <c r="DI466" i="3"/>
  <c r="DF466" i="3"/>
  <c r="DH466" i="3"/>
  <c r="DG609" i="3"/>
  <c r="DF609" i="3"/>
  <c r="DH609" i="3"/>
  <c r="DI609" i="3"/>
  <c r="DJ609" i="3" s="1"/>
  <c r="CP417" i="1"/>
  <c r="O417" i="1" s="1"/>
  <c r="Q449" i="1"/>
  <c r="R449" i="1"/>
  <c r="U449" i="1"/>
  <c r="CP415" i="1"/>
  <c r="O415" i="1" s="1"/>
  <c r="GM415" i="1" s="1"/>
  <c r="GO415" i="1" s="1"/>
  <c r="DI522" i="3"/>
  <c r="DF522" i="3"/>
  <c r="DJ522" i="3" s="1"/>
  <c r="DG522" i="3"/>
  <c r="DH522" i="3"/>
  <c r="DG706" i="3"/>
  <c r="DJ706" i="3" s="1"/>
  <c r="DH706" i="3"/>
  <c r="DI706" i="3"/>
  <c r="DF706" i="3"/>
  <c r="DF508" i="3"/>
  <c r="DG508" i="3"/>
  <c r="DJ508" i="3" s="1"/>
  <c r="DH508" i="3"/>
  <c r="DI508" i="3"/>
  <c r="DI675" i="3"/>
  <c r="DJ675" i="3" s="1"/>
  <c r="DG675" i="3"/>
  <c r="DF675" i="3"/>
  <c r="DH675" i="3"/>
  <c r="CZ422" i="1"/>
  <c r="Y422" i="1" s="1"/>
  <c r="CY422" i="1"/>
  <c r="X422" i="1" s="1"/>
  <c r="DG598" i="3"/>
  <c r="DI598" i="3"/>
  <c r="DJ598" i="3" s="1"/>
  <c r="DF598" i="3"/>
  <c r="DH598" i="3"/>
  <c r="CZ485" i="1"/>
  <c r="Y485" i="1" s="1"/>
  <c r="CY485" i="1"/>
  <c r="X485" i="1" s="1"/>
  <c r="DF405" i="3"/>
  <c r="DG405" i="3"/>
  <c r="DH405" i="3"/>
  <c r="DI405" i="3"/>
  <c r="DJ405" i="3" s="1"/>
  <c r="W345" i="1"/>
  <c r="DF622" i="3"/>
  <c r="DG622" i="3"/>
  <c r="DJ622" i="3" s="1"/>
  <c r="DH622" i="3"/>
  <c r="DI622" i="3"/>
  <c r="GX370" i="1"/>
  <c r="DF499" i="3"/>
  <c r="DG499" i="3"/>
  <c r="DJ499" i="3" s="1"/>
  <c r="DH499" i="3"/>
  <c r="DI499" i="3"/>
  <c r="DF563" i="3"/>
  <c r="DH563" i="3"/>
  <c r="DI563" i="3"/>
  <c r="DJ563" i="3" s="1"/>
  <c r="DG563" i="3"/>
  <c r="DI699" i="3"/>
  <c r="DJ699" i="3" s="1"/>
  <c r="DH699" i="3"/>
  <c r="DF699" i="3"/>
  <c r="DG699" i="3"/>
  <c r="GX420" i="1"/>
  <c r="CJ491" i="1" s="1"/>
  <c r="DI644" i="3"/>
  <c r="DF644" i="3"/>
  <c r="DG644" i="3"/>
  <c r="DJ644" i="3" s="1"/>
  <c r="DH644" i="3"/>
  <c r="V345" i="1"/>
  <c r="DH596" i="3"/>
  <c r="DI596" i="3"/>
  <c r="DF596" i="3"/>
  <c r="DJ596" i="3" s="1"/>
  <c r="DG596" i="3"/>
  <c r="GX449" i="1"/>
  <c r="GM435" i="1"/>
  <c r="GO435" i="1" s="1"/>
  <c r="BC523" i="1"/>
  <c r="F552" i="1"/>
  <c r="CZ448" i="1"/>
  <c r="Y448" i="1" s="1"/>
  <c r="GM448" i="1" s="1"/>
  <c r="GN448" i="1" s="1"/>
  <c r="U442" i="1"/>
  <c r="CY529" i="1"/>
  <c r="X529" i="1" s="1"/>
  <c r="CZ529" i="1"/>
  <c r="Y529" i="1" s="1"/>
  <c r="DJ523" i="1"/>
  <c r="P550" i="1"/>
  <c r="DG147" i="3"/>
  <c r="DH147" i="3"/>
  <c r="DI147" i="3"/>
  <c r="DJ147" i="3" s="1"/>
  <c r="DF147" i="3"/>
  <c r="DF242" i="3"/>
  <c r="DG242" i="3"/>
  <c r="DJ242" i="3" s="1"/>
  <c r="DI242" i="3"/>
  <c r="DH242" i="3"/>
  <c r="DH5" i="3"/>
  <c r="DF5" i="3"/>
  <c r="DI5" i="3"/>
  <c r="DJ5" i="3" s="1"/>
  <c r="DG5" i="3"/>
  <c r="DF429" i="3"/>
  <c r="DJ429" i="3" s="1"/>
  <c r="DG429" i="3"/>
  <c r="DH429" i="3"/>
  <c r="DI429" i="3"/>
  <c r="DG625" i="3"/>
  <c r="DF625" i="3"/>
  <c r="DJ625" i="3" s="1"/>
  <c r="DH625" i="3"/>
  <c r="DI625" i="3"/>
  <c r="DF55" i="3"/>
  <c r="DH55" i="3"/>
  <c r="DI55" i="3"/>
  <c r="DJ55" i="3" s="1"/>
  <c r="DG55" i="3"/>
  <c r="DI70" i="3"/>
  <c r="DH70" i="3"/>
  <c r="DF70" i="3"/>
  <c r="DJ70" i="3" s="1"/>
  <c r="DG70" i="3"/>
  <c r="DF43" i="3"/>
  <c r="DG43" i="3"/>
  <c r="DH43" i="3"/>
  <c r="DI43" i="3"/>
  <c r="DJ43" i="3" s="1"/>
  <c r="DF47" i="3"/>
  <c r="DH47" i="3"/>
  <c r="DG47" i="3"/>
  <c r="DI47" i="3"/>
  <c r="DJ47" i="3" s="1"/>
  <c r="DF59" i="3"/>
  <c r="DG59" i="3"/>
  <c r="DI59" i="3"/>
  <c r="DJ59" i="3" s="1"/>
  <c r="DH59" i="3"/>
  <c r="DF100" i="3"/>
  <c r="DJ100" i="3" s="1"/>
  <c r="DI100" i="3"/>
  <c r="DG100" i="3"/>
  <c r="DH100" i="3"/>
  <c r="DH78" i="3"/>
  <c r="DG78" i="3"/>
  <c r="DI78" i="3"/>
  <c r="DJ78" i="3" s="1"/>
  <c r="DF78" i="3"/>
  <c r="DH77" i="3"/>
  <c r="DI77" i="3"/>
  <c r="DF77" i="3"/>
  <c r="DG77" i="3"/>
  <c r="DJ77" i="3" s="1"/>
  <c r="DG3" i="3"/>
  <c r="DH3" i="3"/>
  <c r="DF3" i="3"/>
  <c r="DI3" i="3"/>
  <c r="DJ3" i="3" s="1"/>
  <c r="DI125" i="3"/>
  <c r="DF125" i="3"/>
  <c r="DG125" i="3"/>
  <c r="DJ125" i="3" s="1"/>
  <c r="DH125" i="3"/>
  <c r="DF196" i="3"/>
  <c r="DG196" i="3"/>
  <c r="DJ196" i="3" s="1"/>
  <c r="DH196" i="3"/>
  <c r="DI196" i="3"/>
  <c r="DG138" i="3"/>
  <c r="DJ138" i="3" s="1"/>
  <c r="DI138" i="3"/>
  <c r="DH138" i="3"/>
  <c r="DF138" i="3"/>
  <c r="DF234" i="3"/>
  <c r="DJ234" i="3" s="1"/>
  <c r="DG234" i="3"/>
  <c r="DH234" i="3"/>
  <c r="DI234" i="3"/>
  <c r="DF205" i="3"/>
  <c r="DG205" i="3"/>
  <c r="DJ205" i="3" s="1"/>
  <c r="DH205" i="3"/>
  <c r="DI205" i="3"/>
  <c r="DF226" i="3"/>
  <c r="DG226" i="3"/>
  <c r="DJ226" i="3" s="1"/>
  <c r="DH226" i="3"/>
  <c r="DI226" i="3"/>
  <c r="DG282" i="3"/>
  <c r="DI282" i="3"/>
  <c r="DJ282" i="3" s="1"/>
  <c r="DF282" i="3"/>
  <c r="DH282" i="3"/>
  <c r="DG357" i="3"/>
  <c r="DF357" i="3"/>
  <c r="DJ357" i="3" s="1"/>
  <c r="DH357" i="3"/>
  <c r="DI357" i="3"/>
  <c r="DF316" i="3"/>
  <c r="DJ316" i="3" s="1"/>
  <c r="DG316" i="3"/>
  <c r="DH316" i="3"/>
  <c r="DI316" i="3"/>
  <c r="DH322" i="3"/>
  <c r="DI322" i="3"/>
  <c r="DF322" i="3"/>
  <c r="DJ322" i="3" s="1"/>
  <c r="DG322" i="3"/>
  <c r="DH245" i="3"/>
  <c r="DG245" i="3"/>
  <c r="DF245" i="3"/>
  <c r="DJ245" i="3" s="1"/>
  <c r="DI245" i="3"/>
  <c r="DH351" i="3"/>
  <c r="DI351" i="3"/>
  <c r="DF351" i="3"/>
  <c r="DG351" i="3"/>
  <c r="DJ351" i="3" s="1"/>
  <c r="DI427" i="3"/>
  <c r="DJ427" i="3" s="1"/>
  <c r="DF427" i="3"/>
  <c r="DG427" i="3"/>
  <c r="DH427" i="3"/>
  <c r="DF398" i="3"/>
  <c r="DJ398" i="3" s="1"/>
  <c r="DG398" i="3"/>
  <c r="DH398" i="3"/>
  <c r="DI398" i="3"/>
  <c r="DF473" i="3"/>
  <c r="DJ473" i="3" s="1"/>
  <c r="DG473" i="3"/>
  <c r="DH473" i="3"/>
  <c r="DI473" i="3"/>
  <c r="DG562" i="3"/>
  <c r="DH562" i="3"/>
  <c r="DI562" i="3"/>
  <c r="DF562" i="3"/>
  <c r="DJ562" i="3" s="1"/>
  <c r="DF511" i="3"/>
  <c r="DJ511" i="3" s="1"/>
  <c r="DG511" i="3"/>
  <c r="DH511" i="3"/>
  <c r="DI511" i="3"/>
  <c r="DF533" i="3"/>
  <c r="DJ533" i="3" s="1"/>
  <c r="DG533" i="3"/>
  <c r="DH533" i="3"/>
  <c r="DI533" i="3"/>
  <c r="DH576" i="3"/>
  <c r="DI576" i="3"/>
  <c r="DG576" i="3"/>
  <c r="DJ576" i="3" s="1"/>
  <c r="DF576" i="3"/>
  <c r="DG517" i="3"/>
  <c r="DH517" i="3"/>
  <c r="DI517" i="3"/>
  <c r="DF517" i="3"/>
  <c r="DJ517" i="3" s="1"/>
  <c r="DH488" i="3"/>
  <c r="DI488" i="3"/>
  <c r="DF488" i="3"/>
  <c r="DG488" i="3"/>
  <c r="DJ488" i="3" s="1"/>
  <c r="DI592" i="3"/>
  <c r="DG592" i="3"/>
  <c r="DF592" i="3"/>
  <c r="DJ592" i="3" s="1"/>
  <c r="DH592" i="3"/>
  <c r="DH659" i="3"/>
  <c r="DF659" i="3"/>
  <c r="DJ659" i="3" s="1"/>
  <c r="DG659" i="3"/>
  <c r="DI659" i="3"/>
  <c r="DF648" i="3"/>
  <c r="DJ648" i="3" s="1"/>
  <c r="DG648" i="3"/>
  <c r="DH648" i="3"/>
  <c r="DI648" i="3"/>
  <c r="DF584" i="3"/>
  <c r="DJ584" i="3" s="1"/>
  <c r="DH584" i="3"/>
  <c r="DG584" i="3"/>
  <c r="DI584" i="3"/>
  <c r="DF680" i="3"/>
  <c r="DJ680" i="3" s="1"/>
  <c r="DG680" i="3"/>
  <c r="DH680" i="3"/>
  <c r="DI680" i="3"/>
  <c r="DF588" i="3"/>
  <c r="DG588" i="3"/>
  <c r="DJ588" i="3" s="1"/>
  <c r="DI588" i="3"/>
  <c r="DH588" i="3"/>
  <c r="CY52" i="1"/>
  <c r="X52" i="1" s="1"/>
  <c r="CZ52" i="1"/>
  <c r="Y52" i="1" s="1"/>
  <c r="CP30" i="1"/>
  <c r="O30" i="1" s="1"/>
  <c r="Q47" i="1"/>
  <c r="R47" i="1"/>
  <c r="CY47" i="1" s="1"/>
  <c r="X47" i="1" s="1"/>
  <c r="T47" i="1"/>
  <c r="W47" i="1"/>
  <c r="GX47" i="1"/>
  <c r="DI695" i="3"/>
  <c r="DF695" i="3"/>
  <c r="DJ695" i="3" s="1"/>
  <c r="DG695" i="3"/>
  <c r="DH695" i="3"/>
  <c r="CJ26" i="1"/>
  <c r="BA128" i="1"/>
  <c r="DI90" i="3"/>
  <c r="DJ90" i="3" s="1"/>
  <c r="DF90" i="3"/>
  <c r="DG90" i="3"/>
  <c r="DH90" i="3"/>
  <c r="CY72" i="1"/>
  <c r="X72" i="1" s="1"/>
  <c r="GM72" i="1" s="1"/>
  <c r="GN72" i="1" s="1"/>
  <c r="CZ72" i="1"/>
  <c r="Y72" i="1" s="1"/>
  <c r="P110" i="1"/>
  <c r="Q110" i="1"/>
  <c r="S110" i="1"/>
  <c r="V110" i="1"/>
  <c r="AI128" i="1" s="1"/>
  <c r="T85" i="1"/>
  <c r="DI62" i="3"/>
  <c r="DF62" i="3"/>
  <c r="DJ62" i="3" s="1"/>
  <c r="DG62" i="3"/>
  <c r="DH62" i="3"/>
  <c r="GM81" i="1"/>
  <c r="GN81" i="1" s="1"/>
  <c r="CU55" i="3"/>
  <c r="CV55" i="3"/>
  <c r="CX57" i="3"/>
  <c r="W91" i="1"/>
  <c r="Q91" i="1"/>
  <c r="R91" i="1"/>
  <c r="DF119" i="3"/>
  <c r="DG119" i="3"/>
  <c r="DI119" i="3"/>
  <c r="DJ119" i="3" s="1"/>
  <c r="DH119" i="3"/>
  <c r="GM109" i="1"/>
  <c r="GN109" i="1" s="1"/>
  <c r="CZ88" i="1"/>
  <c r="Y88" i="1" s="1"/>
  <c r="GM111" i="1"/>
  <c r="GN111" i="1" s="1"/>
  <c r="GM104" i="1"/>
  <c r="GN104" i="1" s="1"/>
  <c r="CP189" i="1"/>
  <c r="O189" i="1" s="1"/>
  <c r="Q241" i="1"/>
  <c r="R241" i="1"/>
  <c r="GX241" i="1"/>
  <c r="U241" i="1"/>
  <c r="GX195" i="1"/>
  <c r="DG192" i="3"/>
  <c r="DJ192" i="3" s="1"/>
  <c r="DI192" i="3"/>
  <c r="DF192" i="3"/>
  <c r="DH192" i="3"/>
  <c r="R240" i="1"/>
  <c r="CZ293" i="1"/>
  <c r="Y293" i="1" s="1"/>
  <c r="CY293" i="1"/>
  <c r="X293" i="1" s="1"/>
  <c r="CY320" i="1"/>
  <c r="X320" i="1" s="1"/>
  <c r="CZ320" i="1"/>
  <c r="Y320" i="1" s="1"/>
  <c r="CZ255" i="1"/>
  <c r="Y255" i="1" s="1"/>
  <c r="GM255" i="1" s="1"/>
  <c r="GN255" i="1" s="1"/>
  <c r="CZ313" i="1"/>
  <c r="Y313" i="1" s="1"/>
  <c r="CY313" i="1"/>
  <c r="X313" i="1" s="1"/>
  <c r="DF281" i="3"/>
  <c r="DJ281" i="3" s="1"/>
  <c r="DG281" i="3"/>
  <c r="DH281" i="3"/>
  <c r="DI281" i="3"/>
  <c r="CZ346" i="1"/>
  <c r="Y346" i="1" s="1"/>
  <c r="CY346" i="1"/>
  <c r="X346" i="1" s="1"/>
  <c r="DF397" i="3"/>
  <c r="DG397" i="3"/>
  <c r="DJ397" i="3" s="1"/>
  <c r="DH397" i="3"/>
  <c r="DI397" i="3"/>
  <c r="DF299" i="3"/>
  <c r="DJ299" i="3" s="1"/>
  <c r="DG299" i="3"/>
  <c r="DH299" i="3"/>
  <c r="DI299" i="3"/>
  <c r="CY375" i="1"/>
  <c r="X375" i="1" s="1"/>
  <c r="CZ375" i="1"/>
  <c r="Y375" i="1" s="1"/>
  <c r="DF318" i="3"/>
  <c r="DG318" i="3"/>
  <c r="DJ318" i="3" s="1"/>
  <c r="DH318" i="3"/>
  <c r="DI318" i="3"/>
  <c r="CY332" i="1"/>
  <c r="X332" i="1" s="1"/>
  <c r="DG332" i="3"/>
  <c r="DH332" i="3"/>
  <c r="DI332" i="3"/>
  <c r="DF332" i="3"/>
  <c r="DJ332" i="3" s="1"/>
  <c r="GA160" i="1"/>
  <c r="ER378" i="1"/>
  <c r="CY430" i="1"/>
  <c r="X430" i="1" s="1"/>
  <c r="CZ430" i="1"/>
  <c r="Y430" i="1" s="1"/>
  <c r="DI477" i="3"/>
  <c r="DF477" i="3"/>
  <c r="DG477" i="3"/>
  <c r="DJ477" i="3" s="1"/>
  <c r="DH477" i="3"/>
  <c r="DF354" i="3"/>
  <c r="DJ354" i="3" s="1"/>
  <c r="DH354" i="3"/>
  <c r="DG354" i="3"/>
  <c r="DI354" i="3"/>
  <c r="T326" i="1"/>
  <c r="DF292" i="3"/>
  <c r="DJ292" i="3" s="1"/>
  <c r="DG292" i="3"/>
  <c r="DH292" i="3"/>
  <c r="DI292" i="3"/>
  <c r="S353" i="1"/>
  <c r="Q353" i="1"/>
  <c r="P353" i="1"/>
  <c r="T353" i="1"/>
  <c r="U353" i="1"/>
  <c r="V353" i="1"/>
  <c r="CI160" i="1"/>
  <c r="AZ378" i="1"/>
  <c r="DF469" i="3"/>
  <c r="DJ469" i="3" s="1"/>
  <c r="DG469" i="3"/>
  <c r="DH469" i="3"/>
  <c r="DI469" i="3"/>
  <c r="CY426" i="1"/>
  <c r="X426" i="1" s="1"/>
  <c r="CZ426" i="1"/>
  <c r="Y426" i="1" s="1"/>
  <c r="DF521" i="3"/>
  <c r="DG521" i="3"/>
  <c r="DJ521" i="3" s="1"/>
  <c r="DH521" i="3"/>
  <c r="DI521" i="3"/>
  <c r="V344" i="1"/>
  <c r="DG431" i="3"/>
  <c r="DJ431" i="3" s="1"/>
  <c r="DH431" i="3"/>
  <c r="DI431" i="3"/>
  <c r="DF431" i="3"/>
  <c r="DH507" i="3"/>
  <c r="DI507" i="3"/>
  <c r="DJ507" i="3" s="1"/>
  <c r="DF507" i="3"/>
  <c r="DG507" i="3"/>
  <c r="DG676" i="3"/>
  <c r="DJ676" i="3" s="1"/>
  <c r="DF676" i="3"/>
  <c r="DH676" i="3"/>
  <c r="DI676" i="3"/>
  <c r="DG428" i="3"/>
  <c r="DJ428" i="3" s="1"/>
  <c r="DH428" i="3"/>
  <c r="DI428" i="3"/>
  <c r="DF428" i="3"/>
  <c r="CZ487" i="1"/>
  <c r="Y487" i="1" s="1"/>
  <c r="CY487" i="1"/>
  <c r="X487" i="1" s="1"/>
  <c r="DF412" i="3"/>
  <c r="DJ412" i="3" s="1"/>
  <c r="DG412" i="3"/>
  <c r="DH412" i="3"/>
  <c r="DI412" i="3"/>
  <c r="W347" i="1"/>
  <c r="DI620" i="3"/>
  <c r="DJ620" i="3" s="1"/>
  <c r="DF620" i="3"/>
  <c r="DG620" i="3"/>
  <c r="DH620" i="3"/>
  <c r="DG568" i="3"/>
  <c r="DH568" i="3"/>
  <c r="DI568" i="3"/>
  <c r="DF568" i="3"/>
  <c r="DJ568" i="3" s="1"/>
  <c r="CY451" i="1"/>
  <c r="X451" i="1" s="1"/>
  <c r="CZ451" i="1"/>
  <c r="Y451" i="1" s="1"/>
  <c r="V370" i="1"/>
  <c r="DH580" i="3"/>
  <c r="DI580" i="3"/>
  <c r="DF580" i="3"/>
  <c r="DJ580" i="3" s="1"/>
  <c r="DG580" i="3"/>
  <c r="DF591" i="3"/>
  <c r="DJ591" i="3" s="1"/>
  <c r="DH591" i="3"/>
  <c r="DG591" i="3"/>
  <c r="DI591" i="3"/>
  <c r="P483" i="1"/>
  <c r="CP483" i="1" s="1"/>
  <c r="O483" i="1" s="1"/>
  <c r="GX483" i="1"/>
  <c r="Q483" i="1"/>
  <c r="T483" i="1"/>
  <c r="V442" i="1"/>
  <c r="CH523" i="1"/>
  <c r="AY536" i="1"/>
  <c r="CZ450" i="1"/>
  <c r="Y450" i="1" s="1"/>
  <c r="CY464" i="1"/>
  <c r="X464" i="1" s="1"/>
  <c r="EL523" i="1"/>
  <c r="P554" i="1"/>
  <c r="CP529" i="1"/>
  <c r="O529" i="1" s="1"/>
  <c r="GM529" i="1" s="1"/>
  <c r="GP529" i="1" s="1"/>
  <c r="DF217" i="3"/>
  <c r="DH217" i="3"/>
  <c r="DI217" i="3"/>
  <c r="DG217" i="3"/>
  <c r="DJ217" i="3" s="1"/>
  <c r="DF375" i="3"/>
  <c r="DG375" i="3"/>
  <c r="DJ375" i="3" s="1"/>
  <c r="DH375" i="3"/>
  <c r="DI375" i="3"/>
  <c r="DG267" i="3"/>
  <c r="DF267" i="3"/>
  <c r="DJ267" i="3" s="1"/>
  <c r="DH267" i="3"/>
  <c r="DI267" i="3"/>
  <c r="DF422" i="3"/>
  <c r="DJ422" i="3" s="1"/>
  <c r="DG422" i="3"/>
  <c r="DH422" i="3"/>
  <c r="DI422" i="3"/>
  <c r="DF510" i="3"/>
  <c r="DG510" i="3"/>
  <c r="DJ510" i="3" s="1"/>
  <c r="DH510" i="3"/>
  <c r="DI510" i="3"/>
  <c r="DG597" i="3"/>
  <c r="DH597" i="3"/>
  <c r="DF597" i="3"/>
  <c r="DJ597" i="3" s="1"/>
  <c r="DI597" i="3"/>
  <c r="DF520" i="3"/>
  <c r="DG520" i="3"/>
  <c r="DJ520" i="3" s="1"/>
  <c r="DH520" i="3"/>
  <c r="DI520" i="3"/>
  <c r="DF535" i="3"/>
  <c r="DJ535" i="3" s="1"/>
  <c r="DG535" i="3"/>
  <c r="DH535" i="3"/>
  <c r="DI535" i="3"/>
  <c r="DI465" i="3"/>
  <c r="DG465" i="3"/>
  <c r="DJ465" i="3" s="1"/>
  <c r="DH465" i="3"/>
  <c r="DF465" i="3"/>
  <c r="DF526" i="3"/>
  <c r="DJ526" i="3" s="1"/>
  <c r="DG526" i="3"/>
  <c r="DH526" i="3"/>
  <c r="DI526" i="3"/>
  <c r="DF619" i="3"/>
  <c r="DJ619" i="3" s="1"/>
  <c r="DG619" i="3"/>
  <c r="DH619" i="3"/>
  <c r="DI619" i="3"/>
  <c r="DF615" i="3"/>
  <c r="DJ615" i="3" s="1"/>
  <c r="DG615" i="3"/>
  <c r="DH615" i="3"/>
  <c r="DI615" i="3"/>
  <c r="DI658" i="3"/>
  <c r="DG658" i="3"/>
  <c r="DH658" i="3"/>
  <c r="DF658" i="3"/>
  <c r="DJ658" i="3" s="1"/>
  <c r="DI631" i="3"/>
  <c r="DJ631" i="3" s="1"/>
  <c r="DF631" i="3"/>
  <c r="DG631" i="3"/>
  <c r="DH631" i="3"/>
  <c r="DG590" i="3"/>
  <c r="DJ590" i="3" s="1"/>
  <c r="DI590" i="3"/>
  <c r="DF590" i="3"/>
  <c r="DH590" i="3"/>
  <c r="DF628" i="3"/>
  <c r="DJ628" i="3" s="1"/>
  <c r="DG628" i="3"/>
  <c r="DH628" i="3"/>
  <c r="DI628" i="3"/>
  <c r="DG24" i="3"/>
  <c r="DH24" i="3"/>
  <c r="DF24" i="3"/>
  <c r="DJ24" i="3" s="1"/>
  <c r="DI24" i="3"/>
  <c r="GM33" i="1"/>
  <c r="GN33" i="1" s="1"/>
  <c r="CY76" i="1"/>
  <c r="X76" i="1" s="1"/>
  <c r="CZ76" i="1"/>
  <c r="Y76" i="1" s="1"/>
  <c r="CZ71" i="1"/>
  <c r="Y71" i="1" s="1"/>
  <c r="CY71" i="1"/>
  <c r="X71" i="1" s="1"/>
  <c r="CY83" i="1"/>
  <c r="X83" i="1" s="1"/>
  <c r="CZ83" i="1"/>
  <c r="Y83" i="1" s="1"/>
  <c r="CY118" i="1"/>
  <c r="X118" i="1" s="1"/>
  <c r="CZ118" i="1"/>
  <c r="Y118" i="1" s="1"/>
  <c r="DH128" i="3"/>
  <c r="DG128" i="3"/>
  <c r="DJ128" i="3" s="1"/>
  <c r="DI128" i="3"/>
  <c r="DF128" i="3"/>
  <c r="DH115" i="3"/>
  <c r="DF115" i="3"/>
  <c r="DJ115" i="3" s="1"/>
  <c r="DG115" i="3"/>
  <c r="DI115" i="3"/>
  <c r="CY170" i="1"/>
  <c r="X170" i="1" s="1"/>
  <c r="CZ170" i="1"/>
  <c r="Y170" i="1" s="1"/>
  <c r="AF378" i="1"/>
  <c r="DF49" i="3"/>
  <c r="DJ49" i="3" s="1"/>
  <c r="DG49" i="3"/>
  <c r="DH49" i="3"/>
  <c r="DI49" i="3"/>
  <c r="DH120" i="3"/>
  <c r="DF120" i="3"/>
  <c r="DI120" i="3"/>
  <c r="DG120" i="3"/>
  <c r="DJ120" i="3" s="1"/>
  <c r="CP83" i="1"/>
  <c r="O83" i="1" s="1"/>
  <c r="DF82" i="3"/>
  <c r="DJ82" i="3" s="1"/>
  <c r="DG82" i="3"/>
  <c r="DH82" i="3"/>
  <c r="DI82" i="3"/>
  <c r="CY203" i="1"/>
  <c r="X203" i="1" s="1"/>
  <c r="GM203" i="1" s="1"/>
  <c r="GN203" i="1" s="1"/>
  <c r="CZ203" i="1"/>
  <c r="Y203" i="1" s="1"/>
  <c r="CP173" i="1"/>
  <c r="O173" i="1" s="1"/>
  <c r="CY112" i="1"/>
  <c r="X112" i="1" s="1"/>
  <c r="GM112" i="1" s="1"/>
  <c r="GN112" i="1" s="1"/>
  <c r="DF206" i="3"/>
  <c r="DG206" i="3"/>
  <c r="DJ206" i="3" s="1"/>
  <c r="DH206" i="3"/>
  <c r="DI206" i="3"/>
  <c r="CY168" i="1"/>
  <c r="X168" i="1" s="1"/>
  <c r="CZ168" i="1"/>
  <c r="Y168" i="1" s="1"/>
  <c r="GM210" i="1"/>
  <c r="GN210" i="1" s="1"/>
  <c r="DF221" i="3"/>
  <c r="DH221" i="3"/>
  <c r="DI221" i="3"/>
  <c r="DJ221" i="3" s="1"/>
  <c r="DG221" i="3"/>
  <c r="DI191" i="3"/>
  <c r="DJ191" i="3" s="1"/>
  <c r="DF191" i="3"/>
  <c r="DG191" i="3"/>
  <c r="DH191" i="3"/>
  <c r="CP175" i="1"/>
  <c r="O175" i="1" s="1"/>
  <c r="DI240" i="3"/>
  <c r="DJ240" i="3" s="1"/>
  <c r="DF240" i="3"/>
  <c r="DG240" i="3"/>
  <c r="DH240" i="3"/>
  <c r="CZ211" i="1"/>
  <c r="Y211" i="1" s="1"/>
  <c r="CY211" i="1"/>
  <c r="X211" i="1" s="1"/>
  <c r="GM211" i="1" s="1"/>
  <c r="GN211" i="1" s="1"/>
  <c r="CJ160" i="1"/>
  <c r="BA378" i="1"/>
  <c r="CY272" i="1"/>
  <c r="X272" i="1" s="1"/>
  <c r="GM272" i="1" s="1"/>
  <c r="GN272" i="1" s="1"/>
  <c r="CZ272" i="1"/>
  <c r="Y272" i="1" s="1"/>
  <c r="U233" i="1"/>
  <c r="S229" i="1"/>
  <c r="GM256" i="1"/>
  <c r="GN256" i="1" s="1"/>
  <c r="P339" i="1"/>
  <c r="CP339" i="1" s="1"/>
  <c r="O339" i="1" s="1"/>
  <c r="Q339" i="1"/>
  <c r="U339" i="1"/>
  <c r="GX339" i="1"/>
  <c r="R233" i="1"/>
  <c r="DG280" i="3"/>
  <c r="DF280" i="3"/>
  <c r="DJ280" i="3" s="1"/>
  <c r="DH280" i="3"/>
  <c r="DI280" i="3"/>
  <c r="DF303" i="3"/>
  <c r="DG303" i="3"/>
  <c r="DH303" i="3"/>
  <c r="DI303" i="3"/>
  <c r="DJ303" i="3" s="1"/>
  <c r="DF249" i="3"/>
  <c r="DJ249" i="3" s="1"/>
  <c r="DG249" i="3"/>
  <c r="DH249" i="3"/>
  <c r="DI249" i="3"/>
  <c r="CY279" i="1"/>
  <c r="X279" i="1" s="1"/>
  <c r="DF254" i="3"/>
  <c r="DJ254" i="3" s="1"/>
  <c r="DG254" i="3"/>
  <c r="DH254" i="3"/>
  <c r="DI254" i="3"/>
  <c r="DF395" i="3"/>
  <c r="DG395" i="3"/>
  <c r="DJ395" i="3" s="1"/>
  <c r="DH395" i="3"/>
  <c r="DI395" i="3"/>
  <c r="DF547" i="3"/>
  <c r="DJ547" i="3" s="1"/>
  <c r="DG547" i="3"/>
  <c r="DH547" i="3"/>
  <c r="DI547" i="3"/>
  <c r="DG487" i="3"/>
  <c r="DJ487" i="3" s="1"/>
  <c r="DF487" i="3"/>
  <c r="DH487" i="3"/>
  <c r="DI487" i="3"/>
  <c r="DF297" i="3"/>
  <c r="DG297" i="3"/>
  <c r="DJ297" i="3" s="1"/>
  <c r="DH297" i="3"/>
  <c r="DI297" i="3"/>
  <c r="GM355" i="1"/>
  <c r="GN355" i="1" s="1"/>
  <c r="DG437" i="3"/>
  <c r="DJ437" i="3" s="1"/>
  <c r="DH437" i="3"/>
  <c r="DI437" i="3"/>
  <c r="DF437" i="3"/>
  <c r="DF390" i="3"/>
  <c r="DJ390" i="3" s="1"/>
  <c r="DG390" i="3"/>
  <c r="DH390" i="3"/>
  <c r="DI390" i="3"/>
  <c r="CY432" i="1"/>
  <c r="X432" i="1" s="1"/>
  <c r="CZ432" i="1"/>
  <c r="Y432" i="1" s="1"/>
  <c r="DG475" i="3"/>
  <c r="DJ475" i="3" s="1"/>
  <c r="DI475" i="3"/>
  <c r="DF475" i="3"/>
  <c r="DH475" i="3"/>
  <c r="W326" i="1"/>
  <c r="DG355" i="3"/>
  <c r="DI355" i="3"/>
  <c r="DF355" i="3"/>
  <c r="DJ355" i="3" s="1"/>
  <c r="DH355" i="3"/>
  <c r="DF290" i="3"/>
  <c r="DG290" i="3"/>
  <c r="DJ290" i="3" s="1"/>
  <c r="DH290" i="3"/>
  <c r="DI290" i="3"/>
  <c r="CP358" i="1"/>
  <c r="O358" i="1" s="1"/>
  <c r="P351" i="1"/>
  <c r="Q351" i="1"/>
  <c r="R351" i="1"/>
  <c r="GX351" i="1"/>
  <c r="GB378" i="1" s="1"/>
  <c r="W351" i="1"/>
  <c r="EP160" i="1"/>
  <c r="P385" i="1"/>
  <c r="DG468" i="3"/>
  <c r="DF468" i="3"/>
  <c r="DJ468" i="3" s="1"/>
  <c r="DH468" i="3"/>
  <c r="DI468" i="3"/>
  <c r="AJ410" i="1"/>
  <c r="W491" i="1"/>
  <c r="DG372" i="3"/>
  <c r="DF372" i="3"/>
  <c r="DH372" i="3"/>
  <c r="DI372" i="3"/>
  <c r="DJ372" i="3" s="1"/>
  <c r="CZ366" i="1"/>
  <c r="Y366" i="1" s="1"/>
  <c r="DF430" i="3"/>
  <c r="DG430" i="3"/>
  <c r="DI430" i="3"/>
  <c r="DJ430" i="3" s="1"/>
  <c r="DH430" i="3"/>
  <c r="DI515" i="3"/>
  <c r="DF515" i="3"/>
  <c r="DJ515" i="3" s="1"/>
  <c r="DG515" i="3"/>
  <c r="DH515" i="3"/>
  <c r="DI681" i="3"/>
  <c r="DJ681" i="3" s="1"/>
  <c r="DF681" i="3"/>
  <c r="DG681" i="3"/>
  <c r="DH681" i="3"/>
  <c r="DF497" i="3"/>
  <c r="DG497" i="3"/>
  <c r="DJ497" i="3" s="1"/>
  <c r="DH497" i="3"/>
  <c r="DI497" i="3"/>
  <c r="CY424" i="1"/>
  <c r="X424" i="1" s="1"/>
  <c r="CZ424" i="1"/>
  <c r="Y424" i="1" s="1"/>
  <c r="CY475" i="1"/>
  <c r="X475" i="1" s="1"/>
  <c r="CZ475" i="1"/>
  <c r="Y475" i="1" s="1"/>
  <c r="DG575" i="3"/>
  <c r="DI575" i="3"/>
  <c r="DJ575" i="3" s="1"/>
  <c r="DF575" i="3"/>
  <c r="DH575" i="3"/>
  <c r="V420" i="1"/>
  <c r="AI491" i="1" s="1"/>
  <c r="GM450" i="1"/>
  <c r="GO450" i="1" s="1"/>
  <c r="DG673" i="3"/>
  <c r="DF673" i="3"/>
  <c r="DJ673" i="3" s="1"/>
  <c r="DH673" i="3"/>
  <c r="DI673" i="3"/>
  <c r="CY476" i="1"/>
  <c r="X476" i="1" s="1"/>
  <c r="P543" i="1"/>
  <c r="EP523" i="1"/>
  <c r="W449" i="1"/>
  <c r="S523" i="1"/>
  <c r="F551" i="1"/>
  <c r="P442" i="1"/>
  <c r="DH72" i="3"/>
  <c r="DF72" i="3"/>
  <c r="DJ72" i="3" s="1"/>
  <c r="DG72" i="3"/>
  <c r="DI72" i="3"/>
  <c r="DH279" i="3"/>
  <c r="DF279" i="3"/>
  <c r="DJ279" i="3" s="1"/>
  <c r="DG279" i="3"/>
  <c r="DI279" i="3"/>
  <c r="DF158" i="3"/>
  <c r="DG158" i="3"/>
  <c r="DJ158" i="3" s="1"/>
  <c r="DH158" i="3"/>
  <c r="DI158" i="3"/>
  <c r="DF384" i="3"/>
  <c r="DG384" i="3"/>
  <c r="DJ384" i="3" s="1"/>
  <c r="DH384" i="3"/>
  <c r="DI384" i="3"/>
  <c r="DF519" i="3"/>
  <c r="DG519" i="3"/>
  <c r="DJ519" i="3" s="1"/>
  <c r="DH519" i="3"/>
  <c r="DI519" i="3"/>
  <c r="W32" i="1"/>
  <c r="EB128" i="1" s="1"/>
  <c r="P32" i="1"/>
  <c r="DU128" i="1" s="1"/>
  <c r="GX32" i="1"/>
  <c r="GB128" i="1" s="1"/>
  <c r="Q32" i="1"/>
  <c r="R32" i="1"/>
  <c r="CY53" i="1"/>
  <c r="X53" i="1" s="1"/>
  <c r="GM53" i="1" s="1"/>
  <c r="GN53" i="1" s="1"/>
  <c r="CZ53" i="1"/>
  <c r="Y53" i="1" s="1"/>
  <c r="CZ54" i="1"/>
  <c r="Y54" i="1" s="1"/>
  <c r="CY54" i="1"/>
  <c r="X54" i="1" s="1"/>
  <c r="GM54" i="1" s="1"/>
  <c r="GN54" i="1" s="1"/>
  <c r="GM52" i="1"/>
  <c r="GN52" i="1" s="1"/>
  <c r="Q75" i="1"/>
  <c r="P75" i="1"/>
  <c r="CP75" i="1" s="1"/>
  <c r="O75" i="1" s="1"/>
  <c r="R75" i="1"/>
  <c r="S75" i="1"/>
  <c r="GX75" i="1"/>
  <c r="U75" i="1"/>
  <c r="DG91" i="3"/>
  <c r="DJ91" i="3" s="1"/>
  <c r="DF91" i="3"/>
  <c r="DH91" i="3"/>
  <c r="DI91" i="3"/>
  <c r="DH98" i="3"/>
  <c r="DI98" i="3"/>
  <c r="DG98" i="3"/>
  <c r="DJ98" i="3" s="1"/>
  <c r="DF98" i="3"/>
  <c r="DF155" i="3"/>
  <c r="DG155" i="3"/>
  <c r="DJ155" i="3" s="1"/>
  <c r="DH155" i="3"/>
  <c r="DI155" i="3"/>
  <c r="CY121" i="1"/>
  <c r="X121" i="1" s="1"/>
  <c r="DH73" i="3"/>
  <c r="DF73" i="3"/>
  <c r="DJ73" i="3" s="1"/>
  <c r="DG73" i="3"/>
  <c r="DI73" i="3"/>
  <c r="AP26" i="1"/>
  <c r="F137" i="1"/>
  <c r="AP566" i="1"/>
  <c r="CP71" i="1"/>
  <c r="O71" i="1" s="1"/>
  <c r="GM71" i="1" s="1"/>
  <c r="GN71" i="1" s="1"/>
  <c r="DI112" i="3"/>
  <c r="DJ112" i="3" s="1"/>
  <c r="DH112" i="3"/>
  <c r="DF112" i="3"/>
  <c r="DG112" i="3"/>
  <c r="DI50" i="3"/>
  <c r="DF50" i="3"/>
  <c r="DJ50" i="3" s="1"/>
  <c r="DG50" i="3"/>
  <c r="DH50" i="3"/>
  <c r="DH41" i="3"/>
  <c r="DF41" i="3"/>
  <c r="DJ41" i="3" s="1"/>
  <c r="DG41" i="3"/>
  <c r="DI41" i="3"/>
  <c r="P121" i="1"/>
  <c r="Q121" i="1"/>
  <c r="R121" i="1"/>
  <c r="CZ121" i="1" s="1"/>
  <c r="Y121" i="1" s="1"/>
  <c r="V121" i="1"/>
  <c r="DH132" i="3"/>
  <c r="DG132" i="3"/>
  <c r="DJ132" i="3" s="1"/>
  <c r="DI132" i="3"/>
  <c r="DF132" i="3"/>
  <c r="W196" i="1"/>
  <c r="Q196" i="1"/>
  <c r="DH171" i="3"/>
  <c r="DI171" i="3"/>
  <c r="DF171" i="3"/>
  <c r="DG171" i="3"/>
  <c r="DJ171" i="3" s="1"/>
  <c r="DI145" i="3"/>
  <c r="DH145" i="3"/>
  <c r="DF145" i="3"/>
  <c r="DG145" i="3"/>
  <c r="DJ145" i="3" s="1"/>
  <c r="DF200" i="3"/>
  <c r="DG200" i="3"/>
  <c r="DH200" i="3"/>
  <c r="DI200" i="3"/>
  <c r="DJ200" i="3" s="1"/>
  <c r="DF228" i="3"/>
  <c r="DJ228" i="3" s="1"/>
  <c r="DG228" i="3"/>
  <c r="DH228" i="3"/>
  <c r="DI228" i="3"/>
  <c r="CY221" i="1"/>
  <c r="X221" i="1" s="1"/>
  <c r="CZ221" i="1"/>
  <c r="Y221" i="1" s="1"/>
  <c r="DG241" i="3"/>
  <c r="DJ241" i="3" s="1"/>
  <c r="DH241" i="3"/>
  <c r="DI241" i="3"/>
  <c r="DF241" i="3"/>
  <c r="GX233" i="1"/>
  <c r="CY265" i="1"/>
  <c r="X265" i="1" s="1"/>
  <c r="CZ265" i="1"/>
  <c r="Y265" i="1" s="1"/>
  <c r="W240" i="1"/>
  <c r="CZ230" i="1"/>
  <c r="Y230" i="1" s="1"/>
  <c r="DF218" i="3"/>
  <c r="DG218" i="3"/>
  <c r="DJ218" i="3" s="1"/>
  <c r="DH218" i="3"/>
  <c r="DI218" i="3"/>
  <c r="P267" i="1"/>
  <c r="Q267" i="1"/>
  <c r="S267" i="1"/>
  <c r="V267" i="1"/>
  <c r="DI237" i="3"/>
  <c r="DF237" i="3"/>
  <c r="DG237" i="3"/>
  <c r="DJ237" i="3" s="1"/>
  <c r="DH237" i="3"/>
  <c r="CY335" i="1"/>
  <c r="X335" i="1" s="1"/>
  <c r="GM335" i="1" s="1"/>
  <c r="GN335" i="1" s="1"/>
  <c r="CZ335" i="1"/>
  <c r="Y335" i="1" s="1"/>
  <c r="DI276" i="3"/>
  <c r="DF276" i="3"/>
  <c r="DG276" i="3"/>
  <c r="DJ276" i="3" s="1"/>
  <c r="DH276" i="3"/>
  <c r="CZ319" i="1"/>
  <c r="Y319" i="1" s="1"/>
  <c r="CY319" i="1"/>
  <c r="X319" i="1" s="1"/>
  <c r="DH394" i="3"/>
  <c r="DI394" i="3"/>
  <c r="DJ394" i="3" s="1"/>
  <c r="DF394" i="3"/>
  <c r="DG394" i="3"/>
  <c r="DF344" i="3"/>
  <c r="DJ344" i="3" s="1"/>
  <c r="DG344" i="3"/>
  <c r="DI344" i="3"/>
  <c r="DH344" i="3"/>
  <c r="DH368" i="3"/>
  <c r="DF368" i="3"/>
  <c r="DJ368" i="3" s="1"/>
  <c r="DG368" i="3"/>
  <c r="DI368" i="3"/>
  <c r="DF436" i="3"/>
  <c r="DG436" i="3"/>
  <c r="DI436" i="3"/>
  <c r="DJ436" i="3" s="1"/>
  <c r="DH436" i="3"/>
  <c r="CZ358" i="1"/>
  <c r="Y358" i="1" s="1"/>
  <c r="CY358" i="1"/>
  <c r="X358" i="1" s="1"/>
  <c r="DF536" i="3"/>
  <c r="DJ536" i="3" s="1"/>
  <c r="DG536" i="3"/>
  <c r="DH536" i="3"/>
  <c r="DI536" i="3"/>
  <c r="DG461" i="3"/>
  <c r="DI461" i="3"/>
  <c r="DF461" i="3"/>
  <c r="DJ461" i="3" s="1"/>
  <c r="DH461" i="3"/>
  <c r="DF484" i="3"/>
  <c r="DJ484" i="3" s="1"/>
  <c r="DG484" i="3"/>
  <c r="DH484" i="3"/>
  <c r="DI484" i="3"/>
  <c r="DF358" i="3"/>
  <c r="DJ358" i="3" s="1"/>
  <c r="DG358" i="3"/>
  <c r="DH358" i="3"/>
  <c r="DI358" i="3"/>
  <c r="CY287" i="1"/>
  <c r="X287" i="1" s="1"/>
  <c r="GM287" i="1" s="1"/>
  <c r="GN287" i="1" s="1"/>
  <c r="DI289" i="3"/>
  <c r="DJ289" i="3" s="1"/>
  <c r="DF289" i="3"/>
  <c r="DG289" i="3"/>
  <c r="DH289" i="3"/>
  <c r="CY367" i="1"/>
  <c r="X367" i="1" s="1"/>
  <c r="W303" i="1"/>
  <c r="Q356" i="1"/>
  <c r="P356" i="1"/>
  <c r="S356" i="1"/>
  <c r="U356" i="1"/>
  <c r="V356" i="1"/>
  <c r="CZ414" i="1"/>
  <c r="Y414" i="1" s="1"/>
  <c r="GM414" i="1" s="1"/>
  <c r="GO414" i="1" s="1"/>
  <c r="DF614" i="3"/>
  <c r="DJ614" i="3" s="1"/>
  <c r="DG614" i="3"/>
  <c r="DH614" i="3"/>
  <c r="DI614" i="3"/>
  <c r="CZ433" i="1"/>
  <c r="Y433" i="1" s="1"/>
  <c r="CY433" i="1"/>
  <c r="X433" i="1" s="1"/>
  <c r="T442" i="1"/>
  <c r="DF423" i="3"/>
  <c r="DJ423" i="3" s="1"/>
  <c r="DG423" i="3"/>
  <c r="DH423" i="3"/>
  <c r="DI423" i="3"/>
  <c r="U351" i="1"/>
  <c r="DF407" i="3"/>
  <c r="DG407" i="3"/>
  <c r="DJ407" i="3" s="1"/>
  <c r="DH407" i="3"/>
  <c r="DI407" i="3"/>
  <c r="S370" i="1"/>
  <c r="DF557" i="3"/>
  <c r="DH557" i="3"/>
  <c r="DI557" i="3"/>
  <c r="DJ557" i="3" s="1"/>
  <c r="DG557" i="3"/>
  <c r="DF505" i="3"/>
  <c r="DJ505" i="3" s="1"/>
  <c r="DG505" i="3"/>
  <c r="DH505" i="3"/>
  <c r="DI505" i="3"/>
  <c r="DF643" i="3"/>
  <c r="DG643" i="3"/>
  <c r="DJ643" i="3" s="1"/>
  <c r="DH643" i="3"/>
  <c r="DI643" i="3"/>
  <c r="CY484" i="1"/>
  <c r="X484" i="1" s="1"/>
  <c r="CZ484" i="1"/>
  <c r="Y484" i="1" s="1"/>
  <c r="CY474" i="1"/>
  <c r="X474" i="1" s="1"/>
  <c r="AU523" i="1"/>
  <c r="F555" i="1"/>
  <c r="EI410" i="1"/>
  <c r="P501" i="1"/>
  <c r="U523" i="1"/>
  <c r="F558" i="1"/>
  <c r="EN523" i="1"/>
  <c r="P541" i="1"/>
  <c r="DF106" i="3"/>
  <c r="DI106" i="3"/>
  <c r="DH106" i="3"/>
  <c r="DG106" i="3"/>
  <c r="DJ106" i="3" s="1"/>
  <c r="DF295" i="3"/>
  <c r="DJ295" i="3" s="1"/>
  <c r="DG295" i="3"/>
  <c r="DH295" i="3"/>
  <c r="DI295" i="3"/>
  <c r="DH114" i="3"/>
  <c r="DF114" i="3"/>
  <c r="DG114" i="3"/>
  <c r="DJ114" i="3" s="1"/>
  <c r="DI114" i="3"/>
  <c r="DF291" i="3"/>
  <c r="DJ291" i="3" s="1"/>
  <c r="DG291" i="3"/>
  <c r="DH291" i="3"/>
  <c r="DI291" i="3"/>
  <c r="DF480" i="3"/>
  <c r="DJ480" i="3" s="1"/>
  <c r="DG480" i="3"/>
  <c r="DH480" i="3"/>
  <c r="DI480" i="3"/>
  <c r="DH531" i="3"/>
  <c r="DI531" i="3"/>
  <c r="DF531" i="3"/>
  <c r="DG531" i="3"/>
  <c r="DJ531" i="3" s="1"/>
  <c r="DG491" i="3"/>
  <c r="DH491" i="3"/>
  <c r="DI491" i="3"/>
  <c r="DF491" i="3"/>
  <c r="DJ491" i="3" s="1"/>
  <c r="DG605" i="3"/>
  <c r="DF605" i="3"/>
  <c r="DJ605" i="3" s="1"/>
  <c r="DH605" i="3"/>
  <c r="DI605" i="3"/>
  <c r="DF705" i="3"/>
  <c r="DH705" i="3"/>
  <c r="DI705" i="3"/>
  <c r="DJ705" i="3" s="1"/>
  <c r="DG705" i="3"/>
  <c r="DI22" i="3"/>
  <c r="DF22" i="3"/>
  <c r="DJ22" i="3" s="1"/>
  <c r="DG22" i="3"/>
  <c r="DH22" i="3"/>
  <c r="DI42" i="3"/>
  <c r="DH42" i="3"/>
  <c r="DF42" i="3"/>
  <c r="DJ42" i="3" s="1"/>
  <c r="DG42" i="3"/>
  <c r="DH139" i="3"/>
  <c r="DI139" i="3"/>
  <c r="DJ139" i="3" s="1"/>
  <c r="DG139" i="3"/>
  <c r="DF139" i="3"/>
  <c r="DG126" i="3"/>
  <c r="DJ126" i="3" s="1"/>
  <c r="DF126" i="3"/>
  <c r="DH126" i="3"/>
  <c r="DI126" i="3"/>
  <c r="DF160" i="3"/>
  <c r="DG160" i="3"/>
  <c r="DJ160" i="3" s="1"/>
  <c r="DH160" i="3"/>
  <c r="DI160" i="3"/>
  <c r="DF263" i="3"/>
  <c r="DG263" i="3"/>
  <c r="DH263" i="3"/>
  <c r="DI263" i="3"/>
  <c r="DJ263" i="3" s="1"/>
  <c r="DG283" i="3"/>
  <c r="DJ283" i="3" s="1"/>
  <c r="DH283" i="3"/>
  <c r="DI283" i="3"/>
  <c r="DF283" i="3"/>
  <c r="DF268" i="3"/>
  <c r="DJ268" i="3" s="1"/>
  <c r="DG268" i="3"/>
  <c r="DH268" i="3"/>
  <c r="DI268" i="3"/>
  <c r="DG239" i="3"/>
  <c r="DF239" i="3"/>
  <c r="DJ239" i="3" s="1"/>
  <c r="DH239" i="3"/>
  <c r="DI239" i="3"/>
  <c r="DF328" i="3"/>
  <c r="DJ328" i="3" s="1"/>
  <c r="DH328" i="3"/>
  <c r="DI328" i="3"/>
  <c r="DG328" i="3"/>
  <c r="DF408" i="3"/>
  <c r="DG408" i="3"/>
  <c r="DJ408" i="3" s="1"/>
  <c r="DH408" i="3"/>
  <c r="DI408" i="3"/>
  <c r="DI250" i="3"/>
  <c r="DF250" i="3"/>
  <c r="DJ250" i="3" s="1"/>
  <c r="DG250" i="3"/>
  <c r="DH250" i="3"/>
  <c r="DF396" i="3"/>
  <c r="DG396" i="3"/>
  <c r="DJ396" i="3" s="1"/>
  <c r="DH396" i="3"/>
  <c r="DI396" i="3"/>
  <c r="DF302" i="3"/>
  <c r="DJ302" i="3" s="1"/>
  <c r="DG302" i="3"/>
  <c r="DH302" i="3"/>
  <c r="DI302" i="3"/>
  <c r="DF391" i="3"/>
  <c r="DJ391" i="3" s="1"/>
  <c r="DG391" i="3"/>
  <c r="DH391" i="3"/>
  <c r="DI391" i="3"/>
  <c r="DF443" i="3"/>
  <c r="DJ443" i="3" s="1"/>
  <c r="DG443" i="3"/>
  <c r="DH443" i="3"/>
  <c r="DI443" i="3"/>
  <c r="DH448" i="3"/>
  <c r="DI448" i="3"/>
  <c r="DF448" i="3"/>
  <c r="DJ448" i="3" s="1"/>
  <c r="DG448" i="3"/>
  <c r="DG348" i="3"/>
  <c r="DI348" i="3"/>
  <c r="DF348" i="3"/>
  <c r="DJ348" i="3" s="1"/>
  <c r="DH348" i="3"/>
  <c r="DI447" i="3"/>
  <c r="DG447" i="3"/>
  <c r="DF447" i="3"/>
  <c r="DJ447" i="3" s="1"/>
  <c r="DH447" i="3"/>
  <c r="DF543" i="3"/>
  <c r="DG543" i="3"/>
  <c r="DJ543" i="3" s="1"/>
  <c r="DH543" i="3"/>
  <c r="DI543" i="3"/>
  <c r="DF482" i="3"/>
  <c r="DJ482" i="3" s="1"/>
  <c r="DG482" i="3"/>
  <c r="DH482" i="3"/>
  <c r="DI482" i="3"/>
  <c r="DF544" i="3"/>
  <c r="DJ544" i="3" s="1"/>
  <c r="DG544" i="3"/>
  <c r="DH544" i="3"/>
  <c r="DI544" i="3"/>
  <c r="DG572" i="3"/>
  <c r="DH572" i="3"/>
  <c r="DF572" i="3"/>
  <c r="DJ572" i="3" s="1"/>
  <c r="DI572" i="3"/>
  <c r="DF504" i="3"/>
  <c r="DJ504" i="3" s="1"/>
  <c r="DG504" i="3"/>
  <c r="DH504" i="3"/>
  <c r="DI504" i="3"/>
  <c r="DF539" i="3"/>
  <c r="DJ539" i="3" s="1"/>
  <c r="DG539" i="3"/>
  <c r="DH539" i="3"/>
  <c r="DI539" i="3"/>
  <c r="DF574" i="3"/>
  <c r="DJ574" i="3" s="1"/>
  <c r="DH574" i="3"/>
  <c r="DG574" i="3"/>
  <c r="DI574" i="3"/>
  <c r="DF646" i="3"/>
  <c r="DJ646" i="3" s="1"/>
  <c r="DH646" i="3"/>
  <c r="DI646" i="3"/>
  <c r="DG646" i="3"/>
  <c r="DH637" i="3"/>
  <c r="DF637" i="3"/>
  <c r="DJ637" i="3" s="1"/>
  <c r="DG637" i="3"/>
  <c r="DI637" i="3"/>
  <c r="DG589" i="3"/>
  <c r="DJ589" i="3" s="1"/>
  <c r="DI589" i="3"/>
  <c r="DF589" i="3"/>
  <c r="DH589" i="3"/>
  <c r="DF608" i="3"/>
  <c r="DJ608" i="3" s="1"/>
  <c r="DG608" i="3"/>
  <c r="DH608" i="3"/>
  <c r="DI608" i="3"/>
  <c r="DF672" i="3"/>
  <c r="DJ672" i="3" s="1"/>
  <c r="DH672" i="3"/>
  <c r="DG672" i="3"/>
  <c r="DI672" i="3"/>
  <c r="DG25" i="3"/>
  <c r="DI25" i="3"/>
  <c r="DJ25" i="3" s="1"/>
  <c r="DF25" i="3"/>
  <c r="DH25" i="3"/>
  <c r="DF21" i="3"/>
  <c r="DJ21" i="3" s="1"/>
  <c r="DG21" i="3"/>
  <c r="DH21" i="3"/>
  <c r="DI21" i="3"/>
  <c r="CP34" i="1"/>
  <c r="O34" i="1" s="1"/>
  <c r="CZ31" i="1"/>
  <c r="Y31" i="1" s="1"/>
  <c r="CY59" i="1"/>
  <c r="X59" i="1" s="1"/>
  <c r="GM59" i="1" s="1"/>
  <c r="GN59" i="1" s="1"/>
  <c r="CZ59" i="1"/>
  <c r="Y59" i="1" s="1"/>
  <c r="CY41" i="1"/>
  <c r="X41" i="1" s="1"/>
  <c r="GM41" i="1" s="1"/>
  <c r="GN41" i="1" s="1"/>
  <c r="DF10" i="3"/>
  <c r="DJ10" i="3" s="1"/>
  <c r="DH10" i="3"/>
  <c r="DG10" i="3"/>
  <c r="DI10" i="3"/>
  <c r="CP50" i="1"/>
  <c r="O50" i="1" s="1"/>
  <c r="GM50" i="1" s="1"/>
  <c r="GN50" i="1" s="1"/>
  <c r="DG32" i="3"/>
  <c r="DH32" i="3"/>
  <c r="DI32" i="3"/>
  <c r="DF32" i="3"/>
  <c r="DJ32" i="3" s="1"/>
  <c r="CP63" i="1"/>
  <c r="O63" i="1" s="1"/>
  <c r="GM63" i="1" s="1"/>
  <c r="GN63" i="1" s="1"/>
  <c r="DG96" i="3"/>
  <c r="DH96" i="3"/>
  <c r="DI96" i="3"/>
  <c r="DF96" i="3"/>
  <c r="DJ96" i="3" s="1"/>
  <c r="CP84" i="1"/>
  <c r="O84" i="1" s="1"/>
  <c r="GM84" i="1" s="1"/>
  <c r="GN84" i="1" s="1"/>
  <c r="DF52" i="3"/>
  <c r="DJ52" i="3" s="1"/>
  <c r="DG52" i="3"/>
  <c r="DH52" i="3"/>
  <c r="DI52" i="3"/>
  <c r="EL26" i="1"/>
  <c r="P146" i="1"/>
  <c r="CY124" i="1"/>
  <c r="X124" i="1" s="1"/>
  <c r="CZ124" i="1"/>
  <c r="Y124" i="1" s="1"/>
  <c r="BB26" i="1"/>
  <c r="F141" i="1"/>
  <c r="BB566" i="1"/>
  <c r="T75" i="1"/>
  <c r="CP125" i="1"/>
  <c r="O125" i="1" s="1"/>
  <c r="DH151" i="3"/>
  <c r="DI151" i="3"/>
  <c r="DG151" i="3"/>
  <c r="DJ151" i="3" s="1"/>
  <c r="DF151" i="3"/>
  <c r="DF122" i="3"/>
  <c r="DG122" i="3"/>
  <c r="DJ122" i="3" s="1"/>
  <c r="DH122" i="3"/>
  <c r="DI122" i="3"/>
  <c r="CZ115" i="1"/>
  <c r="Y115" i="1" s="1"/>
  <c r="CY115" i="1"/>
  <c r="X115" i="1" s="1"/>
  <c r="GM115" i="1" s="1"/>
  <c r="GN115" i="1" s="1"/>
  <c r="DF131" i="3"/>
  <c r="DH131" i="3"/>
  <c r="DI131" i="3"/>
  <c r="DG131" i="3"/>
  <c r="DJ131" i="3" s="1"/>
  <c r="U121" i="1"/>
  <c r="CY206" i="1"/>
  <c r="X206" i="1" s="1"/>
  <c r="GM206" i="1" s="1"/>
  <c r="GN206" i="1" s="1"/>
  <c r="CZ206" i="1"/>
  <c r="Y206" i="1" s="1"/>
  <c r="DI161" i="3"/>
  <c r="DF161" i="3"/>
  <c r="DG161" i="3"/>
  <c r="DJ161" i="3" s="1"/>
  <c r="DH161" i="3"/>
  <c r="GM263" i="1"/>
  <c r="GN263" i="1" s="1"/>
  <c r="DG193" i="3"/>
  <c r="DJ193" i="3" s="1"/>
  <c r="DF193" i="3"/>
  <c r="DH193" i="3"/>
  <c r="DI193" i="3"/>
  <c r="W195" i="1"/>
  <c r="DI243" i="3"/>
  <c r="DH243" i="3"/>
  <c r="DF243" i="3"/>
  <c r="DG243" i="3"/>
  <c r="DJ243" i="3" s="1"/>
  <c r="T241" i="1"/>
  <c r="CY189" i="1"/>
  <c r="X189" i="1" s="1"/>
  <c r="DF220" i="3"/>
  <c r="DJ220" i="3" s="1"/>
  <c r="DG220" i="3"/>
  <c r="DH220" i="3"/>
  <c r="DI220" i="3"/>
  <c r="DH238" i="3"/>
  <c r="DG238" i="3"/>
  <c r="DJ238" i="3" s="1"/>
  <c r="DF238" i="3"/>
  <c r="DI238" i="3"/>
  <c r="AI378" i="1"/>
  <c r="GM295" i="1"/>
  <c r="GN295" i="1" s="1"/>
  <c r="CP247" i="1"/>
  <c r="O247" i="1" s="1"/>
  <c r="GM247" i="1" s="1"/>
  <c r="GN247" i="1" s="1"/>
  <c r="CY329" i="1"/>
  <c r="X329" i="1" s="1"/>
  <c r="GM329" i="1" s="1"/>
  <c r="GN329" i="1" s="1"/>
  <c r="CZ329" i="1"/>
  <c r="Y329" i="1" s="1"/>
  <c r="DF275" i="3"/>
  <c r="DG275" i="3"/>
  <c r="DH275" i="3"/>
  <c r="DI275" i="3"/>
  <c r="DJ275" i="3" s="1"/>
  <c r="U262" i="1"/>
  <c r="CY284" i="1"/>
  <c r="X284" i="1" s="1"/>
  <c r="GM284" i="1" s="1"/>
  <c r="GN284" i="1" s="1"/>
  <c r="CZ284" i="1"/>
  <c r="Y284" i="1" s="1"/>
  <c r="DF545" i="3"/>
  <c r="DJ545" i="3" s="1"/>
  <c r="DG545" i="3"/>
  <c r="DH545" i="3"/>
  <c r="DI545" i="3"/>
  <c r="Q347" i="1"/>
  <c r="GX347" i="1"/>
  <c r="P347" i="1"/>
  <c r="S347" i="1"/>
  <c r="U347" i="1"/>
  <c r="DI486" i="3"/>
  <c r="DF486" i="3"/>
  <c r="DG486" i="3"/>
  <c r="DJ486" i="3" s="1"/>
  <c r="DH486" i="3"/>
  <c r="DI367" i="3"/>
  <c r="DF367" i="3"/>
  <c r="DJ367" i="3" s="1"/>
  <c r="DG367" i="3"/>
  <c r="DH367" i="3"/>
  <c r="DF388" i="3"/>
  <c r="DJ388" i="3" s="1"/>
  <c r="DG388" i="3"/>
  <c r="DH388" i="3"/>
  <c r="DI388" i="3"/>
  <c r="Q359" i="1"/>
  <c r="GX359" i="1"/>
  <c r="P359" i="1"/>
  <c r="S359" i="1"/>
  <c r="U359" i="1"/>
  <c r="DF462" i="3"/>
  <c r="DJ462" i="3" s="1"/>
  <c r="DH462" i="3"/>
  <c r="DI462" i="3"/>
  <c r="DG462" i="3"/>
  <c r="DG479" i="3"/>
  <c r="DF479" i="3"/>
  <c r="DJ479" i="3" s="1"/>
  <c r="DH479" i="3"/>
  <c r="DI479" i="3"/>
  <c r="T347" i="1"/>
  <c r="S364" i="1"/>
  <c r="DF352" i="3"/>
  <c r="DG352" i="3"/>
  <c r="DJ352" i="3" s="1"/>
  <c r="DI352" i="3"/>
  <c r="DH352" i="3"/>
  <c r="CZ368" i="1"/>
  <c r="Y368" i="1" s="1"/>
  <c r="CY368" i="1"/>
  <c r="X368" i="1" s="1"/>
  <c r="DG472" i="3"/>
  <c r="DF472" i="3"/>
  <c r="DJ472" i="3" s="1"/>
  <c r="DH472" i="3"/>
  <c r="DI472" i="3"/>
  <c r="P421" i="1"/>
  <c r="EU410" i="1"/>
  <c r="P507" i="1"/>
  <c r="DF381" i="3"/>
  <c r="DJ381" i="3" s="1"/>
  <c r="DG381" i="3"/>
  <c r="DH381" i="3"/>
  <c r="DI381" i="3"/>
  <c r="DH571" i="3"/>
  <c r="DI571" i="3"/>
  <c r="DF571" i="3"/>
  <c r="DJ571" i="3" s="1"/>
  <c r="DG571" i="3"/>
  <c r="DF514" i="3"/>
  <c r="DJ514" i="3" s="1"/>
  <c r="DG514" i="3"/>
  <c r="DH514" i="3"/>
  <c r="DI514" i="3"/>
  <c r="DG656" i="3"/>
  <c r="DJ656" i="3" s="1"/>
  <c r="DI656" i="3"/>
  <c r="DF656" i="3"/>
  <c r="DH656" i="3"/>
  <c r="DG583" i="3"/>
  <c r="DI583" i="3"/>
  <c r="DF583" i="3"/>
  <c r="DJ583" i="3" s="1"/>
  <c r="DH583" i="3"/>
  <c r="GX356" i="1"/>
  <c r="V421" i="1"/>
  <c r="GM464" i="1"/>
  <c r="GO464" i="1" s="1"/>
  <c r="DF496" i="3"/>
  <c r="DG496" i="3"/>
  <c r="DH496" i="3"/>
  <c r="DI496" i="3"/>
  <c r="DJ496" i="3" s="1"/>
  <c r="DG566" i="3"/>
  <c r="DI566" i="3"/>
  <c r="DF566" i="3"/>
  <c r="DJ566" i="3" s="1"/>
  <c r="DH566" i="3"/>
  <c r="DG642" i="3"/>
  <c r="DF642" i="3"/>
  <c r="DH642" i="3"/>
  <c r="DI642" i="3"/>
  <c r="DJ642" i="3" s="1"/>
  <c r="DG578" i="3"/>
  <c r="DF578" i="3"/>
  <c r="DJ578" i="3" s="1"/>
  <c r="DH578" i="3"/>
  <c r="DI578" i="3"/>
  <c r="CY423" i="1"/>
  <c r="X423" i="1" s="1"/>
  <c r="CZ423" i="1"/>
  <c r="Y423" i="1" s="1"/>
  <c r="DH670" i="3"/>
  <c r="DF670" i="3"/>
  <c r="DJ670" i="3" s="1"/>
  <c r="DG670" i="3"/>
  <c r="DI670" i="3"/>
  <c r="R483" i="1"/>
  <c r="CY488" i="1"/>
  <c r="X488" i="1" s="1"/>
  <c r="P556" i="1"/>
  <c r="ES523" i="1"/>
  <c r="DG523" i="1"/>
  <c r="P538" i="1"/>
  <c r="V523" i="1"/>
  <c r="F559" i="1"/>
  <c r="CP432" i="1"/>
  <c r="O432" i="1" s="1"/>
  <c r="GM432" i="1" s="1"/>
  <c r="GO432" i="1" s="1"/>
  <c r="CZ446" i="1"/>
  <c r="Y446" i="1" s="1"/>
  <c r="GM446" i="1" s="1"/>
  <c r="GO446" i="1" s="1"/>
  <c r="DF103" i="3"/>
  <c r="DJ103" i="3" s="1"/>
  <c r="DG103" i="3"/>
  <c r="DI103" i="3"/>
  <c r="DH103" i="3"/>
  <c r="DG343" i="3"/>
  <c r="DH343" i="3"/>
  <c r="DF343" i="3"/>
  <c r="DJ343" i="3" s="1"/>
  <c r="DI343" i="3"/>
  <c r="DF259" i="3"/>
  <c r="DJ259" i="3" s="1"/>
  <c r="DH259" i="3"/>
  <c r="DI259" i="3"/>
  <c r="DG259" i="3"/>
  <c r="DF546" i="3"/>
  <c r="DJ546" i="3" s="1"/>
  <c r="DG546" i="3"/>
  <c r="DH546" i="3"/>
  <c r="DI546" i="3"/>
  <c r="DG700" i="3"/>
  <c r="DJ700" i="3" s="1"/>
  <c r="DH700" i="3"/>
  <c r="DI700" i="3"/>
  <c r="DF700" i="3"/>
  <c r="DF8" i="3"/>
  <c r="DG8" i="3"/>
  <c r="DJ8" i="3" s="1"/>
  <c r="DH8" i="3"/>
  <c r="DI8" i="3"/>
  <c r="DI201" i="3"/>
  <c r="DF201" i="3"/>
  <c r="DG201" i="3"/>
  <c r="DJ201" i="3" s="1"/>
  <c r="DH201" i="3"/>
  <c r="DF172" i="3"/>
  <c r="DG172" i="3"/>
  <c r="DJ172" i="3" s="1"/>
  <c r="DH172" i="3"/>
  <c r="DI172" i="3"/>
  <c r="DF214" i="3"/>
  <c r="DG214" i="3"/>
  <c r="DJ214" i="3" s="1"/>
  <c r="DH214" i="3"/>
  <c r="DI214" i="3"/>
  <c r="DH284" i="3"/>
  <c r="DI284" i="3"/>
  <c r="DF284" i="3"/>
  <c r="DJ284" i="3" s="1"/>
  <c r="DG284" i="3"/>
  <c r="DF325" i="3"/>
  <c r="DG325" i="3"/>
  <c r="DJ325" i="3" s="1"/>
  <c r="DH325" i="3"/>
  <c r="DI325" i="3"/>
  <c r="DG336" i="3"/>
  <c r="DH336" i="3"/>
  <c r="DI336" i="3"/>
  <c r="DF336" i="3"/>
  <c r="DJ336" i="3" s="1"/>
  <c r="DF417" i="3"/>
  <c r="DG417" i="3"/>
  <c r="DJ417" i="3" s="1"/>
  <c r="DH417" i="3"/>
  <c r="DI417" i="3"/>
  <c r="DF347" i="3"/>
  <c r="DJ347" i="3" s="1"/>
  <c r="DH347" i="3"/>
  <c r="DG347" i="3"/>
  <c r="DI347" i="3"/>
  <c r="DI376" i="3"/>
  <c r="DF376" i="3"/>
  <c r="DJ376" i="3" s="1"/>
  <c r="DG376" i="3"/>
  <c r="DH376" i="3"/>
  <c r="DF552" i="3"/>
  <c r="DG552" i="3"/>
  <c r="DJ552" i="3" s="1"/>
  <c r="DH552" i="3"/>
  <c r="DI552" i="3"/>
  <c r="DF553" i="3"/>
  <c r="DJ553" i="3" s="1"/>
  <c r="DG553" i="3"/>
  <c r="DH553" i="3"/>
  <c r="DI553" i="3"/>
  <c r="DG524" i="3"/>
  <c r="DH524" i="3"/>
  <c r="DI524" i="3"/>
  <c r="DF524" i="3"/>
  <c r="DJ524" i="3" s="1"/>
  <c r="DG550" i="3"/>
  <c r="DH550" i="3"/>
  <c r="DI550" i="3"/>
  <c r="DF550" i="3"/>
  <c r="DJ550" i="3" s="1"/>
  <c r="DH586" i="3"/>
  <c r="DF586" i="3"/>
  <c r="DJ586" i="3" s="1"/>
  <c r="DG586" i="3"/>
  <c r="DI586" i="3"/>
  <c r="DI585" i="3"/>
  <c r="DG585" i="3"/>
  <c r="DF585" i="3"/>
  <c r="DJ585" i="3" s="1"/>
  <c r="DH585" i="3"/>
  <c r="DF661" i="3"/>
  <c r="DJ661" i="3" s="1"/>
  <c r="DI661" i="3"/>
  <c r="DG661" i="3"/>
  <c r="DH661" i="3"/>
  <c r="DF689" i="3"/>
  <c r="DJ689" i="3" s="1"/>
  <c r="DG689" i="3"/>
  <c r="DH689" i="3"/>
  <c r="DI689" i="3"/>
  <c r="DG612" i="3"/>
  <c r="DJ612" i="3" s="1"/>
  <c r="DF612" i="3"/>
  <c r="DH612" i="3"/>
  <c r="DI612" i="3"/>
  <c r="DF683" i="3"/>
  <c r="DJ683" i="3" s="1"/>
  <c r="DG683" i="3"/>
  <c r="DH683" i="3"/>
  <c r="DI683" i="3"/>
  <c r="CY38" i="1"/>
  <c r="X38" i="1" s="1"/>
  <c r="CZ38" i="1"/>
  <c r="Y38" i="1" s="1"/>
  <c r="DH27" i="3"/>
  <c r="DF27" i="3"/>
  <c r="DJ27" i="3" s="1"/>
  <c r="DI27" i="3"/>
  <c r="DG27" i="3"/>
  <c r="CY37" i="1"/>
  <c r="X37" i="1" s="1"/>
  <c r="CZ37" i="1"/>
  <c r="Y37" i="1" s="1"/>
  <c r="CP37" i="1"/>
  <c r="O37" i="1" s="1"/>
  <c r="CP36" i="1"/>
  <c r="O36" i="1" s="1"/>
  <c r="DI30" i="3"/>
  <c r="DJ30" i="3" s="1"/>
  <c r="DF30" i="3"/>
  <c r="DH30" i="3"/>
  <c r="DG30" i="3"/>
  <c r="DI14" i="3"/>
  <c r="DG14" i="3"/>
  <c r="DF14" i="3"/>
  <c r="DJ14" i="3" s="1"/>
  <c r="DH14" i="3"/>
  <c r="CY73" i="1"/>
  <c r="X73" i="1" s="1"/>
  <c r="GM73" i="1" s="1"/>
  <c r="GN73" i="1" s="1"/>
  <c r="CZ73" i="1"/>
  <c r="Y73" i="1" s="1"/>
  <c r="DI76" i="3"/>
  <c r="DF76" i="3"/>
  <c r="DG76" i="3"/>
  <c r="DJ76" i="3" s="1"/>
  <c r="DH76" i="3"/>
  <c r="CP116" i="1"/>
  <c r="O116" i="1" s="1"/>
  <c r="CY173" i="1"/>
  <c r="X173" i="1" s="1"/>
  <c r="CZ173" i="1"/>
  <c r="Y173" i="1" s="1"/>
  <c r="CG26" i="1"/>
  <c r="AX128" i="1"/>
  <c r="Q85" i="1"/>
  <c r="CP85" i="1" s="1"/>
  <c r="O85" i="1" s="1"/>
  <c r="W85" i="1"/>
  <c r="DI150" i="3"/>
  <c r="DG150" i="3"/>
  <c r="DJ150" i="3" s="1"/>
  <c r="DH150" i="3"/>
  <c r="DF150" i="3"/>
  <c r="CY180" i="1"/>
  <c r="X180" i="1" s="1"/>
  <c r="GM180" i="1" s="1"/>
  <c r="GN180" i="1" s="1"/>
  <c r="CZ180" i="1"/>
  <c r="Y180" i="1" s="1"/>
  <c r="CP88" i="1"/>
  <c r="O88" i="1" s="1"/>
  <c r="GM88" i="1" s="1"/>
  <c r="GN88" i="1" s="1"/>
  <c r="EH26" i="1"/>
  <c r="P137" i="1"/>
  <c r="EH566" i="1"/>
  <c r="W121" i="1"/>
  <c r="CP168" i="1"/>
  <c r="O168" i="1" s="1"/>
  <c r="GM168" i="1" s="1"/>
  <c r="GN168" i="1" s="1"/>
  <c r="T190" i="1"/>
  <c r="U190" i="1"/>
  <c r="GX190" i="1"/>
  <c r="P190" i="1"/>
  <c r="Q190" i="1"/>
  <c r="CZ82" i="1"/>
  <c r="Y82" i="1" s="1"/>
  <c r="GM82" i="1" s="1"/>
  <c r="GN82" i="1" s="1"/>
  <c r="DH162" i="3"/>
  <c r="DI162" i="3"/>
  <c r="DG162" i="3"/>
  <c r="DJ162" i="3" s="1"/>
  <c r="DF162" i="3"/>
  <c r="CY241" i="1"/>
  <c r="X241" i="1" s="1"/>
  <c r="CZ241" i="1"/>
  <c r="Y241" i="1" s="1"/>
  <c r="CP214" i="1"/>
  <c r="O214" i="1" s="1"/>
  <c r="GM214" i="1" s="1"/>
  <c r="GN214" i="1" s="1"/>
  <c r="Q233" i="1"/>
  <c r="T233" i="1"/>
  <c r="W233" i="1"/>
  <c r="P196" i="1"/>
  <c r="CY251" i="1"/>
  <c r="X251" i="1" s="1"/>
  <c r="CZ251" i="1"/>
  <c r="Y251" i="1" s="1"/>
  <c r="GM270" i="1"/>
  <c r="GN270" i="1" s="1"/>
  <c r="CP277" i="1"/>
  <c r="O277" i="1" s="1"/>
  <c r="U195" i="1"/>
  <c r="CY234" i="1"/>
  <c r="X234" i="1" s="1"/>
  <c r="CZ234" i="1"/>
  <c r="Y234" i="1" s="1"/>
  <c r="CP234" i="1"/>
  <c r="O234" i="1" s="1"/>
  <c r="DF213" i="3"/>
  <c r="DG213" i="3"/>
  <c r="DH213" i="3"/>
  <c r="DI213" i="3"/>
  <c r="DJ213" i="3" s="1"/>
  <c r="CZ250" i="1"/>
  <c r="Y250" i="1" s="1"/>
  <c r="CY250" i="1"/>
  <c r="X250" i="1" s="1"/>
  <c r="DI255" i="3"/>
  <c r="DF255" i="3"/>
  <c r="DJ255" i="3" s="1"/>
  <c r="DG255" i="3"/>
  <c r="DH255" i="3"/>
  <c r="CY301" i="1"/>
  <c r="X301" i="1" s="1"/>
  <c r="CZ301" i="1"/>
  <c r="Y301" i="1" s="1"/>
  <c r="P303" i="1"/>
  <c r="CP303" i="1" s="1"/>
  <c r="O303" i="1" s="1"/>
  <c r="Q303" i="1"/>
  <c r="S303" i="1"/>
  <c r="T303" i="1"/>
  <c r="V303" i="1"/>
  <c r="GX303" i="1"/>
  <c r="DI269" i="3"/>
  <c r="DJ269" i="3" s="1"/>
  <c r="DF269" i="3"/>
  <c r="DG269" i="3"/>
  <c r="DH269" i="3"/>
  <c r="GX267" i="1"/>
  <c r="CY243" i="1"/>
  <c r="X243" i="1" s="1"/>
  <c r="CP336" i="1"/>
  <c r="O336" i="1" s="1"/>
  <c r="GM336" i="1" s="1"/>
  <c r="GN336" i="1" s="1"/>
  <c r="DF401" i="3"/>
  <c r="DJ401" i="3" s="1"/>
  <c r="DG401" i="3"/>
  <c r="DH401" i="3"/>
  <c r="DI401" i="3"/>
  <c r="DG339" i="3"/>
  <c r="DH339" i="3"/>
  <c r="DI339" i="3"/>
  <c r="DJ339" i="3" s="1"/>
  <c r="DF339" i="3"/>
  <c r="DG485" i="3"/>
  <c r="DF485" i="3"/>
  <c r="DH485" i="3"/>
  <c r="DI485" i="3"/>
  <c r="DJ485" i="3" s="1"/>
  <c r="DF371" i="3"/>
  <c r="DJ371" i="3" s="1"/>
  <c r="DG371" i="3"/>
  <c r="DH371" i="3"/>
  <c r="DI371" i="3"/>
  <c r="V339" i="1"/>
  <c r="DF386" i="3"/>
  <c r="DG386" i="3"/>
  <c r="DJ386" i="3" s="1"/>
  <c r="DH386" i="3"/>
  <c r="DI386" i="3"/>
  <c r="DF534" i="3"/>
  <c r="DJ534" i="3" s="1"/>
  <c r="DG534" i="3"/>
  <c r="DH534" i="3"/>
  <c r="DI534" i="3"/>
  <c r="GX300" i="1"/>
  <c r="CZ341" i="1"/>
  <c r="Y341" i="1" s="1"/>
  <c r="CY341" i="1"/>
  <c r="X341" i="1" s="1"/>
  <c r="GM341" i="1" s="1"/>
  <c r="GN341" i="1" s="1"/>
  <c r="V326" i="1"/>
  <c r="DF315" i="3"/>
  <c r="DJ315" i="3" s="1"/>
  <c r="DG315" i="3"/>
  <c r="DH315" i="3"/>
  <c r="DI315" i="3"/>
  <c r="GM367" i="1"/>
  <c r="GN367" i="1" s="1"/>
  <c r="DF454" i="3"/>
  <c r="DJ454" i="3" s="1"/>
  <c r="DG454" i="3"/>
  <c r="DI454" i="3"/>
  <c r="DH454" i="3"/>
  <c r="CY352" i="1"/>
  <c r="X352" i="1" s="1"/>
  <c r="DI611" i="3"/>
  <c r="DF611" i="3"/>
  <c r="DG611" i="3"/>
  <c r="DJ611" i="3" s="1"/>
  <c r="DH611" i="3"/>
  <c r="V351" i="1"/>
  <c r="EA378" i="1" s="1"/>
  <c r="DH662" i="3"/>
  <c r="DI662" i="3"/>
  <c r="DF662" i="3"/>
  <c r="DJ662" i="3" s="1"/>
  <c r="DG662" i="3"/>
  <c r="DF421" i="3"/>
  <c r="DJ421" i="3" s="1"/>
  <c r="DG421" i="3"/>
  <c r="DH421" i="3"/>
  <c r="DI421" i="3"/>
  <c r="DF444" i="3"/>
  <c r="DJ444" i="3" s="1"/>
  <c r="DG444" i="3"/>
  <c r="DI444" i="3"/>
  <c r="DH444" i="3"/>
  <c r="CY463" i="1"/>
  <c r="X463" i="1" s="1"/>
  <c r="GM463" i="1" s="1"/>
  <c r="GO463" i="1" s="1"/>
  <c r="CZ463" i="1"/>
  <c r="Y463" i="1" s="1"/>
  <c r="DG688" i="3"/>
  <c r="DJ688" i="3" s="1"/>
  <c r="DF688" i="3"/>
  <c r="DH688" i="3"/>
  <c r="DI688" i="3"/>
  <c r="CZ416" i="1"/>
  <c r="Y416" i="1" s="1"/>
  <c r="CY428" i="1"/>
  <c r="X428" i="1" s="1"/>
  <c r="GM428" i="1" s="1"/>
  <c r="GO428" i="1" s="1"/>
  <c r="CZ428" i="1"/>
  <c r="Y428" i="1" s="1"/>
  <c r="GM484" i="1"/>
  <c r="GO484" i="1" s="1"/>
  <c r="CY455" i="1"/>
  <c r="X455" i="1" s="1"/>
  <c r="CZ455" i="1"/>
  <c r="Y455" i="1" s="1"/>
  <c r="DF649" i="3"/>
  <c r="DJ649" i="3" s="1"/>
  <c r="DG649" i="3"/>
  <c r="DI649" i="3"/>
  <c r="DH649" i="3"/>
  <c r="DI669" i="3"/>
  <c r="DF669" i="3"/>
  <c r="DJ669" i="3" s="1"/>
  <c r="DG669" i="3"/>
  <c r="DH669" i="3"/>
  <c r="CZ486" i="1"/>
  <c r="Y486" i="1" s="1"/>
  <c r="CY486" i="1"/>
  <c r="X486" i="1" s="1"/>
  <c r="CP487" i="1"/>
  <c r="O487" i="1" s="1"/>
  <c r="GM487" i="1" s="1"/>
  <c r="GO487" i="1" s="1"/>
  <c r="CP433" i="1"/>
  <c r="O433" i="1" s="1"/>
  <c r="GM433" i="1" s="1"/>
  <c r="GO433" i="1" s="1"/>
  <c r="CP485" i="1"/>
  <c r="O485" i="1" s="1"/>
  <c r="GM485" i="1" s="1"/>
  <c r="GO485" i="1" s="1"/>
  <c r="BD410" i="1"/>
  <c r="F516" i="1"/>
  <c r="FX523" i="1"/>
  <c r="EO536" i="1"/>
  <c r="U483" i="1"/>
  <c r="CP430" i="1"/>
  <c r="O430" i="1" s="1"/>
  <c r="GM430" i="1" s="1"/>
  <c r="GO430" i="1" s="1"/>
  <c r="P539" i="1"/>
  <c r="DH523" i="1"/>
  <c r="GX442" i="1"/>
  <c r="Y523" i="1"/>
  <c r="F563" i="1"/>
  <c r="CY530" i="1"/>
  <c r="X530" i="1" s="1"/>
  <c r="GM530" i="1" s="1"/>
  <c r="GP530" i="1" s="1"/>
  <c r="DG53" i="3"/>
  <c r="DH53" i="3"/>
  <c r="DF53" i="3"/>
  <c r="DJ53" i="3" s="1"/>
  <c r="DI53" i="3"/>
  <c r="DF445" i="3"/>
  <c r="DG445" i="3"/>
  <c r="DH445" i="3"/>
  <c r="DI445" i="3"/>
  <c r="DJ445" i="3" s="1"/>
  <c r="CY58" i="1"/>
  <c r="X58" i="1" s="1"/>
  <c r="GM58" i="1" s="1"/>
  <c r="GN58" i="1" s="1"/>
  <c r="CZ58" i="1"/>
  <c r="Y58" i="1" s="1"/>
  <c r="DF127" i="3"/>
  <c r="DH127" i="3"/>
  <c r="DI127" i="3"/>
  <c r="DG127" i="3"/>
  <c r="DJ127" i="3" s="1"/>
  <c r="DF1" i="3"/>
  <c r="DG1" i="3"/>
  <c r="DH1" i="3"/>
  <c r="DI1" i="3"/>
  <c r="DJ1" i="3" s="1"/>
  <c r="DF149" i="3"/>
  <c r="DG149" i="3"/>
  <c r="DH149" i="3"/>
  <c r="DI149" i="3"/>
  <c r="DJ149" i="3" s="1"/>
  <c r="DH288" i="3"/>
  <c r="DG288" i="3"/>
  <c r="DI288" i="3"/>
  <c r="DF288" i="3"/>
  <c r="DJ288" i="3" s="1"/>
  <c r="DH274" i="3"/>
  <c r="DF274" i="3"/>
  <c r="DJ274" i="3" s="1"/>
  <c r="DG274" i="3"/>
  <c r="DI274" i="3"/>
  <c r="DF326" i="3"/>
  <c r="DJ326" i="3" s="1"/>
  <c r="DG326" i="3"/>
  <c r="DH326" i="3"/>
  <c r="DI326" i="3"/>
  <c r="DF366" i="3"/>
  <c r="DJ366" i="3" s="1"/>
  <c r="DG366" i="3"/>
  <c r="DH366" i="3"/>
  <c r="DI366" i="3"/>
  <c r="DH377" i="3"/>
  <c r="DI377" i="3"/>
  <c r="DF377" i="3"/>
  <c r="DJ377" i="3" s="1"/>
  <c r="DG377" i="3"/>
  <c r="DG456" i="3"/>
  <c r="DH456" i="3"/>
  <c r="DI456" i="3"/>
  <c r="DF456" i="3"/>
  <c r="DJ456" i="3" s="1"/>
  <c r="DG378" i="3"/>
  <c r="DH378" i="3"/>
  <c r="DI378" i="3"/>
  <c r="DF378" i="3"/>
  <c r="DJ378" i="3" s="1"/>
  <c r="DF356" i="3"/>
  <c r="DJ356" i="3" s="1"/>
  <c r="DH356" i="3"/>
  <c r="DG356" i="3"/>
  <c r="DI356" i="3"/>
  <c r="DG577" i="3"/>
  <c r="DH577" i="3"/>
  <c r="DF577" i="3"/>
  <c r="DJ577" i="3" s="1"/>
  <c r="DI577" i="3"/>
  <c r="DI623" i="3"/>
  <c r="DF623" i="3"/>
  <c r="DG623" i="3"/>
  <c r="DJ623" i="3" s="1"/>
  <c r="DH623" i="3"/>
  <c r="DF537" i="3"/>
  <c r="DJ537" i="3" s="1"/>
  <c r="DG537" i="3"/>
  <c r="DH537" i="3"/>
  <c r="DI537" i="3"/>
  <c r="DF567" i="3"/>
  <c r="DJ567" i="3" s="1"/>
  <c r="DH567" i="3"/>
  <c r="DI567" i="3"/>
  <c r="DG567" i="3"/>
  <c r="DF606" i="3"/>
  <c r="DJ606" i="3" s="1"/>
  <c r="DG606" i="3"/>
  <c r="DH606" i="3"/>
  <c r="DI606" i="3"/>
  <c r="DF686" i="3"/>
  <c r="DJ686" i="3" s="1"/>
  <c r="DG686" i="3"/>
  <c r="DH686" i="3"/>
  <c r="DI686" i="3"/>
  <c r="DF698" i="3"/>
  <c r="DJ698" i="3" s="1"/>
  <c r="DG698" i="3"/>
  <c r="DH698" i="3"/>
  <c r="DI698" i="3"/>
  <c r="DG621" i="3"/>
  <c r="DJ621" i="3" s="1"/>
  <c r="DF621" i="3"/>
  <c r="DH621" i="3"/>
  <c r="DI621" i="3"/>
  <c r="CY30" i="1"/>
  <c r="X30" i="1" s="1"/>
  <c r="CZ30" i="1"/>
  <c r="Y30" i="1" s="1"/>
  <c r="CY40" i="1"/>
  <c r="X40" i="1" s="1"/>
  <c r="GM40" i="1" s="1"/>
  <c r="GN40" i="1" s="1"/>
  <c r="CZ40" i="1"/>
  <c r="Y40" i="1" s="1"/>
  <c r="DG28" i="3"/>
  <c r="DF28" i="3"/>
  <c r="DJ28" i="3" s="1"/>
  <c r="DI28" i="3"/>
  <c r="DH28" i="3"/>
  <c r="T32" i="1"/>
  <c r="DY128" i="1" s="1"/>
  <c r="DF17" i="3"/>
  <c r="DJ17" i="3" s="1"/>
  <c r="DI17" i="3"/>
  <c r="DG17" i="3"/>
  <c r="DH17" i="3"/>
  <c r="CP47" i="1"/>
  <c r="O47" i="1" s="1"/>
  <c r="DF9" i="3"/>
  <c r="DJ9" i="3" s="1"/>
  <c r="DH9" i="3"/>
  <c r="DG9" i="3"/>
  <c r="DI9" i="3"/>
  <c r="DF34" i="3"/>
  <c r="DJ34" i="3" s="1"/>
  <c r="DG34" i="3"/>
  <c r="DH34" i="3"/>
  <c r="DI34" i="3"/>
  <c r="DF44" i="3"/>
  <c r="DJ44" i="3" s="1"/>
  <c r="DG44" i="3"/>
  <c r="DH44" i="3"/>
  <c r="DI44" i="3"/>
  <c r="EV26" i="1"/>
  <c r="P153" i="1"/>
  <c r="EV566" i="1"/>
  <c r="AO26" i="1"/>
  <c r="F132" i="1"/>
  <c r="AO566" i="1"/>
  <c r="CY175" i="1"/>
  <c r="X175" i="1" s="1"/>
  <c r="CZ175" i="1"/>
  <c r="Y175" i="1" s="1"/>
  <c r="CY106" i="1"/>
  <c r="X106" i="1" s="1"/>
  <c r="CZ106" i="1"/>
  <c r="Y106" i="1" s="1"/>
  <c r="AQ26" i="1"/>
  <c r="F138" i="1"/>
  <c r="AQ566" i="1"/>
  <c r="BD26" i="1"/>
  <c r="F153" i="1"/>
  <c r="BD566" i="1"/>
  <c r="DI101" i="3"/>
  <c r="DJ101" i="3" s="1"/>
  <c r="DH101" i="3"/>
  <c r="DG101" i="3"/>
  <c r="DF101" i="3"/>
  <c r="CY182" i="1"/>
  <c r="X182" i="1" s="1"/>
  <c r="CZ182" i="1"/>
  <c r="Y182" i="1" s="1"/>
  <c r="CP90" i="1"/>
  <c r="O90" i="1" s="1"/>
  <c r="GM90" i="1" s="1"/>
  <c r="GN90" i="1" s="1"/>
  <c r="ET26" i="1"/>
  <c r="P141" i="1"/>
  <c r="ET566" i="1"/>
  <c r="CP124" i="1"/>
  <c r="O124" i="1" s="1"/>
  <c r="GM124" i="1" s="1"/>
  <c r="GN124" i="1" s="1"/>
  <c r="DF170" i="3"/>
  <c r="DG170" i="3"/>
  <c r="DJ170" i="3" s="1"/>
  <c r="DH170" i="3"/>
  <c r="DI170" i="3"/>
  <c r="Q229" i="1"/>
  <c r="R229" i="1"/>
  <c r="U229" i="1"/>
  <c r="CZ208" i="1"/>
  <c r="Y208" i="1" s="1"/>
  <c r="CY208" i="1"/>
  <c r="X208" i="1" s="1"/>
  <c r="GM208" i="1" s="1"/>
  <c r="GN208" i="1" s="1"/>
  <c r="V196" i="1"/>
  <c r="DI164" i="3"/>
  <c r="DF164" i="3"/>
  <c r="DG164" i="3"/>
  <c r="DJ164" i="3" s="1"/>
  <c r="DH164" i="3"/>
  <c r="GM221" i="1"/>
  <c r="GN221" i="1" s="1"/>
  <c r="Q240" i="1"/>
  <c r="P240" i="1"/>
  <c r="CP240" i="1" s="1"/>
  <c r="O240" i="1" s="1"/>
  <c r="GX240" i="1"/>
  <c r="S240" i="1"/>
  <c r="DF225" i="3"/>
  <c r="DG225" i="3"/>
  <c r="DJ225" i="3" s="1"/>
  <c r="DH225" i="3"/>
  <c r="DI225" i="3"/>
  <c r="T229" i="1"/>
  <c r="DI244" i="3"/>
  <c r="DH244" i="3"/>
  <c r="DF244" i="3"/>
  <c r="DJ244" i="3" s="1"/>
  <c r="DG244" i="3"/>
  <c r="U196" i="1"/>
  <c r="DF185" i="3"/>
  <c r="DJ185" i="3" s="1"/>
  <c r="DG185" i="3"/>
  <c r="DH185" i="3"/>
  <c r="DI185" i="3"/>
  <c r="GM271" i="1"/>
  <c r="GN271" i="1" s="1"/>
  <c r="CP251" i="1"/>
  <c r="O251" i="1" s="1"/>
  <c r="GM251" i="1" s="1"/>
  <c r="GN251" i="1" s="1"/>
  <c r="U267" i="1"/>
  <c r="CY328" i="1"/>
  <c r="X328" i="1" s="1"/>
  <c r="CZ328" i="1"/>
  <c r="Y328" i="1" s="1"/>
  <c r="DI287" i="3"/>
  <c r="DF287" i="3"/>
  <c r="DJ287" i="3" s="1"/>
  <c r="DG287" i="3"/>
  <c r="DH287" i="3"/>
  <c r="GM312" i="1"/>
  <c r="GN312" i="1" s="1"/>
  <c r="R339" i="1"/>
  <c r="S262" i="1"/>
  <c r="T262" i="1"/>
  <c r="CY321" i="1"/>
  <c r="X321" i="1" s="1"/>
  <c r="CZ321" i="1"/>
  <c r="Y321" i="1" s="1"/>
  <c r="CP328" i="1"/>
  <c r="O328" i="1" s="1"/>
  <c r="GM328" i="1" s="1"/>
  <c r="GN328" i="1" s="1"/>
  <c r="GM362" i="1"/>
  <c r="GN362" i="1" s="1"/>
  <c r="DF554" i="3"/>
  <c r="DG554" i="3"/>
  <c r="DH554" i="3"/>
  <c r="DI554" i="3"/>
  <c r="DJ554" i="3" s="1"/>
  <c r="DF370" i="3"/>
  <c r="DJ370" i="3" s="1"/>
  <c r="DG370" i="3"/>
  <c r="DH370" i="3"/>
  <c r="DI370" i="3"/>
  <c r="CY365" i="1"/>
  <c r="X365" i="1" s="1"/>
  <c r="GM365" i="1" s="1"/>
  <c r="GN365" i="1" s="1"/>
  <c r="CZ365" i="1"/>
  <c r="Y365" i="1" s="1"/>
  <c r="DF392" i="3"/>
  <c r="DJ392" i="3" s="1"/>
  <c r="DG392" i="3"/>
  <c r="DH392" i="3"/>
  <c r="DI392" i="3"/>
  <c r="DF532" i="3"/>
  <c r="DG532" i="3"/>
  <c r="DJ532" i="3" s="1"/>
  <c r="DH532" i="3"/>
  <c r="DI532" i="3"/>
  <c r="DG476" i="3"/>
  <c r="DJ476" i="3" s="1"/>
  <c r="DF476" i="3"/>
  <c r="DH476" i="3"/>
  <c r="DI476" i="3"/>
  <c r="Q357" i="1"/>
  <c r="R357" i="1"/>
  <c r="CY357" i="1" s="1"/>
  <c r="X357" i="1" s="1"/>
  <c r="W357" i="1"/>
  <c r="CZ296" i="1"/>
  <c r="Y296" i="1" s="1"/>
  <c r="DF294" i="3"/>
  <c r="DJ294" i="3" s="1"/>
  <c r="DG294" i="3"/>
  <c r="DH294" i="3"/>
  <c r="DI294" i="3"/>
  <c r="CZ374" i="1"/>
  <c r="Y374" i="1" s="1"/>
  <c r="CY374" i="1"/>
  <c r="X374" i="1" s="1"/>
  <c r="CZ327" i="1"/>
  <c r="Y327" i="1" s="1"/>
  <c r="GM327" i="1" s="1"/>
  <c r="GN327" i="1" s="1"/>
  <c r="DG314" i="3"/>
  <c r="DH314" i="3"/>
  <c r="DI314" i="3"/>
  <c r="DF314" i="3"/>
  <c r="DJ314" i="3" s="1"/>
  <c r="CX335" i="3"/>
  <c r="P369" i="1"/>
  <c r="CP369" i="1" s="1"/>
  <c r="O369" i="1" s="1"/>
  <c r="GX369" i="1"/>
  <c r="Q369" i="1"/>
  <c r="U369" i="1"/>
  <c r="W369" i="1"/>
  <c r="I371" i="1"/>
  <c r="DF451" i="3"/>
  <c r="DG451" i="3"/>
  <c r="DI451" i="3"/>
  <c r="DJ451" i="3" s="1"/>
  <c r="DH451" i="3"/>
  <c r="GM426" i="1"/>
  <c r="GN426" i="1" s="1"/>
  <c r="CY468" i="1"/>
  <c r="X468" i="1" s="1"/>
  <c r="CZ468" i="1"/>
  <c r="Y468" i="1" s="1"/>
  <c r="CZ425" i="1"/>
  <c r="Y425" i="1" s="1"/>
  <c r="CY425" i="1"/>
  <c r="X425" i="1" s="1"/>
  <c r="CP425" i="1"/>
  <c r="O425" i="1" s="1"/>
  <c r="GM425" i="1" s="1"/>
  <c r="GO425" i="1" s="1"/>
  <c r="DG685" i="3"/>
  <c r="DJ685" i="3" s="1"/>
  <c r="DF685" i="3"/>
  <c r="DH685" i="3"/>
  <c r="DI685" i="3"/>
  <c r="W359" i="1"/>
  <c r="DF379" i="3"/>
  <c r="DJ379" i="3" s="1"/>
  <c r="DG379" i="3"/>
  <c r="DH379" i="3"/>
  <c r="DI379" i="3"/>
  <c r="DF573" i="3"/>
  <c r="DJ573" i="3" s="1"/>
  <c r="DG573" i="3"/>
  <c r="DI573" i="3"/>
  <c r="DH573" i="3"/>
  <c r="V369" i="1"/>
  <c r="DF512" i="3"/>
  <c r="DJ512" i="3" s="1"/>
  <c r="DG512" i="3"/>
  <c r="DH512" i="3"/>
  <c r="DI512" i="3"/>
  <c r="DH653" i="3"/>
  <c r="DI653" i="3"/>
  <c r="DJ653" i="3" s="1"/>
  <c r="DF653" i="3"/>
  <c r="DG653" i="3"/>
  <c r="DF419" i="3"/>
  <c r="DG419" i="3"/>
  <c r="DJ419" i="3" s="1"/>
  <c r="DH419" i="3"/>
  <c r="DI419" i="3"/>
  <c r="DG440" i="3"/>
  <c r="DJ440" i="3" s="1"/>
  <c r="DH440" i="3"/>
  <c r="DI440" i="3"/>
  <c r="DF440" i="3"/>
  <c r="DF582" i="3"/>
  <c r="DH582" i="3"/>
  <c r="DG582" i="3"/>
  <c r="DJ582" i="3" s="1"/>
  <c r="DI582" i="3"/>
  <c r="CP375" i="1"/>
  <c r="O375" i="1" s="1"/>
  <c r="GM375" i="1" s="1"/>
  <c r="GN375" i="1" s="1"/>
  <c r="CZ429" i="1"/>
  <c r="Y429" i="1" s="1"/>
  <c r="CY429" i="1"/>
  <c r="X429" i="1" s="1"/>
  <c r="GM429" i="1" s="1"/>
  <c r="GO429" i="1" s="1"/>
  <c r="DI692" i="3"/>
  <c r="DF692" i="3"/>
  <c r="DJ692" i="3" s="1"/>
  <c r="DG692" i="3"/>
  <c r="DH692" i="3"/>
  <c r="CY469" i="1"/>
  <c r="X469" i="1" s="1"/>
  <c r="GM469" i="1" s="1"/>
  <c r="GO469" i="1" s="1"/>
  <c r="CZ469" i="1"/>
  <c r="Y469" i="1" s="1"/>
  <c r="CZ438" i="1"/>
  <c r="Y438" i="1" s="1"/>
  <c r="CY438" i="1"/>
  <c r="X438" i="1" s="1"/>
  <c r="CY453" i="1"/>
  <c r="X453" i="1" s="1"/>
  <c r="GM453" i="1" s="1"/>
  <c r="GO453" i="1" s="1"/>
  <c r="CZ453" i="1"/>
  <c r="Y453" i="1" s="1"/>
  <c r="DG671" i="3"/>
  <c r="DI671" i="3"/>
  <c r="DF671" i="3"/>
  <c r="DJ671" i="3" s="1"/>
  <c r="DH671" i="3"/>
  <c r="FY410" i="1"/>
  <c r="EP491" i="1"/>
  <c r="CP475" i="1"/>
  <c r="O475" i="1" s="1"/>
  <c r="GM475" i="1" s="1"/>
  <c r="GO475" i="1" s="1"/>
  <c r="BB410" i="1"/>
  <c r="F504" i="1"/>
  <c r="CZ482" i="1"/>
  <c r="Y482" i="1" s="1"/>
  <c r="CY441" i="1"/>
  <c r="X441" i="1" s="1"/>
  <c r="GM441" i="1" s="1"/>
  <c r="GO441" i="1" s="1"/>
  <c r="GM488" i="1"/>
  <c r="GN488" i="1" s="1"/>
  <c r="V449" i="1"/>
  <c r="EV523" i="1"/>
  <c r="P561" i="1"/>
  <c r="AQ410" i="1"/>
  <c r="F501" i="1"/>
  <c r="CY445" i="1"/>
  <c r="X445" i="1" s="1"/>
  <c r="GM445" i="1" s="1"/>
  <c r="GO445" i="1" s="1"/>
  <c r="F540" i="1"/>
  <c r="AO523" i="1"/>
  <c r="DF207" i="3"/>
  <c r="DJ207" i="3" s="1"/>
  <c r="DG207" i="3"/>
  <c r="DH207" i="3"/>
  <c r="DI207" i="3"/>
  <c r="DG369" i="3"/>
  <c r="DF369" i="3"/>
  <c r="DJ369" i="3" s="1"/>
  <c r="DH369" i="3"/>
  <c r="DI369" i="3"/>
  <c r="DG599" i="3"/>
  <c r="DJ599" i="3" s="1"/>
  <c r="DI599" i="3"/>
  <c r="DF599" i="3"/>
  <c r="DH599" i="3"/>
  <c r="DF20" i="3"/>
  <c r="DG20" i="3"/>
  <c r="DH20" i="3"/>
  <c r="DI20" i="3"/>
  <c r="DJ20" i="3" s="1"/>
  <c r="DI54" i="3"/>
  <c r="DH54" i="3"/>
  <c r="DG54" i="3"/>
  <c r="DF54" i="3"/>
  <c r="DJ54" i="3" s="1"/>
  <c r="DI94" i="3"/>
  <c r="DF94" i="3"/>
  <c r="DJ94" i="3" s="1"/>
  <c r="DG94" i="3"/>
  <c r="DH94" i="3"/>
  <c r="DG146" i="3"/>
  <c r="DJ146" i="3" s="1"/>
  <c r="DH146" i="3"/>
  <c r="DI146" i="3"/>
  <c r="DF146" i="3"/>
  <c r="DF340" i="3"/>
  <c r="DG340" i="3"/>
  <c r="DJ340" i="3" s="1"/>
  <c r="DH340" i="3"/>
  <c r="DI340" i="3"/>
  <c r="DF15" i="3"/>
  <c r="DG15" i="3"/>
  <c r="DI15" i="3"/>
  <c r="DJ15" i="3" s="1"/>
  <c r="DH15" i="3"/>
  <c r="DH31" i="3"/>
  <c r="DI31" i="3"/>
  <c r="DF31" i="3"/>
  <c r="DJ31" i="3" s="1"/>
  <c r="DG31" i="3"/>
  <c r="DF51" i="3"/>
  <c r="DG51" i="3"/>
  <c r="DH51" i="3"/>
  <c r="DI51" i="3"/>
  <c r="DJ51" i="3" s="1"/>
  <c r="DG129" i="3"/>
  <c r="DH129" i="3"/>
  <c r="DI129" i="3"/>
  <c r="DJ129" i="3" s="1"/>
  <c r="DF129" i="3"/>
  <c r="DF48" i="3"/>
  <c r="DJ48" i="3" s="1"/>
  <c r="DG48" i="3"/>
  <c r="DH48" i="3"/>
  <c r="DI48" i="3"/>
  <c r="DF152" i="3"/>
  <c r="DG152" i="3"/>
  <c r="DJ152" i="3" s="1"/>
  <c r="DH152" i="3"/>
  <c r="DI152" i="3"/>
  <c r="DF163" i="3"/>
  <c r="DG163" i="3"/>
  <c r="DJ163" i="3" s="1"/>
  <c r="DI163" i="3"/>
  <c r="DH163" i="3"/>
  <c r="DF184" i="3"/>
  <c r="DJ184" i="3" s="1"/>
  <c r="DG184" i="3"/>
  <c r="DH184" i="3"/>
  <c r="DI184" i="3"/>
  <c r="DG210" i="3"/>
  <c r="DH210" i="3"/>
  <c r="DI210" i="3"/>
  <c r="DF210" i="3"/>
  <c r="DJ210" i="3" s="1"/>
  <c r="DF248" i="3"/>
  <c r="DJ248" i="3" s="1"/>
  <c r="DG248" i="3"/>
  <c r="DH248" i="3"/>
  <c r="DI248" i="3"/>
  <c r="DH165" i="3"/>
  <c r="DI165" i="3"/>
  <c r="DF165" i="3"/>
  <c r="DJ165" i="3" s="1"/>
  <c r="DG165" i="3"/>
  <c r="DH277" i="3"/>
  <c r="DI277" i="3"/>
  <c r="DF277" i="3"/>
  <c r="DJ277" i="3" s="1"/>
  <c r="DG277" i="3"/>
  <c r="DF298" i="3"/>
  <c r="DJ298" i="3" s="1"/>
  <c r="DG298" i="3"/>
  <c r="DH298" i="3"/>
  <c r="DI298" i="3"/>
  <c r="DF300" i="3"/>
  <c r="DJ300" i="3" s="1"/>
  <c r="DG300" i="3"/>
  <c r="DH300" i="3"/>
  <c r="DI300" i="3"/>
  <c r="DH331" i="3"/>
  <c r="DI331" i="3"/>
  <c r="DF331" i="3"/>
  <c r="DJ331" i="3" s="1"/>
  <c r="DG331" i="3"/>
  <c r="DI433" i="3"/>
  <c r="DJ433" i="3" s="1"/>
  <c r="DF433" i="3"/>
  <c r="DG433" i="3"/>
  <c r="DH433" i="3"/>
  <c r="DF435" i="3"/>
  <c r="DJ435" i="3" s="1"/>
  <c r="DG435" i="3"/>
  <c r="DH435" i="3"/>
  <c r="DI435" i="3"/>
  <c r="DF359" i="3"/>
  <c r="DJ359" i="3" s="1"/>
  <c r="DG359" i="3"/>
  <c r="DH359" i="3"/>
  <c r="DI359" i="3"/>
  <c r="DI409" i="3"/>
  <c r="DF409" i="3"/>
  <c r="DJ409" i="3" s="1"/>
  <c r="DG409" i="3"/>
  <c r="DH409" i="3"/>
  <c r="DF387" i="3"/>
  <c r="DJ387" i="3" s="1"/>
  <c r="DG387" i="3"/>
  <c r="DH387" i="3"/>
  <c r="DI387" i="3"/>
  <c r="DF389" i="3"/>
  <c r="DJ389" i="3" s="1"/>
  <c r="DG389" i="3"/>
  <c r="DH389" i="3"/>
  <c r="DI389" i="3"/>
  <c r="DH516" i="3"/>
  <c r="DI516" i="3"/>
  <c r="DF516" i="3"/>
  <c r="DJ516" i="3" s="1"/>
  <c r="DG516" i="3"/>
  <c r="DF626" i="3"/>
  <c r="DJ626" i="3" s="1"/>
  <c r="DG626" i="3"/>
  <c r="DH626" i="3"/>
  <c r="DI626" i="3"/>
  <c r="DH555" i="3"/>
  <c r="DI555" i="3"/>
  <c r="DF555" i="3"/>
  <c r="DG555" i="3"/>
  <c r="DJ555" i="3" s="1"/>
  <c r="DF581" i="3"/>
  <c r="DH581" i="3"/>
  <c r="DG581" i="3"/>
  <c r="DI581" i="3"/>
  <c r="DJ581" i="3" s="1"/>
  <c r="DH471" i="3"/>
  <c r="DF471" i="3"/>
  <c r="DJ471" i="3" s="1"/>
  <c r="DG471" i="3"/>
  <c r="DI471" i="3"/>
  <c r="DF602" i="3"/>
  <c r="DJ602" i="3" s="1"/>
  <c r="DG602" i="3"/>
  <c r="DH602" i="3"/>
  <c r="DI602" i="3"/>
  <c r="DG633" i="3"/>
  <c r="DJ633" i="3" s="1"/>
  <c r="DF633" i="3"/>
  <c r="DH633" i="3"/>
  <c r="DI633" i="3"/>
  <c r="AE128" i="1"/>
  <c r="DH624" i="3"/>
  <c r="DF624" i="3"/>
  <c r="DJ624" i="3" s="1"/>
  <c r="DG624" i="3"/>
  <c r="DI624" i="3"/>
  <c r="DI665" i="3"/>
  <c r="DG665" i="3"/>
  <c r="DJ665" i="3" s="1"/>
  <c r="DH665" i="3"/>
  <c r="DF665" i="3"/>
  <c r="GM44" i="1"/>
  <c r="GN44" i="1" s="1"/>
  <c r="CP43" i="1"/>
  <c r="O43" i="1" s="1"/>
  <c r="GM43" i="1" s="1"/>
  <c r="GN43" i="1" s="1"/>
  <c r="AC128" i="1"/>
  <c r="DF657" i="3"/>
  <c r="DJ657" i="3" s="1"/>
  <c r="DH657" i="3"/>
  <c r="DG657" i="3"/>
  <c r="DI657" i="3"/>
  <c r="DF16" i="3"/>
  <c r="DJ16" i="3" s="1"/>
  <c r="DI16" i="3"/>
  <c r="DG16" i="3"/>
  <c r="DH16" i="3"/>
  <c r="GM48" i="1"/>
  <c r="GN48" i="1" s="1"/>
  <c r="DH7" i="3"/>
  <c r="DI7" i="3"/>
  <c r="DJ7" i="3" s="1"/>
  <c r="DG7" i="3"/>
  <c r="DF7" i="3"/>
  <c r="CY68" i="1"/>
  <c r="X68" i="1" s="1"/>
  <c r="GM68" i="1" s="1"/>
  <c r="GN68" i="1" s="1"/>
  <c r="CZ68" i="1"/>
  <c r="Y68" i="1" s="1"/>
  <c r="DG13" i="3"/>
  <c r="DI13" i="3"/>
  <c r="DF13" i="3"/>
  <c r="DJ13" i="3" s="1"/>
  <c r="DH13" i="3"/>
  <c r="CY55" i="1"/>
  <c r="X55" i="1" s="1"/>
  <c r="GM55" i="1" s="1"/>
  <c r="GN55" i="1" s="1"/>
  <c r="DI46" i="3"/>
  <c r="DF46" i="3"/>
  <c r="DJ46" i="3" s="1"/>
  <c r="DH46" i="3"/>
  <c r="DG46" i="3"/>
  <c r="DG142" i="3"/>
  <c r="DJ142" i="3" s="1"/>
  <c r="DH142" i="3"/>
  <c r="DF142" i="3"/>
  <c r="DI142" i="3"/>
  <c r="EM26" i="1"/>
  <c r="P147" i="1"/>
  <c r="EM566" i="1"/>
  <c r="CP170" i="1"/>
  <c r="O170" i="1" s="1"/>
  <c r="AC378" i="1"/>
  <c r="BC26" i="1"/>
  <c r="F144" i="1"/>
  <c r="BC566" i="1"/>
  <c r="CI26" i="1"/>
  <c r="AZ128" i="1"/>
  <c r="DF104" i="3"/>
  <c r="DJ104" i="3" s="1"/>
  <c r="DG104" i="3"/>
  <c r="DH104" i="3"/>
  <c r="DI104" i="3"/>
  <c r="CP120" i="1"/>
  <c r="O120" i="1" s="1"/>
  <c r="GM120" i="1" s="1"/>
  <c r="GN120" i="1" s="1"/>
  <c r="CP166" i="1"/>
  <c r="O166" i="1" s="1"/>
  <c r="GM166" i="1" s="1"/>
  <c r="GN166" i="1" s="1"/>
  <c r="CZ123" i="1"/>
  <c r="Y123" i="1" s="1"/>
  <c r="CY123" i="1"/>
  <c r="X123" i="1" s="1"/>
  <c r="GM123" i="1" s="1"/>
  <c r="GN123" i="1" s="1"/>
  <c r="CP89" i="1"/>
  <c r="O89" i="1" s="1"/>
  <c r="DI108" i="3"/>
  <c r="DF108" i="3"/>
  <c r="DJ108" i="3" s="1"/>
  <c r="DG108" i="3"/>
  <c r="DH108" i="3"/>
  <c r="FY26" i="1"/>
  <c r="EP128" i="1"/>
  <c r="CZ165" i="1"/>
  <c r="Y165" i="1" s="1"/>
  <c r="GM165" i="1" s="1"/>
  <c r="GN165" i="1" s="1"/>
  <c r="CZ172" i="1"/>
  <c r="Y172" i="1" s="1"/>
  <c r="GM172" i="1" s="1"/>
  <c r="GN172" i="1" s="1"/>
  <c r="P195" i="1"/>
  <c r="Q195" i="1"/>
  <c r="S195" i="1"/>
  <c r="DG159" i="3"/>
  <c r="DH159" i="3"/>
  <c r="DI159" i="3"/>
  <c r="DJ159" i="3" s="1"/>
  <c r="DF159" i="3"/>
  <c r="U240" i="1"/>
  <c r="DF227" i="3"/>
  <c r="DJ227" i="3" s="1"/>
  <c r="DG227" i="3"/>
  <c r="DI227" i="3"/>
  <c r="DH227" i="3"/>
  <c r="CZ244" i="1"/>
  <c r="Y244" i="1" s="1"/>
  <c r="CY244" i="1"/>
  <c r="X244" i="1" s="1"/>
  <c r="GM244" i="1" s="1"/>
  <c r="GN244" i="1" s="1"/>
  <c r="CY274" i="1"/>
  <c r="X274" i="1" s="1"/>
  <c r="GM274" i="1" s="1"/>
  <c r="GN274" i="1" s="1"/>
  <c r="CZ274" i="1"/>
  <c r="Y274" i="1" s="1"/>
  <c r="GM202" i="1"/>
  <c r="GN202" i="1" s="1"/>
  <c r="CZ269" i="1"/>
  <c r="Y269" i="1" s="1"/>
  <c r="GM269" i="1" s="1"/>
  <c r="GN269" i="1" s="1"/>
  <c r="CY302" i="1"/>
  <c r="X302" i="1" s="1"/>
  <c r="CZ302" i="1"/>
  <c r="Y302" i="1" s="1"/>
  <c r="GM332" i="1"/>
  <c r="GN332" i="1" s="1"/>
  <c r="CY289" i="1"/>
  <c r="X289" i="1" s="1"/>
  <c r="GM289" i="1" s="1"/>
  <c r="GN289" i="1" s="1"/>
  <c r="CZ289" i="1"/>
  <c r="Y289" i="1" s="1"/>
  <c r="DF286" i="3"/>
  <c r="DJ286" i="3" s="1"/>
  <c r="DG286" i="3"/>
  <c r="DH286" i="3"/>
  <c r="DI286" i="3"/>
  <c r="CZ315" i="1"/>
  <c r="Y315" i="1" s="1"/>
  <c r="GM315" i="1" s="1"/>
  <c r="GN315" i="1" s="1"/>
  <c r="W253" i="1"/>
  <c r="DF272" i="3"/>
  <c r="DJ272" i="3" s="1"/>
  <c r="DI272" i="3"/>
  <c r="DG272" i="3"/>
  <c r="DH272" i="3"/>
  <c r="W267" i="1"/>
  <c r="CY330" i="1"/>
  <c r="X330" i="1" s="1"/>
  <c r="CZ330" i="1"/>
  <c r="Y330" i="1" s="1"/>
  <c r="DH266" i="3"/>
  <c r="DG266" i="3"/>
  <c r="DF266" i="3"/>
  <c r="DJ266" i="3" s="1"/>
  <c r="DI266" i="3"/>
  <c r="AJ378" i="1"/>
  <c r="DF399" i="3"/>
  <c r="DJ399" i="3" s="1"/>
  <c r="DG399" i="3"/>
  <c r="DH399" i="3"/>
  <c r="DI399" i="3"/>
  <c r="DF361" i="3"/>
  <c r="DI361" i="3"/>
  <c r="DJ361" i="3" s="1"/>
  <c r="DG361" i="3"/>
  <c r="DH361" i="3"/>
  <c r="DG449" i="3"/>
  <c r="DF449" i="3"/>
  <c r="DJ449" i="3" s="1"/>
  <c r="DH449" i="3"/>
  <c r="DI449" i="3"/>
  <c r="DF383" i="3"/>
  <c r="DG383" i="3"/>
  <c r="DH383" i="3"/>
  <c r="DI383" i="3"/>
  <c r="DJ383" i="3" s="1"/>
  <c r="CP366" i="1"/>
  <c r="O366" i="1" s="1"/>
  <c r="GM366" i="1" s="1"/>
  <c r="GN366" i="1" s="1"/>
  <c r="DF459" i="3"/>
  <c r="DJ459" i="3" s="1"/>
  <c r="DG459" i="3"/>
  <c r="DI459" i="3"/>
  <c r="DH459" i="3"/>
  <c r="GM296" i="1"/>
  <c r="GN296" i="1" s="1"/>
  <c r="CY342" i="1"/>
  <c r="X342" i="1" s="1"/>
  <c r="CZ342" i="1"/>
  <c r="Y342" i="1" s="1"/>
  <c r="GM416" i="1"/>
  <c r="GO416" i="1" s="1"/>
  <c r="CZ306" i="1"/>
  <c r="Y306" i="1" s="1"/>
  <c r="CP343" i="1"/>
  <c r="O343" i="1" s="1"/>
  <c r="AQ160" i="1"/>
  <c r="F388" i="1"/>
  <c r="DI312" i="3"/>
  <c r="DF312" i="3"/>
  <c r="DJ312" i="3" s="1"/>
  <c r="DG312" i="3"/>
  <c r="DH312" i="3"/>
  <c r="DF455" i="3"/>
  <c r="DJ455" i="3" s="1"/>
  <c r="DH455" i="3"/>
  <c r="DG455" i="3"/>
  <c r="DI455" i="3"/>
  <c r="CY472" i="1"/>
  <c r="X472" i="1" s="1"/>
  <c r="GM472" i="1" s="1"/>
  <c r="GO472" i="1" s="1"/>
  <c r="CZ472" i="1"/>
  <c r="Y472" i="1" s="1"/>
  <c r="V364" i="1"/>
  <c r="DF374" i="3"/>
  <c r="DG374" i="3"/>
  <c r="DJ374" i="3" s="1"/>
  <c r="DH374" i="3"/>
  <c r="DI374" i="3"/>
  <c r="DF527" i="3"/>
  <c r="DJ527" i="3" s="1"/>
  <c r="DG527" i="3"/>
  <c r="DH527" i="3"/>
  <c r="DI527" i="3"/>
  <c r="DF570" i="3"/>
  <c r="DI570" i="3"/>
  <c r="DG570" i="3"/>
  <c r="DJ570" i="3" s="1"/>
  <c r="DH570" i="3"/>
  <c r="R443" i="1"/>
  <c r="DG660" i="3"/>
  <c r="DF660" i="3"/>
  <c r="DJ660" i="3" s="1"/>
  <c r="DH660" i="3"/>
  <c r="DI660" i="3"/>
  <c r="V357" i="1"/>
  <c r="DF425" i="3"/>
  <c r="DJ425" i="3" s="1"/>
  <c r="DG425" i="3"/>
  <c r="DH425" i="3"/>
  <c r="DI425" i="3"/>
  <c r="DF442" i="3"/>
  <c r="DJ442" i="3" s="1"/>
  <c r="DG442" i="3"/>
  <c r="DH442" i="3"/>
  <c r="DI442" i="3"/>
  <c r="DF690" i="3"/>
  <c r="DJ690" i="3" s="1"/>
  <c r="DG690" i="3"/>
  <c r="DH690" i="3"/>
  <c r="DI690" i="3"/>
  <c r="S449" i="1"/>
  <c r="CP449" i="1" s="1"/>
  <c r="O449" i="1" s="1"/>
  <c r="CY473" i="1"/>
  <c r="X473" i="1" s="1"/>
  <c r="GM473" i="1" s="1"/>
  <c r="GO473" i="1" s="1"/>
  <c r="CZ473" i="1"/>
  <c r="Y473" i="1" s="1"/>
  <c r="GM486" i="1"/>
  <c r="GO486" i="1" s="1"/>
  <c r="CP468" i="1"/>
  <c r="O468" i="1" s="1"/>
  <c r="GM468" i="1" s="1"/>
  <c r="GO468" i="1" s="1"/>
  <c r="GM482" i="1"/>
  <c r="GO482" i="1" s="1"/>
  <c r="GM474" i="1"/>
  <c r="GO474" i="1" s="1"/>
  <c r="ET410" i="1"/>
  <c r="P504" i="1"/>
  <c r="GA523" i="1"/>
  <c r="ER536" i="1"/>
  <c r="CY458" i="1"/>
  <c r="X458" i="1" s="1"/>
  <c r="GM458" i="1" s="1"/>
  <c r="GO458" i="1" s="1"/>
  <c r="F556" i="1"/>
  <c r="BA523" i="1"/>
  <c r="DI86" i="3"/>
  <c r="DH86" i="3"/>
  <c r="DF86" i="3"/>
  <c r="DJ86" i="3" s="1"/>
  <c r="DG86" i="3"/>
  <c r="DH209" i="3"/>
  <c r="DI209" i="3"/>
  <c r="DF209" i="3"/>
  <c r="DJ209" i="3" s="1"/>
  <c r="DG209" i="3"/>
  <c r="DI439" i="3"/>
  <c r="DJ439" i="3" s="1"/>
  <c r="DF439" i="3"/>
  <c r="DG439" i="3"/>
  <c r="DH439" i="3"/>
  <c r="DG663" i="3"/>
  <c r="DH663" i="3"/>
  <c r="DF663" i="3"/>
  <c r="DJ663" i="3" s="1"/>
  <c r="DI663" i="3"/>
  <c r="DH40" i="3"/>
  <c r="DF40" i="3"/>
  <c r="DJ40" i="3" s="1"/>
  <c r="DG40" i="3"/>
  <c r="DI40" i="3"/>
  <c r="DH83" i="3"/>
  <c r="DG83" i="3"/>
  <c r="DF83" i="3"/>
  <c r="DI83" i="3"/>
  <c r="DJ83" i="3" s="1"/>
  <c r="DH56" i="3"/>
  <c r="DI56" i="3"/>
  <c r="DG56" i="3"/>
  <c r="DF56" i="3"/>
  <c r="DJ56" i="3" s="1"/>
  <c r="DF307" i="3"/>
  <c r="DJ307" i="3" s="1"/>
  <c r="DG307" i="3"/>
  <c r="DH307" i="3"/>
  <c r="DI307" i="3"/>
  <c r="DF309" i="3"/>
  <c r="DJ309" i="3" s="1"/>
  <c r="DG309" i="3"/>
  <c r="DH309" i="3"/>
  <c r="DI309" i="3"/>
  <c r="DI278" i="3"/>
  <c r="DH278" i="3"/>
  <c r="DF278" i="3"/>
  <c r="DJ278" i="3" s="1"/>
  <c r="DG278" i="3"/>
  <c r="DF450" i="3"/>
  <c r="DJ450" i="3" s="1"/>
  <c r="DI450" i="3"/>
  <c r="DG450" i="3"/>
  <c r="DH450" i="3"/>
  <c r="DH410" i="3"/>
  <c r="DI410" i="3"/>
  <c r="DF410" i="3"/>
  <c r="DJ410" i="3" s="1"/>
  <c r="DG410" i="3"/>
  <c r="DI457" i="3"/>
  <c r="DJ457" i="3" s="1"/>
  <c r="DH457" i="3"/>
  <c r="DF457" i="3"/>
  <c r="DG457" i="3"/>
  <c r="DG411" i="3"/>
  <c r="DH411" i="3"/>
  <c r="DI411" i="3"/>
  <c r="DF411" i="3"/>
  <c r="DJ411" i="3" s="1"/>
  <c r="DF400" i="3"/>
  <c r="DJ400" i="3" s="1"/>
  <c r="DG400" i="3"/>
  <c r="DH400" i="3"/>
  <c r="DI400" i="3"/>
  <c r="DI402" i="3"/>
  <c r="DF402" i="3"/>
  <c r="DJ402" i="3" s="1"/>
  <c r="DG402" i="3"/>
  <c r="DH402" i="3"/>
  <c r="DH549" i="3"/>
  <c r="DI549" i="3"/>
  <c r="DF549" i="3"/>
  <c r="DJ549" i="3" s="1"/>
  <c r="DG549" i="3"/>
  <c r="DF565" i="3"/>
  <c r="DJ565" i="3" s="1"/>
  <c r="DH565" i="3"/>
  <c r="DG565" i="3"/>
  <c r="DI565" i="3"/>
  <c r="DF558" i="3"/>
  <c r="DG558" i="3"/>
  <c r="DJ558" i="3" s="1"/>
  <c r="DH558" i="3"/>
  <c r="DI558" i="3"/>
  <c r="DH464" i="3"/>
  <c r="DI464" i="3"/>
  <c r="DF464" i="3"/>
  <c r="DG464" i="3"/>
  <c r="DJ464" i="3" s="1"/>
  <c r="DF668" i="3"/>
  <c r="DJ668" i="3" s="1"/>
  <c r="DG668" i="3"/>
  <c r="DH668" i="3"/>
  <c r="DI668" i="3"/>
  <c r="DI629" i="3"/>
  <c r="DF629" i="3"/>
  <c r="DJ629" i="3" s="1"/>
  <c r="DG629" i="3"/>
  <c r="DH629" i="3"/>
  <c r="DF634" i="3"/>
  <c r="DG634" i="3"/>
  <c r="DJ634" i="3" s="1"/>
  <c r="DH634" i="3"/>
  <c r="DI634" i="3"/>
  <c r="S32" i="1"/>
  <c r="DX128" i="1" s="1"/>
  <c r="DF2" i="3"/>
  <c r="DG2" i="3"/>
  <c r="DJ2" i="3" s="1"/>
  <c r="DH2" i="3"/>
  <c r="DI2" i="3"/>
  <c r="DG682" i="3"/>
  <c r="DJ682" i="3" s="1"/>
  <c r="DF682" i="3"/>
  <c r="DH682" i="3"/>
  <c r="DI682" i="3"/>
  <c r="DG664" i="3"/>
  <c r="DH664" i="3"/>
  <c r="DI664" i="3"/>
  <c r="DJ664" i="3" s="1"/>
  <c r="DF664" i="3"/>
  <c r="DG11" i="3"/>
  <c r="DF11" i="3"/>
  <c r="DI11" i="3"/>
  <c r="DJ11" i="3" s="1"/>
  <c r="DH11" i="3"/>
  <c r="DF65" i="3"/>
  <c r="DJ65" i="3" s="1"/>
  <c r="DG65" i="3"/>
  <c r="DH65" i="3"/>
  <c r="DI65" i="3"/>
  <c r="CP76" i="1"/>
  <c r="O76" i="1" s="1"/>
  <c r="GM76" i="1" s="1"/>
  <c r="GN76" i="1" s="1"/>
  <c r="CP86" i="1"/>
  <c r="O86" i="1" s="1"/>
  <c r="GM86" i="1" s="1"/>
  <c r="GN86" i="1" s="1"/>
  <c r="U85" i="1"/>
  <c r="DH105" i="3"/>
  <c r="DI105" i="3"/>
  <c r="DJ105" i="3" s="1"/>
  <c r="DF105" i="3"/>
  <c r="DG105" i="3"/>
  <c r="CY177" i="1"/>
  <c r="X177" i="1" s="1"/>
  <c r="CZ177" i="1"/>
  <c r="Y177" i="1" s="1"/>
  <c r="CP171" i="1"/>
  <c r="O171" i="1" s="1"/>
  <c r="DU378" i="1"/>
  <c r="DF173" i="3"/>
  <c r="DJ173" i="3" s="1"/>
  <c r="DG173" i="3"/>
  <c r="DH173" i="3"/>
  <c r="DI173" i="3"/>
  <c r="R196" i="1"/>
  <c r="GM220" i="1"/>
  <c r="GN220" i="1" s="1"/>
  <c r="CZ163" i="1"/>
  <c r="Y163" i="1" s="1"/>
  <c r="GM163" i="1" s="1"/>
  <c r="GN163" i="1" s="1"/>
  <c r="S196" i="1"/>
  <c r="CZ215" i="1"/>
  <c r="Y215" i="1" s="1"/>
  <c r="CY215" i="1"/>
  <c r="X215" i="1" s="1"/>
  <c r="GM215" i="1" s="1"/>
  <c r="GN215" i="1" s="1"/>
  <c r="DG166" i="3"/>
  <c r="DH166" i="3"/>
  <c r="DI166" i="3"/>
  <c r="DF166" i="3"/>
  <c r="DJ166" i="3" s="1"/>
  <c r="W229" i="1"/>
  <c r="CZ236" i="1"/>
  <c r="Y236" i="1" s="1"/>
  <c r="CY236" i="1"/>
  <c r="X236" i="1" s="1"/>
  <c r="CY227" i="1"/>
  <c r="X227" i="1" s="1"/>
  <c r="GM227" i="1" s="1"/>
  <c r="GN227" i="1" s="1"/>
  <c r="CZ227" i="1"/>
  <c r="Y227" i="1" s="1"/>
  <c r="CZ239" i="1"/>
  <c r="Y239" i="1" s="1"/>
  <c r="CY239" i="1"/>
  <c r="X239" i="1" s="1"/>
  <c r="GM279" i="1"/>
  <c r="GN279" i="1" s="1"/>
  <c r="R262" i="1"/>
  <c r="Q262" i="1"/>
  <c r="CP281" i="1"/>
  <c r="O281" i="1" s="1"/>
  <c r="GM281" i="1" s="1"/>
  <c r="GN281" i="1" s="1"/>
  <c r="DF215" i="3"/>
  <c r="DG215" i="3"/>
  <c r="DJ215" i="3" s="1"/>
  <c r="DH215" i="3"/>
  <c r="DI215" i="3"/>
  <c r="CP301" i="1"/>
  <c r="O301" i="1" s="1"/>
  <c r="GM301" i="1" s="1"/>
  <c r="GN301" i="1" s="1"/>
  <c r="V229" i="1"/>
  <c r="CZ290" i="1"/>
  <c r="Y290" i="1" s="1"/>
  <c r="CY290" i="1"/>
  <c r="X290" i="1" s="1"/>
  <c r="GM290" i="1" s="1"/>
  <c r="GN290" i="1" s="1"/>
  <c r="GM304" i="1"/>
  <c r="GN304" i="1" s="1"/>
  <c r="DG285" i="3"/>
  <c r="DH285" i="3"/>
  <c r="DI285" i="3"/>
  <c r="DF285" i="3"/>
  <c r="DJ285" i="3" s="1"/>
  <c r="DI273" i="3"/>
  <c r="DF273" i="3"/>
  <c r="DJ273" i="3" s="1"/>
  <c r="DG273" i="3"/>
  <c r="DH273" i="3"/>
  <c r="CP319" i="1"/>
  <c r="O319" i="1" s="1"/>
  <c r="GM319" i="1" s="1"/>
  <c r="GN319" i="1" s="1"/>
  <c r="CZ286" i="1"/>
  <c r="Y286" i="1" s="1"/>
  <c r="CY286" i="1"/>
  <c r="X286" i="1" s="1"/>
  <c r="DI264" i="3"/>
  <c r="DF264" i="3"/>
  <c r="DG264" i="3"/>
  <c r="DJ264" i="3" s="1"/>
  <c r="DH264" i="3"/>
  <c r="Q421" i="1"/>
  <c r="DV491" i="1" s="1"/>
  <c r="T421" i="1"/>
  <c r="DY491" i="1" s="1"/>
  <c r="AT160" i="1"/>
  <c r="F396" i="1"/>
  <c r="DG362" i="3"/>
  <c r="DJ362" i="3" s="1"/>
  <c r="DI362" i="3"/>
  <c r="DF362" i="3"/>
  <c r="DH362" i="3"/>
  <c r="GM352" i="1"/>
  <c r="GN352" i="1" s="1"/>
  <c r="EU160" i="1"/>
  <c r="P394" i="1"/>
  <c r="CZ343" i="1"/>
  <c r="Y343" i="1" s="1"/>
  <c r="CY343" i="1"/>
  <c r="X343" i="1" s="1"/>
  <c r="DF530" i="3"/>
  <c r="DG530" i="3"/>
  <c r="DJ530" i="3" s="1"/>
  <c r="DH530" i="3"/>
  <c r="DI530" i="3"/>
  <c r="W339" i="1"/>
  <c r="DG458" i="3"/>
  <c r="DJ458" i="3" s="1"/>
  <c r="DH458" i="3"/>
  <c r="DF458" i="3"/>
  <c r="DI458" i="3"/>
  <c r="DI474" i="3"/>
  <c r="DJ474" i="3" s="1"/>
  <c r="DF474" i="3"/>
  <c r="DG474" i="3"/>
  <c r="DH474" i="3"/>
  <c r="DI330" i="3"/>
  <c r="DF330" i="3"/>
  <c r="DJ330" i="3" s="1"/>
  <c r="DG330" i="3"/>
  <c r="DH330" i="3"/>
  <c r="R347" i="1"/>
  <c r="BC160" i="1"/>
  <c r="F394" i="1"/>
  <c r="DF310" i="3"/>
  <c r="DG310" i="3"/>
  <c r="DH310" i="3"/>
  <c r="DI310" i="3"/>
  <c r="DJ310" i="3" s="1"/>
  <c r="DG452" i="3"/>
  <c r="DJ452" i="3" s="1"/>
  <c r="DH452" i="3"/>
  <c r="DI452" i="3"/>
  <c r="DF452" i="3"/>
  <c r="DI616" i="3"/>
  <c r="DF616" i="3"/>
  <c r="DJ616" i="3" s="1"/>
  <c r="DG616" i="3"/>
  <c r="DH616" i="3"/>
  <c r="DI684" i="3"/>
  <c r="DJ684" i="3" s="1"/>
  <c r="DF684" i="3"/>
  <c r="DG684" i="3"/>
  <c r="DH684" i="3"/>
  <c r="T370" i="1"/>
  <c r="DF518" i="3"/>
  <c r="DG518" i="3"/>
  <c r="DH518" i="3"/>
  <c r="DI518" i="3"/>
  <c r="DJ518" i="3" s="1"/>
  <c r="DI632" i="3"/>
  <c r="DG632" i="3"/>
  <c r="DJ632" i="3" s="1"/>
  <c r="DH632" i="3"/>
  <c r="DF632" i="3"/>
  <c r="CY413" i="1"/>
  <c r="X413" i="1" s="1"/>
  <c r="DF654" i="3"/>
  <c r="DG654" i="3"/>
  <c r="DJ654" i="3" s="1"/>
  <c r="DI654" i="3"/>
  <c r="DH654" i="3"/>
  <c r="DF416" i="3"/>
  <c r="DG416" i="3"/>
  <c r="DH416" i="3"/>
  <c r="DI416" i="3"/>
  <c r="DJ416" i="3" s="1"/>
  <c r="DF601" i="3"/>
  <c r="DG601" i="3"/>
  <c r="DJ601" i="3" s="1"/>
  <c r="DH601" i="3"/>
  <c r="DI601" i="3"/>
  <c r="CZ418" i="1"/>
  <c r="Y418" i="1" s="1"/>
  <c r="CY418" i="1"/>
  <c r="X418" i="1" s="1"/>
  <c r="CY434" i="1"/>
  <c r="X434" i="1" s="1"/>
  <c r="GM434" i="1" s="1"/>
  <c r="GO434" i="1" s="1"/>
  <c r="CZ434" i="1"/>
  <c r="Y434" i="1" s="1"/>
  <c r="CY477" i="1"/>
  <c r="X477" i="1" s="1"/>
  <c r="GM477" i="1" s="1"/>
  <c r="GO477" i="1" s="1"/>
  <c r="CZ477" i="1"/>
  <c r="Y477" i="1" s="1"/>
  <c r="W356" i="1"/>
  <c r="CY527" i="1"/>
  <c r="X527" i="1" s="1"/>
  <c r="GM527" i="1" s="1"/>
  <c r="GP527" i="1" s="1"/>
  <c r="CZ527" i="1"/>
  <c r="Y527" i="1" s="1"/>
  <c r="GA410" i="1"/>
  <c r="ER491" i="1"/>
  <c r="CP438" i="1"/>
  <c r="O438" i="1" s="1"/>
  <c r="GM438" i="1" s="1"/>
  <c r="GO438" i="1" s="1"/>
  <c r="AO410" i="1"/>
  <c r="F495" i="1"/>
  <c r="T449" i="1"/>
  <c r="W483" i="1"/>
  <c r="EB491" i="1" s="1"/>
  <c r="AU410" i="1"/>
  <c r="F510" i="1"/>
  <c r="AU566" i="1"/>
  <c r="CF523" i="1"/>
  <c r="AW536" i="1"/>
  <c r="AX523" i="1"/>
  <c r="F543" i="1"/>
  <c r="DF247" i="3"/>
  <c r="DJ247" i="3" s="1"/>
  <c r="DG247" i="3"/>
  <c r="DH247" i="3"/>
  <c r="DI247" i="3"/>
  <c r="DG157" i="3"/>
  <c r="DJ157" i="3" s="1"/>
  <c r="DH157" i="3"/>
  <c r="DF157" i="3"/>
  <c r="DI157" i="3"/>
  <c r="DF380" i="3"/>
  <c r="DJ380" i="3" s="1"/>
  <c r="DG380" i="3"/>
  <c r="DH380" i="3"/>
  <c r="DI380" i="3"/>
  <c r="DI61" i="3"/>
  <c r="DF61" i="3"/>
  <c r="DJ61" i="3" s="1"/>
  <c r="DG61" i="3"/>
  <c r="DH61" i="3"/>
  <c r="DH95" i="3"/>
  <c r="DI95" i="3"/>
  <c r="DG95" i="3"/>
  <c r="DF95" i="3"/>
  <c r="DJ95" i="3" s="1"/>
  <c r="DF63" i="3"/>
  <c r="DH63" i="3"/>
  <c r="DI63" i="3"/>
  <c r="DJ63" i="3" s="1"/>
  <c r="DG63" i="3"/>
  <c r="DF84" i="3"/>
  <c r="DH84" i="3"/>
  <c r="DI84" i="3"/>
  <c r="DG84" i="3"/>
  <c r="DJ84" i="3" s="1"/>
  <c r="DF130" i="3"/>
  <c r="DG130" i="3"/>
  <c r="DJ130" i="3" s="1"/>
  <c r="DI130" i="3"/>
  <c r="DH130" i="3"/>
  <c r="DG169" i="3"/>
  <c r="DJ169" i="3" s="1"/>
  <c r="DH169" i="3"/>
  <c r="DF169" i="3"/>
  <c r="DI169" i="3"/>
  <c r="DF203" i="3"/>
  <c r="DG203" i="3"/>
  <c r="DJ203" i="3" s="1"/>
  <c r="DH203" i="3"/>
  <c r="DI203" i="3"/>
  <c r="DF233" i="3"/>
  <c r="DJ233" i="3" s="1"/>
  <c r="DI233" i="3"/>
  <c r="DG233" i="3"/>
  <c r="DH233" i="3"/>
  <c r="DI64" i="3"/>
  <c r="DF64" i="3"/>
  <c r="DJ64" i="3" s="1"/>
  <c r="DG64" i="3"/>
  <c r="DH64" i="3"/>
  <c r="DF71" i="3"/>
  <c r="DH71" i="3"/>
  <c r="DG71" i="3"/>
  <c r="DI71" i="3"/>
  <c r="DJ71" i="3" s="1"/>
  <c r="DG110" i="3"/>
  <c r="DH110" i="3"/>
  <c r="DF110" i="3"/>
  <c r="DJ110" i="3" s="1"/>
  <c r="DI110" i="3"/>
  <c r="DG143" i="3"/>
  <c r="DF143" i="3"/>
  <c r="DH143" i="3"/>
  <c r="DI143" i="3"/>
  <c r="DJ143" i="3" s="1"/>
  <c r="DF81" i="3"/>
  <c r="DJ81" i="3" s="1"/>
  <c r="DG81" i="3"/>
  <c r="DH81" i="3"/>
  <c r="DI81" i="3"/>
  <c r="DH140" i="3"/>
  <c r="DG140" i="3"/>
  <c r="DJ140" i="3" s="1"/>
  <c r="DI140" i="3"/>
  <c r="DF140" i="3"/>
  <c r="DF186" i="3"/>
  <c r="DJ186" i="3" s="1"/>
  <c r="DG186" i="3"/>
  <c r="DH186" i="3"/>
  <c r="DI186" i="3"/>
  <c r="DF180" i="3"/>
  <c r="DJ180" i="3" s="1"/>
  <c r="DG180" i="3"/>
  <c r="DH180" i="3"/>
  <c r="DI180" i="3"/>
  <c r="DG202" i="3"/>
  <c r="DJ202" i="3" s="1"/>
  <c r="DH202" i="3"/>
  <c r="DI202" i="3"/>
  <c r="DF202" i="3"/>
  <c r="DH224" i="3"/>
  <c r="DI224" i="3"/>
  <c r="DF224" i="3"/>
  <c r="DG224" i="3"/>
  <c r="DJ224" i="3" s="1"/>
  <c r="DG148" i="3"/>
  <c r="DF148" i="3"/>
  <c r="DH148" i="3"/>
  <c r="DI148" i="3"/>
  <c r="DJ148" i="3" s="1"/>
  <c r="DH189" i="3"/>
  <c r="DI189" i="3"/>
  <c r="DG189" i="3"/>
  <c r="DF189" i="3"/>
  <c r="DJ189" i="3" s="1"/>
  <c r="DF311" i="3"/>
  <c r="DG311" i="3"/>
  <c r="DJ311" i="3" s="1"/>
  <c r="DH311" i="3"/>
  <c r="DI311" i="3"/>
  <c r="DG252" i="3"/>
  <c r="DH252" i="3"/>
  <c r="DF252" i="3"/>
  <c r="DJ252" i="3" s="1"/>
  <c r="DI252" i="3"/>
  <c r="DI360" i="3"/>
  <c r="DF360" i="3"/>
  <c r="DJ360" i="3" s="1"/>
  <c r="DG360" i="3"/>
  <c r="DH360" i="3"/>
  <c r="DF338" i="3"/>
  <c r="DJ338" i="3" s="1"/>
  <c r="DH338" i="3"/>
  <c r="DG338" i="3"/>
  <c r="DI338" i="3"/>
  <c r="DF293" i="3"/>
  <c r="DJ293" i="3" s="1"/>
  <c r="DG293" i="3"/>
  <c r="DH293" i="3"/>
  <c r="DI293" i="3"/>
  <c r="DF382" i="3"/>
  <c r="DJ382" i="3" s="1"/>
  <c r="DG382" i="3"/>
  <c r="DH382" i="3"/>
  <c r="DI382" i="3"/>
  <c r="DF420" i="3"/>
  <c r="DJ420" i="3" s="1"/>
  <c r="DG420" i="3"/>
  <c r="DH420" i="3"/>
  <c r="DI420" i="3"/>
  <c r="DF413" i="3"/>
  <c r="DJ413" i="3" s="1"/>
  <c r="DG413" i="3"/>
  <c r="DH413" i="3"/>
  <c r="DI413" i="3"/>
  <c r="DG404" i="3"/>
  <c r="DH404" i="3"/>
  <c r="DI404" i="3"/>
  <c r="DF404" i="3"/>
  <c r="DJ404" i="3" s="1"/>
  <c r="DF613" i="3"/>
  <c r="DJ613" i="3" s="1"/>
  <c r="DG613" i="3"/>
  <c r="DH613" i="3"/>
  <c r="DI613" i="3"/>
  <c r="DH478" i="3"/>
  <c r="DF478" i="3"/>
  <c r="DJ478" i="3" s="1"/>
  <c r="DG478" i="3"/>
  <c r="DI478" i="3"/>
  <c r="DF595" i="3"/>
  <c r="DJ595" i="3" s="1"/>
  <c r="DI595" i="3"/>
  <c r="DH595" i="3"/>
  <c r="DG595" i="3"/>
  <c r="DH593" i="3"/>
  <c r="DF593" i="3"/>
  <c r="DJ593" i="3" s="1"/>
  <c r="DG593" i="3"/>
  <c r="DI593" i="3"/>
  <c r="DH523" i="3"/>
  <c r="DI523" i="3"/>
  <c r="DF523" i="3"/>
  <c r="DJ523" i="3" s="1"/>
  <c r="DG523" i="3"/>
  <c r="DF639" i="3"/>
  <c r="DJ639" i="3" s="1"/>
  <c r="DH639" i="3"/>
  <c r="DI639" i="3"/>
  <c r="DG639" i="3"/>
  <c r="DF701" i="3"/>
  <c r="DJ701" i="3" s="1"/>
  <c r="DI701" i="3"/>
  <c r="DG701" i="3"/>
  <c r="DH701" i="3"/>
  <c r="DI651" i="3"/>
  <c r="DG651" i="3"/>
  <c r="DH651" i="3"/>
  <c r="DF651" i="3"/>
  <c r="DJ651" i="3" s="1"/>
  <c r="CY34" i="1"/>
  <c r="X34" i="1" s="1"/>
  <c r="CZ34" i="1"/>
  <c r="Y34" i="1" s="1"/>
  <c r="DG697" i="3"/>
  <c r="DF697" i="3"/>
  <c r="DJ697" i="3" s="1"/>
  <c r="DH697" i="3"/>
  <c r="DI697" i="3"/>
  <c r="GM42" i="1"/>
  <c r="GN42" i="1" s="1"/>
  <c r="DH703" i="3"/>
  <c r="DI703" i="3"/>
  <c r="DF703" i="3"/>
  <c r="DJ703" i="3" s="1"/>
  <c r="DG703" i="3"/>
  <c r="DI707" i="3"/>
  <c r="DG707" i="3"/>
  <c r="DH707" i="3"/>
  <c r="DF707" i="3"/>
  <c r="DJ707" i="3" s="1"/>
  <c r="U32" i="1"/>
  <c r="DZ128" i="1" s="1"/>
  <c r="DF35" i="3"/>
  <c r="DJ35" i="3" s="1"/>
  <c r="DG35" i="3"/>
  <c r="DH35" i="3"/>
  <c r="DI35" i="3"/>
  <c r="DI704" i="3"/>
  <c r="DH704" i="3"/>
  <c r="DF704" i="3"/>
  <c r="DJ704" i="3" s="1"/>
  <c r="DG704" i="3"/>
  <c r="DI66" i="3"/>
  <c r="DF66" i="3"/>
  <c r="DJ66" i="3" s="1"/>
  <c r="DG66" i="3"/>
  <c r="DH66" i="3"/>
  <c r="DI137" i="3"/>
  <c r="DF137" i="3"/>
  <c r="DH137" i="3"/>
  <c r="DG137" i="3"/>
  <c r="DJ137" i="3" s="1"/>
  <c r="DG88" i="3"/>
  <c r="DH88" i="3"/>
  <c r="DF88" i="3"/>
  <c r="DJ88" i="3" s="1"/>
  <c r="DI88" i="3"/>
  <c r="CZ101" i="1"/>
  <c r="Y101" i="1" s="1"/>
  <c r="CY101" i="1"/>
  <c r="X101" i="1" s="1"/>
  <c r="GM101" i="1" s="1"/>
  <c r="GN101" i="1" s="1"/>
  <c r="GX85" i="1"/>
  <c r="CY114" i="1"/>
  <c r="X114" i="1" s="1"/>
  <c r="GM114" i="1" s="1"/>
  <c r="GN114" i="1" s="1"/>
  <c r="CZ114" i="1"/>
  <c r="Y114" i="1" s="1"/>
  <c r="CY125" i="1"/>
  <c r="X125" i="1" s="1"/>
  <c r="CZ125" i="1"/>
  <c r="Y125" i="1" s="1"/>
  <c r="CP187" i="1"/>
  <c r="O187" i="1" s="1"/>
  <c r="GM187" i="1" s="1"/>
  <c r="GN187" i="1" s="1"/>
  <c r="CY219" i="1"/>
  <c r="X219" i="1" s="1"/>
  <c r="GM219" i="1" s="1"/>
  <c r="GN219" i="1" s="1"/>
  <c r="CZ219" i="1"/>
  <c r="Y219" i="1" s="1"/>
  <c r="GM222" i="1"/>
  <c r="GN222" i="1" s="1"/>
  <c r="DI181" i="3"/>
  <c r="DF181" i="3"/>
  <c r="DJ181" i="3" s="1"/>
  <c r="DG181" i="3"/>
  <c r="DH181" i="3"/>
  <c r="P241" i="1"/>
  <c r="CP241" i="1" s="1"/>
  <c r="O241" i="1" s="1"/>
  <c r="GM241" i="1" s="1"/>
  <c r="GN241" i="1" s="1"/>
  <c r="CZ231" i="1"/>
  <c r="Y231" i="1" s="1"/>
  <c r="CY231" i="1"/>
  <c r="X231" i="1" s="1"/>
  <c r="GM231" i="1" s="1"/>
  <c r="GN231" i="1" s="1"/>
  <c r="R246" i="1"/>
  <c r="DW378" i="1" s="1"/>
  <c r="T246" i="1"/>
  <c r="DY378" i="1" s="1"/>
  <c r="W246" i="1"/>
  <c r="EB378" i="1" s="1"/>
  <c r="Q246" i="1"/>
  <c r="CP246" i="1" s="1"/>
  <c r="O246" i="1" s="1"/>
  <c r="CY277" i="1"/>
  <c r="X277" i="1" s="1"/>
  <c r="CZ277" i="1"/>
  <c r="Y277" i="1" s="1"/>
  <c r="GM237" i="1"/>
  <c r="GN237" i="1" s="1"/>
  <c r="CP239" i="1"/>
  <c r="O239" i="1" s="1"/>
  <c r="GM239" i="1" s="1"/>
  <c r="GN239" i="1" s="1"/>
  <c r="CZ273" i="1"/>
  <c r="Y273" i="1" s="1"/>
  <c r="GM273" i="1" s="1"/>
  <c r="GN273" i="1" s="1"/>
  <c r="CP276" i="1"/>
  <c r="O276" i="1" s="1"/>
  <c r="GM276" i="1" s="1"/>
  <c r="GN276" i="1" s="1"/>
  <c r="P300" i="1"/>
  <c r="Q300" i="1"/>
  <c r="S300" i="1"/>
  <c r="T300" i="1"/>
  <c r="V300" i="1"/>
  <c r="CP321" i="1"/>
  <c r="O321" i="1" s="1"/>
  <c r="GM321" i="1" s="1"/>
  <c r="GN321" i="1" s="1"/>
  <c r="DF542" i="3"/>
  <c r="DG542" i="3"/>
  <c r="DJ542" i="3" s="1"/>
  <c r="DH542" i="3"/>
  <c r="DI542" i="3"/>
  <c r="DH341" i="3"/>
  <c r="DF341" i="3"/>
  <c r="DG341" i="3"/>
  <c r="DJ341" i="3" s="1"/>
  <c r="DI341" i="3"/>
  <c r="GM424" i="1"/>
  <c r="GO424" i="1" s="1"/>
  <c r="DF317" i="3"/>
  <c r="DG317" i="3"/>
  <c r="DH317" i="3"/>
  <c r="DI317" i="3"/>
  <c r="DJ317" i="3" s="1"/>
  <c r="EH160" i="1"/>
  <c r="P387" i="1"/>
  <c r="CP412" i="1"/>
  <c r="O412" i="1" s="1"/>
  <c r="AC491" i="1"/>
  <c r="DF446" i="3"/>
  <c r="DH446" i="3"/>
  <c r="DG446" i="3"/>
  <c r="DJ446" i="3" s="1"/>
  <c r="DI446" i="3"/>
  <c r="CY369" i="1"/>
  <c r="X369" i="1" s="1"/>
  <c r="CZ369" i="1"/>
  <c r="Y369" i="1" s="1"/>
  <c r="DF538" i="3"/>
  <c r="DJ538" i="3" s="1"/>
  <c r="DG538" i="3"/>
  <c r="DH538" i="3"/>
  <c r="DI538" i="3"/>
  <c r="GM342" i="1"/>
  <c r="GN342" i="1" s="1"/>
  <c r="DF324" i="3"/>
  <c r="DG324" i="3"/>
  <c r="DH324" i="3"/>
  <c r="DI324" i="3"/>
  <c r="DJ324" i="3" s="1"/>
  <c r="CZ323" i="1"/>
  <c r="Y323" i="1" s="1"/>
  <c r="GM323" i="1" s="1"/>
  <c r="GN323" i="1" s="1"/>
  <c r="CG160" i="1"/>
  <c r="AX378" i="1"/>
  <c r="DH617" i="3"/>
  <c r="DF617" i="3"/>
  <c r="DJ617" i="3" s="1"/>
  <c r="DG617" i="3"/>
  <c r="DI617" i="3"/>
  <c r="V359" i="1"/>
  <c r="CZ427" i="1"/>
  <c r="Y427" i="1" s="1"/>
  <c r="CY427" i="1"/>
  <c r="X427" i="1" s="1"/>
  <c r="GM427" i="1" s="1"/>
  <c r="GN427" i="1" s="1"/>
  <c r="P443" i="1"/>
  <c r="CP443" i="1" s="1"/>
  <c r="O443" i="1" s="1"/>
  <c r="Q443" i="1"/>
  <c r="S443" i="1"/>
  <c r="V443" i="1"/>
  <c r="GX443" i="1"/>
  <c r="DI694" i="3"/>
  <c r="DF694" i="3"/>
  <c r="DG694" i="3"/>
  <c r="DJ694" i="3" s="1"/>
  <c r="DH694" i="3"/>
  <c r="CY376" i="1"/>
  <c r="X376" i="1" s="1"/>
  <c r="GM376" i="1" s="1"/>
  <c r="GN376" i="1" s="1"/>
  <c r="CZ376" i="1"/>
  <c r="Y376" i="1" s="1"/>
  <c r="S421" i="1"/>
  <c r="CZ417" i="1"/>
  <c r="Y417" i="1" s="1"/>
  <c r="U421" i="1"/>
  <c r="DZ491" i="1" s="1"/>
  <c r="CY467" i="1"/>
  <c r="X467" i="1" s="1"/>
  <c r="CZ467" i="1"/>
  <c r="Y467" i="1" s="1"/>
  <c r="DI687" i="3"/>
  <c r="DJ687" i="3" s="1"/>
  <c r="DF687" i="3"/>
  <c r="DG687" i="3"/>
  <c r="DH687" i="3"/>
  <c r="CY479" i="1"/>
  <c r="X479" i="1" s="1"/>
  <c r="GM479" i="1" s="1"/>
  <c r="GO479" i="1" s="1"/>
  <c r="CZ479" i="1"/>
  <c r="Y479" i="1" s="1"/>
  <c r="DF503" i="3"/>
  <c r="DJ503" i="3" s="1"/>
  <c r="DG503" i="3"/>
  <c r="DH503" i="3"/>
  <c r="DI503" i="3"/>
  <c r="GM470" i="1"/>
  <c r="GN470" i="1" s="1"/>
  <c r="DG594" i="3"/>
  <c r="DF594" i="3"/>
  <c r="DJ594" i="3" s="1"/>
  <c r="DH594" i="3"/>
  <c r="DI594" i="3"/>
  <c r="T359" i="1"/>
  <c r="DG679" i="3"/>
  <c r="DJ679" i="3" s="1"/>
  <c r="DF679" i="3"/>
  <c r="DH679" i="3"/>
  <c r="DI679" i="3"/>
  <c r="GM476" i="1"/>
  <c r="GO476" i="1" s="1"/>
  <c r="CI410" i="1"/>
  <c r="AZ491" i="1"/>
  <c r="V483" i="1"/>
  <c r="EH410" i="1"/>
  <c r="P500" i="1"/>
  <c r="CY534" i="1"/>
  <c r="X534" i="1" s="1"/>
  <c r="GM534" i="1" s="1"/>
  <c r="GP534" i="1" s="1"/>
  <c r="CZ534" i="1"/>
  <c r="Y534" i="1" s="1"/>
  <c r="X523" i="1"/>
  <c r="F562" i="1"/>
  <c r="P551" i="1"/>
  <c r="DK523" i="1"/>
  <c r="DF136" i="3"/>
  <c r="DH136" i="3"/>
  <c r="DG136" i="3"/>
  <c r="DJ136" i="3" s="1"/>
  <c r="DI136" i="3"/>
  <c r="DF154" i="3"/>
  <c r="DG154" i="3"/>
  <c r="DJ154" i="3" s="1"/>
  <c r="DH154" i="3"/>
  <c r="DI154" i="3"/>
  <c r="DF141" i="3"/>
  <c r="DH141" i="3"/>
  <c r="DI141" i="3"/>
  <c r="DG141" i="3"/>
  <c r="DJ141" i="3" s="1"/>
  <c r="DH304" i="3"/>
  <c r="DI304" i="3"/>
  <c r="DF304" i="3"/>
  <c r="DG304" i="3"/>
  <c r="DJ304" i="3" s="1"/>
  <c r="DG638" i="3"/>
  <c r="DF638" i="3"/>
  <c r="DJ638" i="3" s="1"/>
  <c r="DH638" i="3"/>
  <c r="DI638" i="3"/>
  <c r="DG69" i="3"/>
  <c r="DF69" i="3"/>
  <c r="DJ69" i="3" s="1"/>
  <c r="DH69" i="3"/>
  <c r="DI69" i="3"/>
  <c r="DG135" i="3"/>
  <c r="DJ135" i="3" s="1"/>
  <c r="DF135" i="3"/>
  <c r="DI135" i="3"/>
  <c r="DH135" i="3"/>
  <c r="DF111" i="3"/>
  <c r="DJ111" i="3" s="1"/>
  <c r="DG111" i="3"/>
  <c r="DI111" i="3"/>
  <c r="DH111" i="3"/>
  <c r="DH87" i="3"/>
  <c r="DI87" i="3"/>
  <c r="DF87" i="3"/>
  <c r="DJ87" i="3" s="1"/>
  <c r="DG87" i="3"/>
  <c r="DI74" i="3"/>
  <c r="DH74" i="3"/>
  <c r="DF74" i="3"/>
  <c r="DJ74" i="3" s="1"/>
  <c r="DG74" i="3"/>
  <c r="DI134" i="3"/>
  <c r="DF134" i="3"/>
  <c r="DG134" i="3"/>
  <c r="DJ134" i="3" s="1"/>
  <c r="DH134" i="3"/>
  <c r="DF133" i="3"/>
  <c r="DG133" i="3"/>
  <c r="DH133" i="3"/>
  <c r="DI133" i="3"/>
  <c r="DJ133" i="3" s="1"/>
  <c r="DG12" i="3"/>
  <c r="DJ12" i="3" s="1"/>
  <c r="DI12" i="3"/>
  <c r="DF12" i="3"/>
  <c r="DH12" i="3"/>
  <c r="DF39" i="3"/>
  <c r="DJ39" i="3" s="1"/>
  <c r="DH39" i="3"/>
  <c r="DG39" i="3"/>
  <c r="DI39" i="3"/>
  <c r="DF4" i="3"/>
  <c r="DG4" i="3"/>
  <c r="DJ4" i="3" s="1"/>
  <c r="DH4" i="3"/>
  <c r="DI4" i="3"/>
  <c r="DI18" i="3"/>
  <c r="DF18" i="3"/>
  <c r="DJ18" i="3" s="1"/>
  <c r="DG18" i="3"/>
  <c r="DH18" i="3"/>
  <c r="DI97" i="3"/>
  <c r="DJ97" i="3" s="1"/>
  <c r="DH97" i="3"/>
  <c r="DF97" i="3"/>
  <c r="DG97" i="3"/>
  <c r="DI26" i="3"/>
  <c r="DF26" i="3"/>
  <c r="DJ26" i="3" s="1"/>
  <c r="DH26" i="3"/>
  <c r="DG26" i="3"/>
  <c r="DG190" i="3"/>
  <c r="DH190" i="3"/>
  <c r="DF190" i="3"/>
  <c r="DJ190" i="3" s="1"/>
  <c r="DI190" i="3"/>
  <c r="DG223" i="3"/>
  <c r="DJ223" i="3" s="1"/>
  <c r="DF223" i="3"/>
  <c r="DH223" i="3"/>
  <c r="DI223" i="3"/>
  <c r="DH23" i="3"/>
  <c r="DI23" i="3"/>
  <c r="DF23" i="3"/>
  <c r="DJ23" i="3" s="1"/>
  <c r="DG23" i="3"/>
  <c r="DF167" i="3"/>
  <c r="DG167" i="3"/>
  <c r="DH167" i="3"/>
  <c r="DI167" i="3"/>
  <c r="DJ167" i="3" s="1"/>
  <c r="DI222" i="3"/>
  <c r="DF222" i="3"/>
  <c r="DG222" i="3"/>
  <c r="DJ222" i="3" s="1"/>
  <c r="DH222" i="3"/>
  <c r="DI260" i="3"/>
  <c r="DF260" i="3"/>
  <c r="DJ260" i="3" s="1"/>
  <c r="DG260" i="3"/>
  <c r="DH260" i="3"/>
  <c r="DG232" i="3"/>
  <c r="DF232" i="3"/>
  <c r="DJ232" i="3" s="1"/>
  <c r="DH232" i="3"/>
  <c r="DI232" i="3"/>
  <c r="DH385" i="3"/>
  <c r="DI385" i="3"/>
  <c r="DF385" i="3"/>
  <c r="DG385" i="3"/>
  <c r="DJ385" i="3" s="1"/>
  <c r="DF320" i="3"/>
  <c r="DJ320" i="3" s="1"/>
  <c r="DG320" i="3"/>
  <c r="DH320" i="3"/>
  <c r="DI320" i="3"/>
  <c r="DH313" i="3"/>
  <c r="DI313" i="3"/>
  <c r="DF313" i="3"/>
  <c r="DJ313" i="3" s="1"/>
  <c r="DG313" i="3"/>
  <c r="DF393" i="3"/>
  <c r="DJ393" i="3" s="1"/>
  <c r="DG393" i="3"/>
  <c r="DH393" i="3"/>
  <c r="DI393" i="3"/>
  <c r="DF453" i="3"/>
  <c r="DJ453" i="3" s="1"/>
  <c r="DG453" i="3"/>
  <c r="DH453" i="3"/>
  <c r="DI453" i="3"/>
  <c r="DF467" i="3"/>
  <c r="DJ467" i="3" s="1"/>
  <c r="DH467" i="3"/>
  <c r="DG467" i="3"/>
  <c r="DI467" i="3"/>
  <c r="DF432" i="3"/>
  <c r="DJ432" i="3" s="1"/>
  <c r="DG432" i="3"/>
  <c r="DH432" i="3"/>
  <c r="DI432" i="3"/>
  <c r="DF350" i="3"/>
  <c r="DG350" i="3"/>
  <c r="DH350" i="3"/>
  <c r="DI350" i="3"/>
  <c r="DJ350" i="3" s="1"/>
  <c r="DF424" i="3"/>
  <c r="DJ424" i="3" s="1"/>
  <c r="DG424" i="3"/>
  <c r="DH424" i="3"/>
  <c r="DI424" i="3"/>
  <c r="DF415" i="3"/>
  <c r="DJ415" i="3" s="1"/>
  <c r="DG415" i="3"/>
  <c r="DH415" i="3"/>
  <c r="DI415" i="3"/>
  <c r="DF500" i="3"/>
  <c r="DJ500" i="3" s="1"/>
  <c r="DG500" i="3"/>
  <c r="DH500" i="3"/>
  <c r="DI500" i="3"/>
  <c r="DH561" i="3"/>
  <c r="DI561" i="3"/>
  <c r="DF561" i="3"/>
  <c r="DG561" i="3"/>
  <c r="DJ561" i="3" s="1"/>
  <c r="DF493" i="3"/>
  <c r="DJ493" i="3" s="1"/>
  <c r="DG493" i="3"/>
  <c r="DH493" i="3"/>
  <c r="DI493" i="3"/>
  <c r="DG600" i="3"/>
  <c r="DJ600" i="3" s="1"/>
  <c r="DF600" i="3"/>
  <c r="DH600" i="3"/>
  <c r="DI600" i="3"/>
  <c r="DG569" i="3"/>
  <c r="DH569" i="3"/>
  <c r="DF569" i="3"/>
  <c r="DI569" i="3"/>
  <c r="DJ569" i="3" s="1"/>
  <c r="DF693" i="3"/>
  <c r="DG693" i="3"/>
  <c r="DH693" i="3"/>
  <c r="DI693" i="3"/>
  <c r="DJ693" i="3" s="1"/>
  <c r="DF710" i="3"/>
  <c r="DJ710" i="3" s="1"/>
  <c r="DI710" i="3"/>
  <c r="DG710" i="3"/>
  <c r="DH710" i="3"/>
  <c r="DI666" i="3"/>
  <c r="DG666" i="3"/>
  <c r="DJ666" i="3" s="1"/>
  <c r="DF666" i="3"/>
  <c r="DH666" i="3"/>
  <c r="DI636" i="3"/>
  <c r="DF636" i="3"/>
  <c r="DJ636" i="3" s="1"/>
  <c r="DG636" i="3"/>
  <c r="DH636" i="3"/>
  <c r="CY36" i="1"/>
  <c r="X36" i="1" s="1"/>
  <c r="CZ36" i="1"/>
  <c r="Y36" i="1" s="1"/>
  <c r="DW128" i="1"/>
  <c r="GM35" i="1"/>
  <c r="GN35" i="1" s="1"/>
  <c r="DI36" i="3"/>
  <c r="DF36" i="3"/>
  <c r="DJ36" i="3" s="1"/>
  <c r="DG36" i="3"/>
  <c r="DH36" i="3"/>
  <c r="V75" i="1"/>
  <c r="CY64" i="1"/>
  <c r="X64" i="1" s="1"/>
  <c r="GM64" i="1" s="1"/>
  <c r="GN64" i="1" s="1"/>
  <c r="CZ64" i="1"/>
  <c r="Y64" i="1" s="1"/>
  <c r="AF128" i="1"/>
  <c r="GM78" i="1"/>
  <c r="GN78" i="1" s="1"/>
  <c r="CZ89" i="1"/>
  <c r="Y89" i="1" s="1"/>
  <c r="CY89" i="1"/>
  <c r="X89" i="1" s="1"/>
  <c r="U110" i="1"/>
  <c r="AH128" i="1" s="1"/>
  <c r="GM97" i="1"/>
  <c r="GN97" i="1" s="1"/>
  <c r="DI156" i="3"/>
  <c r="DH156" i="3"/>
  <c r="DF156" i="3"/>
  <c r="DG156" i="3"/>
  <c r="DJ156" i="3" s="1"/>
  <c r="DF124" i="3"/>
  <c r="DG124" i="3"/>
  <c r="DH124" i="3"/>
  <c r="DI124" i="3"/>
  <c r="DJ124" i="3" s="1"/>
  <c r="DI116" i="3"/>
  <c r="DH116" i="3"/>
  <c r="DF116" i="3"/>
  <c r="DJ116" i="3" s="1"/>
  <c r="DG116" i="3"/>
  <c r="AD378" i="1"/>
  <c r="CY119" i="1"/>
  <c r="X119" i="1" s="1"/>
  <c r="GM119" i="1" s="1"/>
  <c r="GN119" i="1" s="1"/>
  <c r="CZ119" i="1"/>
  <c r="Y119" i="1" s="1"/>
  <c r="AT26" i="1"/>
  <c r="F146" i="1"/>
  <c r="CP177" i="1"/>
  <c r="O177" i="1" s="1"/>
  <c r="GM177" i="1" s="1"/>
  <c r="GN177" i="1" s="1"/>
  <c r="CZ98" i="1"/>
  <c r="Y98" i="1" s="1"/>
  <c r="CY98" i="1"/>
  <c r="X98" i="1" s="1"/>
  <c r="GM98" i="1" s="1"/>
  <c r="GN98" i="1" s="1"/>
  <c r="CY179" i="1"/>
  <c r="X179" i="1" s="1"/>
  <c r="GM179" i="1" s="1"/>
  <c r="GN179" i="1" s="1"/>
  <c r="CZ116" i="1"/>
  <c r="Y116" i="1" s="1"/>
  <c r="GM178" i="1"/>
  <c r="GN178" i="1" s="1"/>
  <c r="CY199" i="1"/>
  <c r="X199" i="1" s="1"/>
  <c r="GM199" i="1" s="1"/>
  <c r="GN199" i="1" s="1"/>
  <c r="CZ199" i="1"/>
  <c r="Y199" i="1" s="1"/>
  <c r="CP118" i="1"/>
  <c r="O118" i="1" s="1"/>
  <c r="GM118" i="1" s="1"/>
  <c r="GN118" i="1" s="1"/>
  <c r="S190" i="1"/>
  <c r="P233" i="1"/>
  <c r="CP233" i="1" s="1"/>
  <c r="O233" i="1" s="1"/>
  <c r="CY213" i="1"/>
  <c r="X213" i="1" s="1"/>
  <c r="GM213" i="1" s="1"/>
  <c r="GN213" i="1" s="1"/>
  <c r="CZ213" i="1"/>
  <c r="Y213" i="1" s="1"/>
  <c r="S233" i="1"/>
  <c r="DI187" i="3"/>
  <c r="DF187" i="3"/>
  <c r="DJ187" i="3" s="1"/>
  <c r="DG187" i="3"/>
  <c r="DH187" i="3"/>
  <c r="DF199" i="3"/>
  <c r="DJ199" i="3" s="1"/>
  <c r="DG199" i="3"/>
  <c r="DH199" i="3"/>
  <c r="DI199" i="3"/>
  <c r="W241" i="1"/>
  <c r="GX196" i="1"/>
  <c r="V190" i="1"/>
  <c r="GM266" i="1"/>
  <c r="GN266" i="1" s="1"/>
  <c r="CY228" i="1"/>
  <c r="X228" i="1" s="1"/>
  <c r="GM228" i="1" s="1"/>
  <c r="GN228" i="1" s="1"/>
  <c r="CZ228" i="1"/>
  <c r="Y228" i="1" s="1"/>
  <c r="CY212" i="1"/>
  <c r="X212" i="1" s="1"/>
  <c r="GM212" i="1" s="1"/>
  <c r="GN212" i="1" s="1"/>
  <c r="CZ212" i="1"/>
  <c r="Y212" i="1" s="1"/>
  <c r="GM306" i="1"/>
  <c r="GN306" i="1" s="1"/>
  <c r="V241" i="1"/>
  <c r="CZ294" i="1"/>
  <c r="Y294" i="1" s="1"/>
  <c r="GM294" i="1" s="1"/>
  <c r="GN294" i="1" s="1"/>
  <c r="U253" i="1"/>
  <c r="DF271" i="3"/>
  <c r="DJ271" i="3" s="1"/>
  <c r="DG271" i="3"/>
  <c r="DI271" i="3"/>
  <c r="DH271" i="3"/>
  <c r="CY325" i="1"/>
  <c r="X325" i="1" s="1"/>
  <c r="GM325" i="1" s="1"/>
  <c r="GN325" i="1" s="1"/>
  <c r="CZ325" i="1"/>
  <c r="Y325" i="1" s="1"/>
  <c r="DF308" i="3"/>
  <c r="DJ308" i="3" s="1"/>
  <c r="DG308" i="3"/>
  <c r="DH308" i="3"/>
  <c r="DI308" i="3"/>
  <c r="CP286" i="1"/>
  <c r="O286" i="1" s="1"/>
  <c r="GM286" i="1" s="1"/>
  <c r="GN286" i="1" s="1"/>
  <c r="CP236" i="1"/>
  <c r="O236" i="1" s="1"/>
  <c r="GM236" i="1" s="1"/>
  <c r="GN236" i="1" s="1"/>
  <c r="T267" i="1"/>
  <c r="CP307" i="1"/>
  <c r="O307" i="1" s="1"/>
  <c r="DF541" i="3"/>
  <c r="DG541" i="3"/>
  <c r="DJ541" i="3" s="1"/>
  <c r="DH541" i="3"/>
  <c r="DI541" i="3"/>
  <c r="DG346" i="3"/>
  <c r="DI346" i="3"/>
  <c r="DF346" i="3"/>
  <c r="DJ346" i="3" s="1"/>
  <c r="DH346" i="3"/>
  <c r="DF494" i="3"/>
  <c r="DJ494" i="3" s="1"/>
  <c r="DG494" i="3"/>
  <c r="DH494" i="3"/>
  <c r="DI494" i="3"/>
  <c r="Q345" i="1"/>
  <c r="CP345" i="1" s="1"/>
  <c r="O345" i="1" s="1"/>
  <c r="R345" i="1"/>
  <c r="CY345" i="1" s="1"/>
  <c r="X345" i="1" s="1"/>
  <c r="S351" i="1"/>
  <c r="ET160" i="1"/>
  <c r="P391" i="1"/>
  <c r="CP293" i="1"/>
  <c r="O293" i="1" s="1"/>
  <c r="GM293" i="1" s="1"/>
  <c r="GN293" i="1" s="1"/>
  <c r="CZ413" i="1"/>
  <c r="Y413" i="1" s="1"/>
  <c r="CP346" i="1"/>
  <c r="O346" i="1" s="1"/>
  <c r="GM346" i="1" s="1"/>
  <c r="GN346" i="1" s="1"/>
  <c r="R421" i="1"/>
  <c r="DW491" i="1" s="1"/>
  <c r="DF529" i="3"/>
  <c r="DG529" i="3"/>
  <c r="DH529" i="3"/>
  <c r="DI529" i="3"/>
  <c r="DJ529" i="3" s="1"/>
  <c r="CP368" i="1"/>
  <c r="O368" i="1" s="1"/>
  <c r="GM368" i="1" s="1"/>
  <c r="GN368" i="1" s="1"/>
  <c r="DF483" i="3"/>
  <c r="DJ483" i="3" s="1"/>
  <c r="DG483" i="3"/>
  <c r="DH483" i="3"/>
  <c r="DI483" i="3"/>
  <c r="CZ298" i="1"/>
  <c r="Y298" i="1" s="1"/>
  <c r="GM298" i="1" s="1"/>
  <c r="GN298" i="1" s="1"/>
  <c r="CP374" i="1"/>
  <c r="O374" i="1" s="1"/>
  <c r="GM374" i="1" s="1"/>
  <c r="GN374" i="1" s="1"/>
  <c r="U326" i="1"/>
  <c r="GM418" i="1"/>
  <c r="GO418" i="1" s="1"/>
  <c r="CZ337" i="1"/>
  <c r="Y337" i="1" s="1"/>
  <c r="GM337" i="1" s="1"/>
  <c r="GN337" i="1" s="1"/>
  <c r="DG618" i="3"/>
  <c r="DF618" i="3"/>
  <c r="DJ618" i="3" s="1"/>
  <c r="DH618" i="3"/>
  <c r="DI618" i="3"/>
  <c r="DH696" i="3"/>
  <c r="DF696" i="3"/>
  <c r="DJ696" i="3" s="1"/>
  <c r="DG696" i="3"/>
  <c r="DI696" i="3"/>
  <c r="R420" i="1"/>
  <c r="AE491" i="1" s="1"/>
  <c r="S420" i="1"/>
  <c r="Q420" i="1"/>
  <c r="AD491" i="1" s="1"/>
  <c r="T420" i="1"/>
  <c r="AG491" i="1" s="1"/>
  <c r="DF525" i="3"/>
  <c r="DJ525" i="3" s="1"/>
  <c r="DG525" i="3"/>
  <c r="DH525" i="3"/>
  <c r="DI525" i="3"/>
  <c r="DG640" i="3"/>
  <c r="DH640" i="3"/>
  <c r="DI640" i="3"/>
  <c r="DF640" i="3"/>
  <c r="DJ640" i="3" s="1"/>
  <c r="CP467" i="1"/>
  <c r="O467" i="1" s="1"/>
  <c r="GM467" i="1" s="1"/>
  <c r="GO467" i="1" s="1"/>
  <c r="DG655" i="3"/>
  <c r="DJ655" i="3" s="1"/>
  <c r="DI655" i="3"/>
  <c r="DF655" i="3"/>
  <c r="DH655" i="3"/>
  <c r="CY471" i="1"/>
  <c r="X471" i="1" s="1"/>
  <c r="GM471" i="1" s="1"/>
  <c r="GN471" i="1" s="1"/>
  <c r="CZ471" i="1"/>
  <c r="Y471" i="1" s="1"/>
  <c r="DF406" i="3"/>
  <c r="DG406" i="3"/>
  <c r="DJ406" i="3" s="1"/>
  <c r="DH406" i="3"/>
  <c r="DI406" i="3"/>
  <c r="DH630" i="3"/>
  <c r="DF630" i="3"/>
  <c r="DJ630" i="3" s="1"/>
  <c r="DG630" i="3"/>
  <c r="DI630" i="3"/>
  <c r="CY481" i="1"/>
  <c r="X481" i="1" s="1"/>
  <c r="GM481" i="1" s="1"/>
  <c r="GO481" i="1" s="1"/>
  <c r="CZ481" i="1"/>
  <c r="Y481" i="1" s="1"/>
  <c r="CY460" i="1"/>
  <c r="X460" i="1" s="1"/>
  <c r="GM460" i="1" s="1"/>
  <c r="GO460" i="1" s="1"/>
  <c r="CZ460" i="1"/>
  <c r="Y460" i="1" s="1"/>
  <c r="GX353" i="1"/>
  <c r="DF650" i="3"/>
  <c r="DJ650" i="3" s="1"/>
  <c r="DH650" i="3"/>
  <c r="DG650" i="3"/>
  <c r="DI650" i="3"/>
  <c r="DH587" i="3"/>
  <c r="DI587" i="3"/>
  <c r="DJ587" i="3" s="1"/>
  <c r="DF587" i="3"/>
  <c r="DG587" i="3"/>
  <c r="CY531" i="1"/>
  <c r="X531" i="1" s="1"/>
  <c r="GM531" i="1" s="1"/>
  <c r="GP531" i="1" s="1"/>
  <c r="CZ531" i="1"/>
  <c r="Y531" i="1" s="1"/>
  <c r="CP451" i="1"/>
  <c r="O451" i="1" s="1"/>
  <c r="GM451" i="1" s="1"/>
  <c r="GO451" i="1" s="1"/>
  <c r="R523" i="1"/>
  <c r="F550" i="1"/>
  <c r="EV410" i="1"/>
  <c r="P516" i="1"/>
  <c r="W443" i="1"/>
  <c r="EK410" i="1"/>
  <c r="P508" i="1"/>
  <c r="AZ523" i="1"/>
  <c r="F547" i="1"/>
  <c r="P555" i="1"/>
  <c r="EM523" i="1"/>
  <c r="DF236" i="3"/>
  <c r="DG236" i="3"/>
  <c r="DJ236" i="3" s="1"/>
  <c r="DH236" i="3"/>
  <c r="DI236" i="3"/>
  <c r="DF92" i="3"/>
  <c r="DG92" i="3"/>
  <c r="DJ92" i="3" s="1"/>
  <c r="DH92" i="3"/>
  <c r="DI92" i="3"/>
  <c r="DG99" i="3"/>
  <c r="DI99" i="3"/>
  <c r="DH99" i="3"/>
  <c r="DF99" i="3"/>
  <c r="DJ99" i="3" s="1"/>
  <c r="DF6" i="3"/>
  <c r="DH6" i="3"/>
  <c r="DG6" i="3"/>
  <c r="DI6" i="3"/>
  <c r="DJ6" i="3" s="1"/>
  <c r="DF33" i="3"/>
  <c r="DJ33" i="3" s="1"/>
  <c r="DG33" i="3"/>
  <c r="DI33" i="3"/>
  <c r="DH33" i="3"/>
  <c r="DF67" i="3"/>
  <c r="DG67" i="3"/>
  <c r="DH67" i="3"/>
  <c r="DI67" i="3"/>
  <c r="DJ67" i="3" s="1"/>
  <c r="DG80" i="3"/>
  <c r="DJ80" i="3" s="1"/>
  <c r="DH80" i="3"/>
  <c r="DF80" i="3"/>
  <c r="DI80" i="3"/>
  <c r="DH19" i="3"/>
  <c r="DF19" i="3"/>
  <c r="DJ19" i="3" s="1"/>
  <c r="DG19" i="3"/>
  <c r="DI19" i="3"/>
  <c r="DG38" i="3"/>
  <c r="DF38" i="3"/>
  <c r="DJ38" i="3" s="1"/>
  <c r="DH38" i="3"/>
  <c r="DI38" i="3"/>
  <c r="DH37" i="3"/>
  <c r="DF37" i="3"/>
  <c r="DJ37" i="3" s="1"/>
  <c r="DG37" i="3"/>
  <c r="DI37" i="3"/>
  <c r="DG102" i="3"/>
  <c r="DJ102" i="3" s="1"/>
  <c r="DH102" i="3"/>
  <c r="DI102" i="3"/>
  <c r="DF102" i="3"/>
  <c r="DI58" i="3"/>
  <c r="DH58" i="3"/>
  <c r="DG58" i="3"/>
  <c r="DF58" i="3"/>
  <c r="DJ58" i="3" s="1"/>
  <c r="DH195" i="3"/>
  <c r="DI195" i="3"/>
  <c r="DF195" i="3"/>
  <c r="DG195" i="3"/>
  <c r="DJ195" i="3" s="1"/>
  <c r="DH117" i="3"/>
  <c r="DI117" i="3"/>
  <c r="DF117" i="3"/>
  <c r="DJ117" i="3" s="1"/>
  <c r="DG117" i="3"/>
  <c r="DG45" i="3"/>
  <c r="DI45" i="3"/>
  <c r="DF45" i="3"/>
  <c r="DJ45" i="3" s="1"/>
  <c r="DH45" i="3"/>
  <c r="DI208" i="3"/>
  <c r="DF208" i="3"/>
  <c r="DJ208" i="3" s="1"/>
  <c r="DG208" i="3"/>
  <c r="DH208" i="3"/>
  <c r="DG270" i="3"/>
  <c r="DJ270" i="3" s="1"/>
  <c r="DH270" i="3"/>
  <c r="DF270" i="3"/>
  <c r="DI270" i="3"/>
  <c r="DF198" i="3"/>
  <c r="DJ198" i="3" s="1"/>
  <c r="DG198" i="3"/>
  <c r="DH198" i="3"/>
  <c r="DI198" i="3"/>
  <c r="DG246" i="3"/>
  <c r="DF246" i="3"/>
  <c r="DJ246" i="3" s="1"/>
  <c r="DH246" i="3"/>
  <c r="DI246" i="3"/>
  <c r="DH418" i="3"/>
  <c r="DI418" i="3"/>
  <c r="DF418" i="3"/>
  <c r="DG418" i="3"/>
  <c r="DJ418" i="3" s="1"/>
  <c r="DG329" i="3"/>
  <c r="DH329" i="3"/>
  <c r="DI329" i="3"/>
  <c r="DF329" i="3"/>
  <c r="DJ329" i="3" s="1"/>
  <c r="DG364" i="3"/>
  <c r="DJ364" i="3" s="1"/>
  <c r="DF364" i="3"/>
  <c r="DH364" i="3"/>
  <c r="DI364" i="3"/>
  <c r="DF345" i="3"/>
  <c r="DJ345" i="3" s="1"/>
  <c r="DH345" i="3"/>
  <c r="DG345" i="3"/>
  <c r="DI345" i="3"/>
  <c r="DG463" i="3"/>
  <c r="DI463" i="3"/>
  <c r="DJ463" i="3" s="1"/>
  <c r="DF463" i="3"/>
  <c r="DH463" i="3"/>
  <c r="DI489" i="3"/>
  <c r="DF489" i="3"/>
  <c r="DJ489" i="3" s="1"/>
  <c r="DG489" i="3"/>
  <c r="DH489" i="3"/>
  <c r="DG363" i="3"/>
  <c r="DJ363" i="3" s="1"/>
  <c r="DI363" i="3"/>
  <c r="DF363" i="3"/>
  <c r="DH363" i="3"/>
  <c r="DF426" i="3"/>
  <c r="DJ426" i="3" s="1"/>
  <c r="DG426" i="3"/>
  <c r="DH426" i="3"/>
  <c r="DI426" i="3"/>
  <c r="DG556" i="3"/>
  <c r="DH556" i="3"/>
  <c r="DI556" i="3"/>
  <c r="DF556" i="3"/>
  <c r="DJ556" i="3" s="1"/>
  <c r="DI470" i="3"/>
  <c r="DF470" i="3"/>
  <c r="DJ470" i="3" s="1"/>
  <c r="DG470" i="3"/>
  <c r="DH470" i="3"/>
  <c r="DF502" i="3"/>
  <c r="DJ502" i="3" s="1"/>
  <c r="DG502" i="3"/>
  <c r="DH502" i="3"/>
  <c r="DI502" i="3"/>
  <c r="DF564" i="3"/>
  <c r="DG564" i="3"/>
  <c r="DJ564" i="3" s="1"/>
  <c r="DI564" i="3"/>
  <c r="DH564" i="3"/>
  <c r="DF495" i="3"/>
  <c r="DJ495" i="3" s="1"/>
  <c r="DG495" i="3"/>
  <c r="DH495" i="3"/>
  <c r="DI495" i="3"/>
  <c r="AD128" i="1"/>
  <c r="DG645" i="3"/>
  <c r="DJ645" i="3" s="1"/>
  <c r="DF645" i="3"/>
  <c r="DI645" i="3"/>
  <c r="DH645" i="3"/>
  <c r="DG641" i="3"/>
  <c r="DH641" i="3"/>
  <c r="DI641" i="3"/>
  <c r="DF641" i="3"/>
  <c r="DJ641" i="3" s="1"/>
  <c r="CP38" i="1"/>
  <c r="O38" i="1" s="1"/>
  <c r="GM38" i="1" s="1"/>
  <c r="GN38" i="1" s="1"/>
  <c r="DH708" i="3"/>
  <c r="DG708" i="3"/>
  <c r="DI708" i="3"/>
  <c r="DF708" i="3"/>
  <c r="DJ708" i="3" s="1"/>
  <c r="DV128" i="1"/>
  <c r="DF691" i="3"/>
  <c r="DJ691" i="3" s="1"/>
  <c r="DG691" i="3"/>
  <c r="DH691" i="3"/>
  <c r="DI691" i="3"/>
  <c r="CY46" i="1"/>
  <c r="X46" i="1" s="1"/>
  <c r="CZ46" i="1"/>
  <c r="Y46" i="1" s="1"/>
  <c r="CP69" i="1"/>
  <c r="O69" i="1" s="1"/>
  <c r="GM69" i="1" s="1"/>
  <c r="GN69" i="1" s="1"/>
  <c r="CZ62" i="1"/>
  <c r="Y62" i="1" s="1"/>
  <c r="CY62" i="1"/>
  <c r="X62" i="1" s="1"/>
  <c r="GM62" i="1" s="1"/>
  <c r="GN62" i="1" s="1"/>
  <c r="W75" i="1"/>
  <c r="DI79" i="3"/>
  <c r="DF79" i="3"/>
  <c r="DG79" i="3"/>
  <c r="DJ79" i="3" s="1"/>
  <c r="DH79" i="3"/>
  <c r="EI26" i="1"/>
  <c r="P138" i="1"/>
  <c r="EI566" i="1"/>
  <c r="CU67" i="3"/>
  <c r="CX68" i="3"/>
  <c r="U94" i="1"/>
  <c r="W94" i="1"/>
  <c r="Q94" i="1"/>
  <c r="CP94" i="1" s="1"/>
  <c r="O94" i="1" s="1"/>
  <c r="R94" i="1"/>
  <c r="CY94" i="1" s="1"/>
  <c r="X94" i="1" s="1"/>
  <c r="T94" i="1"/>
  <c r="DH85" i="3"/>
  <c r="DF85" i="3"/>
  <c r="DG85" i="3"/>
  <c r="DJ85" i="3" s="1"/>
  <c r="DI85" i="3"/>
  <c r="CP106" i="1"/>
  <c r="O106" i="1" s="1"/>
  <c r="GM106" i="1" s="1"/>
  <c r="GN106" i="1" s="1"/>
  <c r="CP182" i="1"/>
  <c r="O182" i="1" s="1"/>
  <c r="GM182" i="1" s="1"/>
  <c r="GN182" i="1" s="1"/>
  <c r="S91" i="1"/>
  <c r="DG118" i="3"/>
  <c r="DH118" i="3"/>
  <c r="DI118" i="3"/>
  <c r="DF118" i="3"/>
  <c r="DJ118" i="3" s="1"/>
  <c r="CY167" i="1"/>
  <c r="X167" i="1" s="1"/>
  <c r="GM167" i="1" s="1"/>
  <c r="GN167" i="1" s="1"/>
  <c r="CZ167" i="1"/>
  <c r="Y167" i="1" s="1"/>
  <c r="DH123" i="3"/>
  <c r="DI123" i="3"/>
  <c r="DF123" i="3"/>
  <c r="DG123" i="3"/>
  <c r="DJ123" i="3" s="1"/>
  <c r="Q87" i="1"/>
  <c r="CP87" i="1" s="1"/>
  <c r="O87" i="1" s="1"/>
  <c r="R87" i="1"/>
  <c r="CY87" i="1" s="1"/>
  <c r="X87" i="1" s="1"/>
  <c r="U87" i="1"/>
  <c r="GM79" i="1"/>
  <c r="GN79" i="1" s="1"/>
  <c r="DI107" i="3"/>
  <c r="DF107" i="3"/>
  <c r="DG107" i="3"/>
  <c r="DJ107" i="3" s="1"/>
  <c r="DH107" i="3"/>
  <c r="GX94" i="1"/>
  <c r="AH378" i="1"/>
  <c r="V94" i="1"/>
  <c r="CY186" i="1"/>
  <c r="X186" i="1" s="1"/>
  <c r="GM186" i="1" s="1"/>
  <c r="GN186" i="1" s="1"/>
  <c r="CZ186" i="1"/>
  <c r="Y186" i="1" s="1"/>
  <c r="R85" i="1"/>
  <c r="CY85" i="1" s="1"/>
  <c r="X85" i="1" s="1"/>
  <c r="CY226" i="1"/>
  <c r="X226" i="1" s="1"/>
  <c r="GM226" i="1" s="1"/>
  <c r="GN226" i="1" s="1"/>
  <c r="CZ226" i="1"/>
  <c r="Y226" i="1" s="1"/>
  <c r="CW158" i="3"/>
  <c r="Q184" i="1"/>
  <c r="CP184" i="1" s="1"/>
  <c r="O184" i="1" s="1"/>
  <c r="R184" i="1"/>
  <c r="CZ184" i="1" s="1"/>
  <c r="Y184" i="1" s="1"/>
  <c r="V184" i="1"/>
  <c r="I526" i="1"/>
  <c r="K526" i="1"/>
  <c r="CY188" i="1"/>
  <c r="X188" i="1" s="1"/>
  <c r="GM188" i="1" s="1"/>
  <c r="GN188" i="1" s="1"/>
  <c r="CZ188" i="1"/>
  <c r="Y188" i="1" s="1"/>
  <c r="U246" i="1"/>
  <c r="DZ378" i="1" s="1"/>
  <c r="DF197" i="3"/>
  <c r="DG197" i="3"/>
  <c r="DJ197" i="3" s="1"/>
  <c r="DH197" i="3"/>
  <c r="DI197" i="3"/>
  <c r="CP265" i="1"/>
  <c r="O265" i="1" s="1"/>
  <c r="GM265" i="1" s="1"/>
  <c r="GN265" i="1" s="1"/>
  <c r="GM243" i="1"/>
  <c r="GN243" i="1" s="1"/>
  <c r="GM200" i="1"/>
  <c r="GN200" i="1" s="1"/>
  <c r="S246" i="1"/>
  <c r="T196" i="1"/>
  <c r="CP230" i="1"/>
  <c r="O230" i="1" s="1"/>
  <c r="GM230" i="1" s="1"/>
  <c r="GN230" i="1" s="1"/>
  <c r="CP250" i="1"/>
  <c r="O250" i="1" s="1"/>
  <c r="GM250" i="1" s="1"/>
  <c r="GN250" i="1" s="1"/>
  <c r="P262" i="1"/>
  <c r="CP262" i="1" s="1"/>
  <c r="O262" i="1" s="1"/>
  <c r="P183" i="1"/>
  <c r="CP183" i="1" s="1"/>
  <c r="O183" i="1" s="1"/>
  <c r="Q183" i="1"/>
  <c r="S183" i="1"/>
  <c r="K525" i="1"/>
  <c r="I525" i="1"/>
  <c r="CP238" i="1"/>
  <c r="O238" i="1" s="1"/>
  <c r="GM238" i="1" s="1"/>
  <c r="GN238" i="1" s="1"/>
  <c r="CY291" i="1"/>
  <c r="X291" i="1" s="1"/>
  <c r="GM291" i="1" s="1"/>
  <c r="GN291" i="1" s="1"/>
  <c r="CZ291" i="1"/>
  <c r="Y291" i="1" s="1"/>
  <c r="CZ307" i="1"/>
  <c r="Y307" i="1" s="1"/>
  <c r="CY307" i="1"/>
  <c r="X307" i="1" s="1"/>
  <c r="T253" i="1"/>
  <c r="AG378" i="1" s="1"/>
  <c r="V262" i="1"/>
  <c r="W262" i="1"/>
  <c r="CP333" i="1"/>
  <c r="O333" i="1" s="1"/>
  <c r="GM333" i="1" s="1"/>
  <c r="GN333" i="1" s="1"/>
  <c r="DF306" i="3"/>
  <c r="DJ306" i="3" s="1"/>
  <c r="DG306" i="3"/>
  <c r="DH306" i="3"/>
  <c r="DI306" i="3"/>
  <c r="V240" i="1"/>
  <c r="DI265" i="3"/>
  <c r="DH265" i="3"/>
  <c r="DF265" i="3"/>
  <c r="DJ265" i="3" s="1"/>
  <c r="DG265" i="3"/>
  <c r="CY308" i="1"/>
  <c r="X308" i="1" s="1"/>
  <c r="GM308" i="1" s="1"/>
  <c r="GN308" i="1" s="1"/>
  <c r="CZ308" i="1"/>
  <c r="Y308" i="1" s="1"/>
  <c r="S326" i="1"/>
  <c r="DH540" i="3"/>
  <c r="DI540" i="3"/>
  <c r="DJ540" i="3" s="1"/>
  <c r="DF540" i="3"/>
  <c r="DG540" i="3"/>
  <c r="CZ354" i="1"/>
  <c r="Y354" i="1" s="1"/>
  <c r="CY354" i="1"/>
  <c r="X354" i="1" s="1"/>
  <c r="DF342" i="3"/>
  <c r="DH342" i="3"/>
  <c r="DI342" i="3"/>
  <c r="DG342" i="3"/>
  <c r="DJ342" i="3" s="1"/>
  <c r="DF492" i="3"/>
  <c r="DJ492" i="3" s="1"/>
  <c r="DG492" i="3"/>
  <c r="DH492" i="3"/>
  <c r="DI492" i="3"/>
  <c r="DG323" i="3"/>
  <c r="DH323" i="3"/>
  <c r="DI323" i="3"/>
  <c r="DF323" i="3"/>
  <c r="DJ323" i="3" s="1"/>
  <c r="CP313" i="1"/>
  <c r="O313" i="1" s="1"/>
  <c r="GM313" i="1" s="1"/>
  <c r="GN313" i="1" s="1"/>
  <c r="CP350" i="1"/>
  <c r="O350" i="1" s="1"/>
  <c r="GM350" i="1" s="1"/>
  <c r="GN350" i="1" s="1"/>
  <c r="GM423" i="1"/>
  <c r="GO423" i="1" s="1"/>
  <c r="Q442" i="1"/>
  <c r="R442" i="1"/>
  <c r="Q344" i="1"/>
  <c r="CP344" i="1" s="1"/>
  <c r="O344" i="1" s="1"/>
  <c r="GX344" i="1"/>
  <c r="S344" i="1"/>
  <c r="U344" i="1"/>
  <c r="U370" i="1"/>
  <c r="I372" i="1"/>
  <c r="P370" i="1"/>
  <c r="CP370" i="1" s="1"/>
  <c r="O370" i="1" s="1"/>
  <c r="Q370" i="1"/>
  <c r="DF481" i="3"/>
  <c r="DJ481" i="3" s="1"/>
  <c r="DG481" i="3"/>
  <c r="DH481" i="3"/>
  <c r="DI481" i="3"/>
  <c r="DF327" i="3"/>
  <c r="DJ327" i="3" s="1"/>
  <c r="DG327" i="3"/>
  <c r="DI327" i="3"/>
  <c r="DH327" i="3"/>
  <c r="CP330" i="1"/>
  <c r="O330" i="1" s="1"/>
  <c r="GM330" i="1" s="1"/>
  <c r="GN330" i="1" s="1"/>
  <c r="R353" i="1"/>
  <c r="EM160" i="1"/>
  <c r="P397" i="1"/>
  <c r="CP420" i="1"/>
  <c r="O420" i="1" s="1"/>
  <c r="CY419" i="1"/>
  <c r="X419" i="1" s="1"/>
  <c r="GM419" i="1" s="1"/>
  <c r="GO419" i="1" s="1"/>
  <c r="CZ419" i="1"/>
  <c r="Y419" i="1" s="1"/>
  <c r="DF610" i="3"/>
  <c r="DG610" i="3"/>
  <c r="DJ610" i="3" s="1"/>
  <c r="DH610" i="3"/>
  <c r="DI610" i="3"/>
  <c r="GX421" i="1"/>
  <c r="GB491" i="1" s="1"/>
  <c r="DF635" i="3"/>
  <c r="DJ635" i="3" s="1"/>
  <c r="DG635" i="3"/>
  <c r="DH635" i="3"/>
  <c r="DI635" i="3"/>
  <c r="DF509" i="3"/>
  <c r="DG509" i="3"/>
  <c r="DJ509" i="3" s="1"/>
  <c r="DH509" i="3"/>
  <c r="DI509" i="3"/>
  <c r="DG560" i="3"/>
  <c r="DH560" i="3"/>
  <c r="DI560" i="3"/>
  <c r="DJ560" i="3" s="1"/>
  <c r="DF560" i="3"/>
  <c r="CP413" i="1"/>
  <c r="O413" i="1" s="1"/>
  <c r="DF607" i="3"/>
  <c r="DJ607" i="3" s="1"/>
  <c r="DG607" i="3"/>
  <c r="DH607" i="3"/>
  <c r="DI607" i="3"/>
  <c r="CY483" i="1"/>
  <c r="X483" i="1" s="1"/>
  <c r="CZ483" i="1"/>
  <c r="Y483" i="1" s="1"/>
  <c r="DF414" i="3"/>
  <c r="DJ414" i="3" s="1"/>
  <c r="DG414" i="3"/>
  <c r="DH414" i="3"/>
  <c r="DI414" i="3"/>
  <c r="S442" i="1"/>
  <c r="CY439" i="1"/>
  <c r="X439" i="1" s="1"/>
  <c r="GM439" i="1" s="1"/>
  <c r="GO439" i="1" s="1"/>
  <c r="CZ439" i="1"/>
  <c r="Y439" i="1" s="1"/>
  <c r="DF627" i="3"/>
  <c r="DJ627" i="3" s="1"/>
  <c r="DG627" i="3"/>
  <c r="DH627" i="3"/>
  <c r="DI627" i="3"/>
  <c r="T356" i="1"/>
  <c r="DF501" i="3"/>
  <c r="DJ501" i="3" s="1"/>
  <c r="DG501" i="3"/>
  <c r="DH501" i="3"/>
  <c r="DI501" i="3"/>
  <c r="DH702" i="3"/>
  <c r="DI702" i="3"/>
  <c r="DF702" i="3"/>
  <c r="DJ702" i="3" s="1"/>
  <c r="DG702" i="3"/>
  <c r="DG647" i="3"/>
  <c r="DH647" i="3"/>
  <c r="DI647" i="3"/>
  <c r="DF647" i="3"/>
  <c r="DJ647" i="3" s="1"/>
  <c r="U443" i="1"/>
  <c r="CY457" i="1"/>
  <c r="X457" i="1" s="1"/>
  <c r="GM457" i="1" s="1"/>
  <c r="GO457" i="1" s="1"/>
  <c r="CZ457" i="1"/>
  <c r="Y457" i="1" s="1"/>
  <c r="DI678" i="3"/>
  <c r="DJ678" i="3" s="1"/>
  <c r="DF678" i="3"/>
  <c r="DG678" i="3"/>
  <c r="DH678" i="3"/>
  <c r="F546" i="1"/>
  <c r="AQ523" i="1"/>
  <c r="EG410" i="1"/>
  <c r="EG566" i="1"/>
  <c r="P495" i="1"/>
  <c r="CP455" i="1"/>
  <c r="O455" i="1" s="1"/>
  <c r="GM455" i="1" s="1"/>
  <c r="GO455" i="1" s="1"/>
  <c r="EM410" i="1"/>
  <c r="P510" i="1"/>
  <c r="CE523" i="1"/>
  <c r="AV536" i="1"/>
  <c r="AX410" i="1"/>
  <c r="F498" i="1"/>
  <c r="DW160" i="1" l="1"/>
  <c r="DJ378" i="1"/>
  <c r="DY26" i="1"/>
  <c r="DL128" i="1"/>
  <c r="EA160" i="1"/>
  <c r="DN378" i="1"/>
  <c r="AI26" i="1"/>
  <c r="V128" i="1"/>
  <c r="AH26" i="1"/>
  <c r="U128" i="1"/>
  <c r="DZ26" i="1"/>
  <c r="DM128" i="1"/>
  <c r="DX26" i="1"/>
  <c r="DK128" i="1"/>
  <c r="EB410" i="1"/>
  <c r="DO491" i="1"/>
  <c r="GB26" i="1"/>
  <c r="ES128" i="1"/>
  <c r="DZ160" i="1"/>
  <c r="DM378" i="1"/>
  <c r="DU26" i="1"/>
  <c r="FZ128" i="1"/>
  <c r="DH128" i="1"/>
  <c r="FW128" i="1"/>
  <c r="FX128" i="1"/>
  <c r="DV410" i="1"/>
  <c r="DI491" i="1"/>
  <c r="EB26" i="1"/>
  <c r="DO128" i="1"/>
  <c r="GB160" i="1"/>
  <c r="ES378" i="1"/>
  <c r="DW410" i="1"/>
  <c r="DJ491" i="1"/>
  <c r="EB160" i="1"/>
  <c r="DO378" i="1"/>
  <c r="DY160" i="1"/>
  <c r="DL378" i="1"/>
  <c r="GB410" i="1"/>
  <c r="ES491" i="1"/>
  <c r="CY326" i="1"/>
  <c r="X326" i="1" s="1"/>
  <c r="CZ326" i="1"/>
  <c r="Y326" i="1" s="1"/>
  <c r="AD26" i="1"/>
  <c r="Q128" i="1"/>
  <c r="AD410" i="1"/>
  <c r="Q491" i="1"/>
  <c r="CY196" i="1"/>
  <c r="X196" i="1" s="1"/>
  <c r="CZ196" i="1"/>
  <c r="Y196" i="1" s="1"/>
  <c r="EM22" i="1"/>
  <c r="EM676" i="1"/>
  <c r="P585" i="1"/>
  <c r="P371" i="1"/>
  <c r="CP371" i="1" s="1"/>
  <c r="O371" i="1" s="1"/>
  <c r="Q371" i="1"/>
  <c r="V371" i="1"/>
  <c r="GX371" i="1"/>
  <c r="U371" i="1"/>
  <c r="T371" i="1"/>
  <c r="R371" i="1"/>
  <c r="S371" i="1"/>
  <c r="W371" i="1"/>
  <c r="AO22" i="1"/>
  <c r="AO676" i="1"/>
  <c r="F570" i="1"/>
  <c r="GM116" i="1"/>
  <c r="GN116" i="1" s="1"/>
  <c r="AF160" i="1"/>
  <c r="S378" i="1"/>
  <c r="AY523" i="1"/>
  <c r="F544" i="1"/>
  <c r="AZ160" i="1"/>
  <c r="F389" i="1"/>
  <c r="DH57" i="3"/>
  <c r="DI57" i="3"/>
  <c r="DG57" i="3"/>
  <c r="DF57" i="3"/>
  <c r="DJ57" i="3" s="1"/>
  <c r="CP110" i="1"/>
  <c r="O110" i="1" s="1"/>
  <c r="CP229" i="1"/>
  <c r="O229" i="1" s="1"/>
  <c r="CY184" i="1"/>
  <c r="X184" i="1" s="1"/>
  <c r="GM184" i="1" s="1"/>
  <c r="GN184" i="1" s="1"/>
  <c r="GN29" i="1"/>
  <c r="CZ420" i="1"/>
  <c r="Y420" i="1" s="1"/>
  <c r="AL491" i="1" s="1"/>
  <c r="CY420" i="1"/>
  <c r="X420" i="1" s="1"/>
  <c r="AK491" i="1" s="1"/>
  <c r="AF491" i="1"/>
  <c r="GM234" i="1"/>
  <c r="GN234" i="1" s="1"/>
  <c r="DV378" i="1"/>
  <c r="CZ47" i="1"/>
  <c r="Y47" i="1" s="1"/>
  <c r="Q372" i="1"/>
  <c r="R372" i="1"/>
  <c r="T372" i="1"/>
  <c r="U372" i="1"/>
  <c r="P372" i="1"/>
  <c r="CP372" i="1" s="1"/>
  <c r="O372" i="1" s="1"/>
  <c r="S372" i="1"/>
  <c r="W372" i="1"/>
  <c r="GX372" i="1"/>
  <c r="V372" i="1"/>
  <c r="GM262" i="1"/>
  <c r="GN262" i="1" s="1"/>
  <c r="AE410" i="1"/>
  <c r="R491" i="1"/>
  <c r="CY190" i="1"/>
  <c r="X190" i="1" s="1"/>
  <c r="CZ190" i="1"/>
  <c r="Y190" i="1" s="1"/>
  <c r="AX160" i="1"/>
  <c r="F385" i="1"/>
  <c r="CP326" i="1"/>
  <c r="O326" i="1" s="1"/>
  <c r="GM326" i="1" s="1"/>
  <c r="GN326" i="1" s="1"/>
  <c r="EP26" i="1"/>
  <c r="P135" i="1"/>
  <c r="EP566" i="1"/>
  <c r="BD22" i="1"/>
  <c r="F591" i="1"/>
  <c r="BD676" i="1"/>
  <c r="GM34" i="1"/>
  <c r="GN34" i="1" s="1"/>
  <c r="CY370" i="1"/>
  <c r="X370" i="1" s="1"/>
  <c r="CZ370" i="1"/>
  <c r="Y370" i="1" s="1"/>
  <c r="CY229" i="1"/>
  <c r="X229" i="1" s="1"/>
  <c r="CZ229" i="1"/>
  <c r="Y229" i="1" s="1"/>
  <c r="GM175" i="1"/>
  <c r="GN175" i="1" s="1"/>
  <c r="EG22" i="1"/>
  <c r="EG676" i="1"/>
  <c r="P570" i="1"/>
  <c r="AG160" i="1"/>
  <c r="T378" i="1"/>
  <c r="T566" i="1" s="1"/>
  <c r="CZ91" i="1"/>
  <c r="Y91" i="1" s="1"/>
  <c r="CY91" i="1"/>
  <c r="X91" i="1" s="1"/>
  <c r="DF68" i="3"/>
  <c r="DJ68" i="3" s="1"/>
  <c r="DG68" i="3"/>
  <c r="DH68" i="3"/>
  <c r="DI68" i="3"/>
  <c r="GM343" i="1"/>
  <c r="GN343" i="1" s="1"/>
  <c r="CY262" i="1"/>
  <c r="X262" i="1" s="1"/>
  <c r="CZ262" i="1"/>
  <c r="Y262" i="1" s="1"/>
  <c r="EV22" i="1"/>
  <c r="P591" i="1"/>
  <c r="EV676" i="1"/>
  <c r="GM125" i="1"/>
  <c r="GN125" i="1" s="1"/>
  <c r="GM83" i="1"/>
  <c r="GN83" i="1" s="1"/>
  <c r="CJ410" i="1"/>
  <c r="BA491" i="1"/>
  <c r="T26" i="1"/>
  <c r="F149" i="1"/>
  <c r="AZ410" i="1"/>
  <c r="F502" i="1"/>
  <c r="CY443" i="1"/>
  <c r="X443" i="1" s="1"/>
  <c r="GM443" i="1" s="1"/>
  <c r="GO443" i="1" s="1"/>
  <c r="CZ443" i="1"/>
  <c r="Y443" i="1" s="1"/>
  <c r="DY410" i="1"/>
  <c r="DL491" i="1"/>
  <c r="ET22" i="1"/>
  <c r="P579" i="1"/>
  <c r="ET676" i="1"/>
  <c r="EA491" i="1"/>
  <c r="CY359" i="1"/>
  <c r="X359" i="1" s="1"/>
  <c r="CZ359" i="1"/>
  <c r="Y359" i="1" s="1"/>
  <c r="AI160" i="1"/>
  <c r="V378" i="1"/>
  <c r="EU22" i="1"/>
  <c r="P582" i="1"/>
  <c r="EU676" i="1"/>
  <c r="EI22" i="1"/>
  <c r="P576" i="1"/>
  <c r="EI676" i="1"/>
  <c r="GM46" i="1"/>
  <c r="GN46" i="1" s="1"/>
  <c r="AD160" i="1"/>
  <c r="Q378" i="1"/>
  <c r="DZ410" i="1"/>
  <c r="DM491" i="1"/>
  <c r="CZ300" i="1"/>
  <c r="Y300" i="1" s="1"/>
  <c r="CY300" i="1"/>
  <c r="X300" i="1" s="1"/>
  <c r="GM302" i="1"/>
  <c r="GN302" i="1" s="1"/>
  <c r="AZ26" i="1"/>
  <c r="F139" i="1"/>
  <c r="AZ566" i="1"/>
  <c r="GM369" i="1"/>
  <c r="GN369" i="1" s="1"/>
  <c r="AQ22" i="1"/>
  <c r="AQ676" i="1"/>
  <c r="F576" i="1"/>
  <c r="CZ345" i="1"/>
  <c r="Y345" i="1" s="1"/>
  <c r="GM345" i="1" s="1"/>
  <c r="GN345" i="1" s="1"/>
  <c r="GM277" i="1"/>
  <c r="GN277" i="1" s="1"/>
  <c r="EH22" i="1"/>
  <c r="P575" i="1"/>
  <c r="G16" i="2" s="1"/>
  <c r="EH676" i="1"/>
  <c r="AX26" i="1"/>
  <c r="F135" i="1"/>
  <c r="AX566" i="1"/>
  <c r="CZ87" i="1"/>
  <c r="Y87" i="1" s="1"/>
  <c r="GM87" i="1" s="1"/>
  <c r="GN87" i="1" s="1"/>
  <c r="GM36" i="1"/>
  <c r="GN36" i="1" s="1"/>
  <c r="CY364" i="1"/>
  <c r="X364" i="1" s="1"/>
  <c r="CZ364" i="1"/>
  <c r="Y364" i="1" s="1"/>
  <c r="CP359" i="1"/>
  <c r="O359" i="1" s="1"/>
  <c r="BB22" i="1"/>
  <c r="BB676" i="1"/>
  <c r="F579" i="1"/>
  <c r="W410" i="1"/>
  <c r="F515" i="1"/>
  <c r="CP351" i="1"/>
  <c r="O351" i="1" s="1"/>
  <c r="CP353" i="1"/>
  <c r="O353" i="1" s="1"/>
  <c r="GM353" i="1" s="1"/>
  <c r="GN353" i="1" s="1"/>
  <c r="GM354" i="1"/>
  <c r="GN354" i="1" s="1"/>
  <c r="CP364" i="1"/>
  <c r="O364" i="1" s="1"/>
  <c r="GM364" i="1" s="1"/>
  <c r="GN364" i="1" s="1"/>
  <c r="U410" i="1"/>
  <c r="F513" i="1"/>
  <c r="DN26" i="1"/>
  <c r="P151" i="1"/>
  <c r="W26" i="1"/>
  <c r="F152" i="1"/>
  <c r="W566" i="1"/>
  <c r="CZ246" i="1"/>
  <c r="Y246" i="1" s="1"/>
  <c r="ED378" i="1" s="1"/>
  <c r="CY246" i="1"/>
  <c r="X246" i="1" s="1"/>
  <c r="EC378" i="1" s="1"/>
  <c r="ER410" i="1"/>
  <c r="P502" i="1"/>
  <c r="AJ160" i="1"/>
  <c r="W378" i="1"/>
  <c r="AE26" i="1"/>
  <c r="R128" i="1"/>
  <c r="DF335" i="3"/>
  <c r="DJ335" i="3" s="1"/>
  <c r="DH335" i="3"/>
  <c r="DI335" i="3"/>
  <c r="DG335" i="3"/>
  <c r="GM37" i="1"/>
  <c r="GN37" i="1" s="1"/>
  <c r="CP421" i="1"/>
  <c r="O421" i="1" s="1"/>
  <c r="DU491" i="1"/>
  <c r="GM358" i="1"/>
  <c r="GN358" i="1" s="1"/>
  <c r="BA160" i="1"/>
  <c r="F398" i="1"/>
  <c r="GM483" i="1"/>
  <c r="GO483" i="1" s="1"/>
  <c r="GM417" i="1"/>
  <c r="GO417" i="1" s="1"/>
  <c r="CP357" i="1"/>
  <c r="O357" i="1" s="1"/>
  <c r="AE160" i="1"/>
  <c r="R378" i="1"/>
  <c r="Q526" i="1"/>
  <c r="W526" i="1"/>
  <c r="CW712" i="3"/>
  <c r="CX712" i="3"/>
  <c r="T526" i="1"/>
  <c r="S526" i="1"/>
  <c r="V526" i="1"/>
  <c r="U526" i="1"/>
  <c r="P526" i="1"/>
  <c r="R526" i="1"/>
  <c r="GX526" i="1"/>
  <c r="AH160" i="1"/>
  <c r="U378" i="1"/>
  <c r="CZ421" i="1"/>
  <c r="Y421" i="1" s="1"/>
  <c r="ED491" i="1" s="1"/>
  <c r="CY421" i="1"/>
  <c r="X421" i="1" s="1"/>
  <c r="EC491" i="1" s="1"/>
  <c r="DX491" i="1"/>
  <c r="CP300" i="1"/>
  <c r="O300" i="1" s="1"/>
  <c r="CY449" i="1"/>
  <c r="X449" i="1" s="1"/>
  <c r="GM449" i="1" s="1"/>
  <c r="GN449" i="1" s="1"/>
  <c r="CZ449" i="1"/>
  <c r="Y449" i="1" s="1"/>
  <c r="BC22" i="1"/>
  <c r="BC676" i="1"/>
  <c r="F582" i="1"/>
  <c r="AC26" i="1"/>
  <c r="CE128" i="1"/>
  <c r="CF128" i="1"/>
  <c r="CH128" i="1"/>
  <c r="P128" i="1"/>
  <c r="CZ240" i="1"/>
  <c r="Y240" i="1" s="1"/>
  <c r="CY240" i="1"/>
  <c r="X240" i="1" s="1"/>
  <c r="GM47" i="1"/>
  <c r="GN47" i="1" s="1"/>
  <c r="DX378" i="1"/>
  <c r="CP121" i="1"/>
  <c r="O121" i="1" s="1"/>
  <c r="GM121" i="1" s="1"/>
  <c r="GN121" i="1" s="1"/>
  <c r="GM173" i="1"/>
  <c r="GN173" i="1" s="1"/>
  <c r="CY353" i="1"/>
  <c r="X353" i="1" s="1"/>
  <c r="CZ353" i="1"/>
  <c r="Y353" i="1" s="1"/>
  <c r="CY339" i="1"/>
  <c r="X339" i="1" s="1"/>
  <c r="CZ339" i="1"/>
  <c r="Y339" i="1" s="1"/>
  <c r="GM339" i="1" s="1"/>
  <c r="GN339" i="1" s="1"/>
  <c r="CZ357" i="1"/>
  <c r="Y357" i="1" s="1"/>
  <c r="GM31" i="1"/>
  <c r="GN31" i="1" s="1"/>
  <c r="GM413" i="1"/>
  <c r="CY351" i="1"/>
  <c r="X351" i="1" s="1"/>
  <c r="CZ351" i="1"/>
  <c r="Y351" i="1" s="1"/>
  <c r="DW26" i="1"/>
  <c r="DJ128" i="1"/>
  <c r="AW523" i="1"/>
  <c r="F542" i="1"/>
  <c r="CY32" i="1"/>
  <c r="X32" i="1" s="1"/>
  <c r="CZ32" i="1"/>
  <c r="Y32" i="1" s="1"/>
  <c r="ED128" i="1" s="1"/>
  <c r="P547" i="1"/>
  <c r="ER523" i="1"/>
  <c r="GM89" i="1"/>
  <c r="GN89" i="1" s="1"/>
  <c r="EO523" i="1"/>
  <c r="P542" i="1"/>
  <c r="CY267" i="1"/>
  <c r="X267" i="1" s="1"/>
  <c r="CZ267" i="1"/>
  <c r="Y267" i="1" s="1"/>
  <c r="BA26" i="1"/>
  <c r="F148" i="1"/>
  <c r="BA566" i="1"/>
  <c r="GM30" i="1"/>
  <c r="GM320" i="1"/>
  <c r="GN320" i="1" s="1"/>
  <c r="CZ253" i="1"/>
  <c r="Y253" i="1" s="1"/>
  <c r="AL378" i="1" s="1"/>
  <c r="CY253" i="1"/>
  <c r="X253" i="1" s="1"/>
  <c r="GM253" i="1" s="1"/>
  <c r="GN253" i="1" s="1"/>
  <c r="CY442" i="1"/>
  <c r="X442" i="1" s="1"/>
  <c r="CZ442" i="1"/>
  <c r="Y442" i="1" s="1"/>
  <c r="AC410" i="1"/>
  <c r="CF491" i="1"/>
  <c r="P491" i="1"/>
  <c r="CH491" i="1"/>
  <c r="CE491" i="1"/>
  <c r="DU160" i="1"/>
  <c r="FW378" i="1"/>
  <c r="FX378" i="1"/>
  <c r="FZ378" i="1"/>
  <c r="DH378" i="1"/>
  <c r="CZ85" i="1"/>
  <c r="Y85" i="1" s="1"/>
  <c r="GM85" i="1" s="1"/>
  <c r="GN85" i="1" s="1"/>
  <c r="CY195" i="1"/>
  <c r="X195" i="1" s="1"/>
  <c r="CZ195" i="1"/>
  <c r="Y195" i="1" s="1"/>
  <c r="EP410" i="1"/>
  <c r="P498" i="1"/>
  <c r="GM240" i="1"/>
  <c r="GN240" i="1" s="1"/>
  <c r="EC128" i="1"/>
  <c r="CP196" i="1"/>
  <c r="O196" i="1" s="1"/>
  <c r="GM196" i="1" s="1"/>
  <c r="GN196" i="1" s="1"/>
  <c r="CY347" i="1"/>
  <c r="X347" i="1" s="1"/>
  <c r="CZ347" i="1"/>
  <c r="Y347" i="1" s="1"/>
  <c r="CP442" i="1"/>
  <c r="O442" i="1" s="1"/>
  <c r="GM442" i="1" s="1"/>
  <c r="GO442" i="1" s="1"/>
  <c r="AI410" i="1"/>
  <c r="V491" i="1"/>
  <c r="GM309" i="1"/>
  <c r="GN309" i="1" s="1"/>
  <c r="CZ94" i="1"/>
  <c r="Y94" i="1" s="1"/>
  <c r="GM94" i="1" s="1"/>
  <c r="GN94" i="1" s="1"/>
  <c r="GM370" i="1"/>
  <c r="GN370" i="1" s="1"/>
  <c r="CY344" i="1"/>
  <c r="X344" i="1" s="1"/>
  <c r="GM344" i="1" s="1"/>
  <c r="GN344" i="1" s="1"/>
  <c r="CZ344" i="1"/>
  <c r="Y344" i="1" s="1"/>
  <c r="DV26" i="1"/>
  <c r="DI128" i="1"/>
  <c r="CZ233" i="1"/>
  <c r="Y233" i="1" s="1"/>
  <c r="CY233" i="1"/>
  <c r="X233" i="1" s="1"/>
  <c r="GM233" i="1" s="1"/>
  <c r="GN233" i="1" s="1"/>
  <c r="GM412" i="1"/>
  <c r="AB491" i="1"/>
  <c r="AU22" i="1"/>
  <c r="F585" i="1"/>
  <c r="AU676" i="1"/>
  <c r="GM171" i="1"/>
  <c r="DT378" i="1"/>
  <c r="AC160" i="1"/>
  <c r="CE378" i="1"/>
  <c r="CF378" i="1"/>
  <c r="CH378" i="1"/>
  <c r="P378" i="1"/>
  <c r="CZ303" i="1"/>
  <c r="Y303" i="1" s="1"/>
  <c r="CY303" i="1"/>
  <c r="X303" i="1" s="1"/>
  <c r="GM303" i="1" s="1"/>
  <c r="GN303" i="1" s="1"/>
  <c r="CP190" i="1"/>
  <c r="O190" i="1" s="1"/>
  <c r="GM190" i="1" s="1"/>
  <c r="GN190" i="1" s="1"/>
  <c r="CP347" i="1"/>
  <c r="O347" i="1" s="1"/>
  <c r="CY356" i="1"/>
  <c r="X356" i="1" s="1"/>
  <c r="CZ356" i="1"/>
  <c r="Y356" i="1" s="1"/>
  <c r="CP267" i="1"/>
  <c r="O267" i="1" s="1"/>
  <c r="AP22" i="1"/>
  <c r="AP676" i="1"/>
  <c r="F575" i="1"/>
  <c r="V16" i="2" s="1"/>
  <c r="CY75" i="1"/>
  <c r="X75" i="1" s="1"/>
  <c r="GM75" i="1" s="1"/>
  <c r="GN75" i="1" s="1"/>
  <c r="CZ75" i="1"/>
  <c r="Y75" i="1" s="1"/>
  <c r="CZ110" i="1"/>
  <c r="Y110" i="1" s="1"/>
  <c r="AL128" i="1" s="1"/>
  <c r="CY110" i="1"/>
  <c r="X110" i="1" s="1"/>
  <c r="AK128" i="1" s="1"/>
  <c r="AV523" i="1"/>
  <c r="F541" i="1"/>
  <c r="CW711" i="3"/>
  <c r="CX711" i="3"/>
  <c r="R525" i="1"/>
  <c r="U525" i="1"/>
  <c r="Q525" i="1"/>
  <c r="GX525" i="1"/>
  <c r="W525" i="1"/>
  <c r="V525" i="1"/>
  <c r="T525" i="1"/>
  <c r="S525" i="1"/>
  <c r="P525" i="1"/>
  <c r="CY183" i="1"/>
  <c r="X183" i="1" s="1"/>
  <c r="GM183" i="1" s="1"/>
  <c r="GN183" i="1" s="1"/>
  <c r="CZ183" i="1"/>
  <c r="Y183" i="1" s="1"/>
  <c r="AG410" i="1"/>
  <c r="T491" i="1"/>
  <c r="GM307" i="1"/>
  <c r="GN307" i="1" s="1"/>
  <c r="AF26" i="1"/>
  <c r="S128" i="1"/>
  <c r="CP195" i="1"/>
  <c r="O195" i="1" s="1"/>
  <c r="GM170" i="1"/>
  <c r="AB378" i="1"/>
  <c r="CP91" i="1"/>
  <c r="O91" i="1" s="1"/>
  <c r="GM91" i="1" s="1"/>
  <c r="GN91" i="1" s="1"/>
  <c r="CP356" i="1"/>
  <c r="O356" i="1" s="1"/>
  <c r="CP32" i="1"/>
  <c r="O32" i="1" s="1"/>
  <c r="GM32" i="1" s="1"/>
  <c r="GN32" i="1" s="1"/>
  <c r="ER160" i="1"/>
  <c r="P389" i="1"/>
  <c r="ER566" i="1"/>
  <c r="GM189" i="1"/>
  <c r="GN189" i="1" s="1"/>
  <c r="AB128" i="1"/>
  <c r="AK26" i="1" l="1"/>
  <c r="X128" i="1"/>
  <c r="EC160" i="1"/>
  <c r="DP378" i="1"/>
  <c r="T22" i="1"/>
  <c r="F587" i="1"/>
  <c r="T676" i="1"/>
  <c r="ED160" i="1"/>
  <c r="DQ378" i="1"/>
  <c r="AL160" i="1"/>
  <c r="Y378" i="1"/>
  <c r="ED410" i="1"/>
  <c r="DQ491" i="1"/>
  <c r="ED26" i="1"/>
  <c r="DQ128" i="1"/>
  <c r="EC410" i="1"/>
  <c r="DP491" i="1"/>
  <c r="AL26" i="1"/>
  <c r="Y128" i="1"/>
  <c r="DU410" i="1"/>
  <c r="FZ491" i="1"/>
  <c r="FX491" i="1"/>
  <c r="DH491" i="1"/>
  <c r="FW491" i="1"/>
  <c r="EA410" i="1"/>
  <c r="DN491" i="1"/>
  <c r="AK378" i="1"/>
  <c r="CY372" i="1"/>
  <c r="X372" i="1" s="1"/>
  <c r="GM372" i="1" s="1"/>
  <c r="GN372" i="1" s="1"/>
  <c r="CZ372" i="1"/>
  <c r="Y372" i="1" s="1"/>
  <c r="AF410" i="1"/>
  <c r="S491" i="1"/>
  <c r="AO18" i="1"/>
  <c r="F680" i="1"/>
  <c r="EM18" i="1"/>
  <c r="P695" i="1"/>
  <c r="DL160" i="1"/>
  <c r="P399" i="1"/>
  <c r="U26" i="1"/>
  <c r="F150" i="1"/>
  <c r="U566" i="1"/>
  <c r="GN170" i="1"/>
  <c r="CB378" i="1" s="1"/>
  <c r="CA378" i="1"/>
  <c r="DT128" i="1"/>
  <c r="CH26" i="1"/>
  <c r="AY128" i="1"/>
  <c r="GM421" i="1"/>
  <c r="GO421" i="1" s="1"/>
  <c r="ET18" i="1"/>
  <c r="P689" i="1"/>
  <c r="AK410" i="1"/>
  <c r="X491" i="1"/>
  <c r="DI410" i="1"/>
  <c r="P503" i="1"/>
  <c r="CF26" i="1"/>
  <c r="AW128" i="1"/>
  <c r="U160" i="1"/>
  <c r="F400" i="1"/>
  <c r="AX22" i="1"/>
  <c r="F573" i="1"/>
  <c r="AX676" i="1"/>
  <c r="AZ22" i="1"/>
  <c r="F577" i="1"/>
  <c r="AZ676" i="1"/>
  <c r="EI18" i="1"/>
  <c r="P686" i="1"/>
  <c r="AL410" i="1"/>
  <c r="Y491" i="1"/>
  <c r="DO410" i="1"/>
  <c r="P515" i="1"/>
  <c r="V26" i="1"/>
  <c r="F151" i="1"/>
  <c r="V566" i="1"/>
  <c r="CH160" i="1"/>
  <c r="AY378" i="1"/>
  <c r="FW160" i="1"/>
  <c r="EN378" i="1"/>
  <c r="S26" i="1"/>
  <c r="F143" i="1"/>
  <c r="S566" i="1"/>
  <c r="GN30" i="1"/>
  <c r="FT128" i="1" s="1"/>
  <c r="FS128" i="1"/>
  <c r="AB26" i="1"/>
  <c r="O128" i="1"/>
  <c r="AP18" i="1"/>
  <c r="F685" i="1"/>
  <c r="CE160" i="1"/>
  <c r="AV378" i="1"/>
  <c r="EC26" i="1"/>
  <c r="DP128" i="1"/>
  <c r="CE410" i="1"/>
  <c r="AV491" i="1"/>
  <c r="BA22" i="1"/>
  <c r="F586" i="1"/>
  <c r="W16" i="2" s="1"/>
  <c r="BA676" i="1"/>
  <c r="CE26" i="1"/>
  <c r="AV128" i="1"/>
  <c r="R160" i="1"/>
  <c r="F392" i="1"/>
  <c r="GM351" i="1"/>
  <c r="GN351" i="1" s="1"/>
  <c r="BA410" i="1"/>
  <c r="F511" i="1"/>
  <c r="CY371" i="1"/>
  <c r="X371" i="1" s="1"/>
  <c r="CZ371" i="1"/>
  <c r="Y371" i="1" s="1"/>
  <c r="AU18" i="1"/>
  <c r="F695" i="1"/>
  <c r="P26" i="1"/>
  <c r="F131" i="1"/>
  <c r="P566" i="1"/>
  <c r="CH410" i="1"/>
  <c r="AY491" i="1"/>
  <c r="W22" i="1"/>
  <c r="W676" i="1"/>
  <c r="F590" i="1"/>
  <c r="DL410" i="1"/>
  <c r="P512" i="1"/>
  <c r="CA128" i="1"/>
  <c r="Q410" i="1"/>
  <c r="F503" i="1"/>
  <c r="DO160" i="1"/>
  <c r="P402" i="1"/>
  <c r="FX26" i="1"/>
  <c r="EO128" i="1"/>
  <c r="P160" i="1"/>
  <c r="F381" i="1"/>
  <c r="FX160" i="1"/>
  <c r="EO378" i="1"/>
  <c r="GM195" i="1"/>
  <c r="GN195" i="1" s="1"/>
  <c r="CF160" i="1"/>
  <c r="AW378" i="1"/>
  <c r="DI26" i="1"/>
  <c r="P140" i="1"/>
  <c r="ER22" i="1"/>
  <c r="P577" i="1"/>
  <c r="ER676" i="1"/>
  <c r="T410" i="1"/>
  <c r="F512" i="1"/>
  <c r="GM267" i="1"/>
  <c r="GN267" i="1" s="1"/>
  <c r="P410" i="1"/>
  <c r="F494" i="1"/>
  <c r="EH18" i="1"/>
  <c r="P685" i="1"/>
  <c r="EU18" i="1"/>
  <c r="P692" i="1"/>
  <c r="S160" i="1"/>
  <c r="F393" i="1"/>
  <c r="FW26" i="1"/>
  <c r="EN128" i="1"/>
  <c r="DK26" i="1"/>
  <c r="P143" i="1"/>
  <c r="DN160" i="1"/>
  <c r="P401" i="1"/>
  <c r="DT160" i="1"/>
  <c r="DG378" i="1"/>
  <c r="DH711" i="3"/>
  <c r="DI711" i="3"/>
  <c r="DF711" i="3"/>
  <c r="DG711" i="3"/>
  <c r="DJ711" i="3" s="1"/>
  <c r="GN171" i="1"/>
  <c r="FT378" i="1" s="1"/>
  <c r="FS378" i="1"/>
  <c r="CF410" i="1"/>
  <c r="AW491" i="1"/>
  <c r="DJ26" i="1"/>
  <c r="P142" i="1"/>
  <c r="DJ566" i="1"/>
  <c r="BC18" i="1"/>
  <c r="F692" i="1"/>
  <c r="CP526" i="1"/>
  <c r="O526" i="1" s="1"/>
  <c r="GM526" i="1" s="1"/>
  <c r="GN526" i="1" s="1"/>
  <c r="GM357" i="1"/>
  <c r="GN357" i="1" s="1"/>
  <c r="R410" i="1"/>
  <c r="F505" i="1"/>
  <c r="Q26" i="1"/>
  <c r="F140" i="1"/>
  <c r="Q566" i="1"/>
  <c r="GM246" i="1"/>
  <c r="GN246" i="1" s="1"/>
  <c r="DH26" i="1"/>
  <c r="P131" i="1"/>
  <c r="DH566" i="1"/>
  <c r="R26" i="1"/>
  <c r="F142" i="1"/>
  <c r="R566" i="1"/>
  <c r="BB18" i="1"/>
  <c r="F689" i="1"/>
  <c r="EV18" i="1"/>
  <c r="P701" i="1"/>
  <c r="T160" i="1"/>
  <c r="F399" i="1"/>
  <c r="BD18" i="1"/>
  <c r="F701" i="1"/>
  <c r="DV160" i="1"/>
  <c r="DI378" i="1"/>
  <c r="DI566" i="1" s="1"/>
  <c r="GM229" i="1"/>
  <c r="GN229" i="1" s="1"/>
  <c r="DJ410" i="1"/>
  <c r="P505" i="1"/>
  <c r="FZ26" i="1"/>
  <c r="EQ128" i="1"/>
  <c r="DL26" i="1"/>
  <c r="P149" i="1"/>
  <c r="DL566" i="1"/>
  <c r="GM347" i="1"/>
  <c r="GN347" i="1" s="1"/>
  <c r="V160" i="1"/>
  <c r="F401" i="1"/>
  <c r="GM110" i="1"/>
  <c r="GN110" i="1" s="1"/>
  <c r="CB128" i="1" s="1"/>
  <c r="DX160" i="1"/>
  <c r="DK378" i="1"/>
  <c r="GM356" i="1"/>
  <c r="GN356" i="1" s="1"/>
  <c r="CP525" i="1"/>
  <c r="O525" i="1" s="1"/>
  <c r="GM525" i="1" s="1"/>
  <c r="GN525" i="1" s="1"/>
  <c r="V410" i="1"/>
  <c r="F514" i="1"/>
  <c r="W160" i="1"/>
  <c r="F402" i="1"/>
  <c r="GM359" i="1"/>
  <c r="GN359" i="1" s="1"/>
  <c r="DM410" i="1"/>
  <c r="P513" i="1"/>
  <c r="ES160" i="1"/>
  <c r="P398" i="1"/>
  <c r="DM160" i="1"/>
  <c r="P400" i="1"/>
  <c r="AB410" i="1"/>
  <c r="O491" i="1"/>
  <c r="DH160" i="1"/>
  <c r="P381" i="1"/>
  <c r="DT491" i="1"/>
  <c r="GM300" i="1"/>
  <c r="GN300" i="1" s="1"/>
  <c r="EG18" i="1"/>
  <c r="P680" i="1"/>
  <c r="EP22" i="1"/>
  <c r="P573" i="1"/>
  <c r="EP676" i="1"/>
  <c r="GM371" i="1"/>
  <c r="GN371" i="1" s="1"/>
  <c r="ES410" i="1"/>
  <c r="P511" i="1"/>
  <c r="DM26" i="1"/>
  <c r="P150" i="1"/>
  <c r="DM566" i="1"/>
  <c r="DJ160" i="1"/>
  <c r="P392" i="1"/>
  <c r="AB160" i="1"/>
  <c r="O378" i="1"/>
  <c r="GO412" i="1"/>
  <c r="FZ160" i="1"/>
  <c r="EQ378" i="1"/>
  <c r="GO413" i="1"/>
  <c r="FU491" i="1" s="1"/>
  <c r="FS491" i="1"/>
  <c r="DX410" i="1"/>
  <c r="DK491" i="1"/>
  <c r="DH712" i="3"/>
  <c r="DG712" i="3"/>
  <c r="DJ712" i="3" s="1"/>
  <c r="DI712" i="3"/>
  <c r="DF712" i="3"/>
  <c r="AQ18" i="1"/>
  <c r="F686" i="1"/>
  <c r="Q160" i="1"/>
  <c r="F390" i="1"/>
  <c r="GM420" i="1"/>
  <c r="GO420" i="1" s="1"/>
  <c r="DO26" i="1"/>
  <c r="P152" i="1"/>
  <c r="DO566" i="1"/>
  <c r="ES26" i="1"/>
  <c r="P148" i="1"/>
  <c r="ES566" i="1"/>
  <c r="CB26" i="1" l="1"/>
  <c r="AS128" i="1"/>
  <c r="DI22" i="1"/>
  <c r="DI676" i="1"/>
  <c r="P578" i="1"/>
  <c r="DP26" i="1"/>
  <c r="P154" i="1"/>
  <c r="DP566" i="1"/>
  <c r="R22" i="1"/>
  <c r="F580" i="1"/>
  <c r="R676" i="1"/>
  <c r="DH22" i="1"/>
  <c r="P569" i="1"/>
  <c r="DH676" i="1"/>
  <c r="DG160" i="1"/>
  <c r="P380" i="1"/>
  <c r="P22" i="1"/>
  <c r="F569" i="1"/>
  <c r="P676" i="1"/>
  <c r="AV26" i="1"/>
  <c r="F133" i="1"/>
  <c r="AV566" i="1"/>
  <c r="V22" i="1"/>
  <c r="F589" i="1"/>
  <c r="V676" i="1"/>
  <c r="AX18" i="1"/>
  <c r="F683" i="1"/>
  <c r="FW410" i="1"/>
  <c r="EN491" i="1"/>
  <c r="EN26" i="1"/>
  <c r="P133" i="1"/>
  <c r="EN566" i="1"/>
  <c r="DO22" i="1"/>
  <c r="P590" i="1"/>
  <c r="DO676" i="1"/>
  <c r="DJ22" i="1"/>
  <c r="DJ676" i="1"/>
  <c r="P580" i="1"/>
  <c r="O26" i="1"/>
  <c r="F130" i="1"/>
  <c r="O566" i="1"/>
  <c r="DH410" i="1"/>
  <c r="P494" i="1"/>
  <c r="Y160" i="1"/>
  <c r="F405" i="1"/>
  <c r="DK410" i="1"/>
  <c r="P506" i="1"/>
  <c r="DT410" i="1"/>
  <c r="DG491" i="1"/>
  <c r="BA18" i="1"/>
  <c r="F696" i="1"/>
  <c r="FX410" i="1"/>
  <c r="EO491" i="1"/>
  <c r="EQ160" i="1"/>
  <c r="P386" i="1"/>
  <c r="DM22" i="1"/>
  <c r="DM676" i="1"/>
  <c r="P588" i="1"/>
  <c r="DL22" i="1"/>
  <c r="DL676" i="1"/>
  <c r="P587" i="1"/>
  <c r="AW160" i="1"/>
  <c r="F384" i="1"/>
  <c r="FS26" i="1"/>
  <c r="EJ128" i="1"/>
  <c r="AY26" i="1"/>
  <c r="F136" i="1"/>
  <c r="AY566" i="1"/>
  <c r="FZ410" i="1"/>
  <c r="EQ491" i="1"/>
  <c r="DQ160" i="1"/>
  <c r="P405" i="1"/>
  <c r="Q22" i="1"/>
  <c r="F578" i="1"/>
  <c r="Q676" i="1"/>
  <c r="AW410" i="1"/>
  <c r="F497" i="1"/>
  <c r="DK566" i="1"/>
  <c r="CA26" i="1"/>
  <c r="AR128" i="1"/>
  <c r="FT26" i="1"/>
  <c r="EK128" i="1"/>
  <c r="FU410" i="1"/>
  <c r="EL491" i="1"/>
  <c r="O410" i="1"/>
  <c r="F493" i="1"/>
  <c r="AV410" i="1"/>
  <c r="F496" i="1"/>
  <c r="S22" i="1"/>
  <c r="F581" i="1"/>
  <c r="Y16" i="2" s="1"/>
  <c r="S676" i="1"/>
  <c r="Y410" i="1"/>
  <c r="F518" i="1"/>
  <c r="AW26" i="1"/>
  <c r="F134" i="1"/>
  <c r="AW566" i="1"/>
  <c r="DT26" i="1"/>
  <c r="DG128" i="1"/>
  <c r="S410" i="1"/>
  <c r="F506" i="1"/>
  <c r="Y26" i="1"/>
  <c r="F155" i="1"/>
  <c r="Y566" i="1"/>
  <c r="T18" i="1"/>
  <c r="F697" i="1"/>
  <c r="FS160" i="1"/>
  <c r="EJ378" i="1"/>
  <c r="EO160" i="1"/>
  <c r="P384" i="1"/>
  <c r="CA160" i="1"/>
  <c r="AR378" i="1"/>
  <c r="CB160" i="1"/>
  <c r="AS378" i="1"/>
  <c r="DP410" i="1"/>
  <c r="P517" i="1"/>
  <c r="FT160" i="1"/>
  <c r="EK378" i="1"/>
  <c r="CA491" i="1"/>
  <c r="EP18" i="1"/>
  <c r="P683" i="1"/>
  <c r="DK160" i="1"/>
  <c r="P393" i="1"/>
  <c r="W18" i="1"/>
  <c r="F700" i="1"/>
  <c r="EN160" i="1"/>
  <c r="P383" i="1"/>
  <c r="U22" i="1"/>
  <c r="U676" i="1"/>
  <c r="F588" i="1"/>
  <c r="DP160" i="1"/>
  <c r="P404" i="1"/>
  <c r="ER18" i="1"/>
  <c r="P687" i="1"/>
  <c r="AV160" i="1"/>
  <c r="F383" i="1"/>
  <c r="AZ18" i="1"/>
  <c r="F687" i="1"/>
  <c r="X410" i="1"/>
  <c r="F517" i="1"/>
  <c r="AK160" i="1"/>
  <c r="X378" i="1"/>
  <c r="DQ26" i="1"/>
  <c r="P155" i="1"/>
  <c r="DQ566" i="1"/>
  <c r="FS410" i="1"/>
  <c r="EJ491" i="1"/>
  <c r="EQ26" i="1"/>
  <c r="P136" i="1"/>
  <c r="EQ566" i="1"/>
  <c r="CC491" i="1"/>
  <c r="O160" i="1"/>
  <c r="F380" i="1"/>
  <c r="EO26" i="1"/>
  <c r="P134" i="1"/>
  <c r="EO566" i="1"/>
  <c r="AY410" i="1"/>
  <c r="F499" i="1"/>
  <c r="AY160" i="1"/>
  <c r="F386" i="1"/>
  <c r="DN410" i="1"/>
  <c r="P514" i="1"/>
  <c r="DN566" i="1"/>
  <c r="X26" i="1"/>
  <c r="F154" i="1"/>
  <c r="X566" i="1"/>
  <c r="ES22" i="1"/>
  <c r="P586" i="1"/>
  <c r="H16" i="2" s="1"/>
  <c r="ES676" i="1"/>
  <c r="DI160" i="1"/>
  <c r="P390" i="1"/>
  <c r="DQ410" i="1"/>
  <c r="P518" i="1"/>
  <c r="ES18" i="1" l="1"/>
  <c r="P696" i="1"/>
  <c r="DQ22" i="1"/>
  <c r="DQ676" i="1"/>
  <c r="P593" i="1"/>
  <c r="AW22" i="1"/>
  <c r="F572" i="1"/>
  <c r="AW676" i="1"/>
  <c r="EL410" i="1"/>
  <c r="P509" i="1"/>
  <c r="EL566" i="1"/>
  <c r="DL18" i="1"/>
  <c r="P697" i="1"/>
  <c r="EO22" i="1"/>
  <c r="P572" i="1"/>
  <c r="EO676" i="1"/>
  <c r="EJ160" i="1"/>
  <c r="P406" i="1"/>
  <c r="DO18" i="1"/>
  <c r="P700" i="1"/>
  <c r="R18" i="1"/>
  <c r="F690" i="1"/>
  <c r="CA410" i="1"/>
  <c r="AR491" i="1"/>
  <c r="EK26" i="1"/>
  <c r="P145" i="1"/>
  <c r="EK566" i="1"/>
  <c r="EQ410" i="1"/>
  <c r="P499" i="1"/>
  <c r="AV22" i="1"/>
  <c r="AV676" i="1"/>
  <c r="F571" i="1"/>
  <c r="X22" i="1"/>
  <c r="X676" i="1"/>
  <c r="F592" i="1"/>
  <c r="X160" i="1"/>
  <c r="F404" i="1"/>
  <c r="EK160" i="1"/>
  <c r="P395" i="1"/>
  <c r="DM18" i="1"/>
  <c r="P698" i="1"/>
  <c r="U18" i="1"/>
  <c r="F698" i="1"/>
  <c r="AR26" i="1"/>
  <c r="F156" i="1"/>
  <c r="AR566" i="1"/>
  <c r="AY22" i="1"/>
  <c r="AY676" i="1"/>
  <c r="F574" i="1"/>
  <c r="EN22" i="1"/>
  <c r="P571" i="1"/>
  <c r="EN676" i="1"/>
  <c r="DP22" i="1"/>
  <c r="P592" i="1"/>
  <c r="DP676" i="1"/>
  <c r="Y22" i="1"/>
  <c r="Y676" i="1"/>
  <c r="F593" i="1"/>
  <c r="S18" i="1"/>
  <c r="F691" i="1"/>
  <c r="P18" i="1"/>
  <c r="F679" i="1"/>
  <c r="CC410" i="1"/>
  <c r="AT491" i="1"/>
  <c r="DK22" i="1"/>
  <c r="DK676" i="1"/>
  <c r="P581" i="1"/>
  <c r="J16" i="2" s="1"/>
  <c r="EQ22" i="1"/>
  <c r="EQ676" i="1"/>
  <c r="P574" i="1"/>
  <c r="AS160" i="1"/>
  <c r="F395" i="1"/>
  <c r="EJ26" i="1"/>
  <c r="P156" i="1"/>
  <c r="EJ566" i="1"/>
  <c r="EO410" i="1"/>
  <c r="P497" i="1"/>
  <c r="O22" i="1"/>
  <c r="F568" i="1"/>
  <c r="O676" i="1"/>
  <c r="EN410" i="1"/>
  <c r="P496" i="1"/>
  <c r="DI18" i="1"/>
  <c r="P688" i="1"/>
  <c r="DN22" i="1"/>
  <c r="P589" i="1"/>
  <c r="DN676" i="1"/>
  <c r="AR160" i="1"/>
  <c r="F406" i="1"/>
  <c r="Q18" i="1"/>
  <c r="F688" i="1"/>
  <c r="DG26" i="1"/>
  <c r="P130" i="1"/>
  <c r="DG566" i="1"/>
  <c r="DH18" i="1"/>
  <c r="P679" i="1"/>
  <c r="AS26" i="1"/>
  <c r="F145" i="1"/>
  <c r="AS566" i="1"/>
  <c r="EJ410" i="1"/>
  <c r="P519" i="1"/>
  <c r="DG410" i="1"/>
  <c r="P493" i="1"/>
  <c r="DJ18" i="1"/>
  <c r="P690" i="1"/>
  <c r="V18" i="1"/>
  <c r="F699" i="1"/>
  <c r="AY18" i="1" l="1"/>
  <c r="F684" i="1"/>
  <c r="AR410" i="1"/>
  <c r="F519" i="1"/>
  <c r="EL22" i="1"/>
  <c r="EL676" i="1"/>
  <c r="P584" i="1"/>
  <c r="F16" i="2" s="1"/>
  <c r="AR22" i="1"/>
  <c r="AR676" i="1"/>
  <c r="F594" i="1"/>
  <c r="X18" i="1"/>
  <c r="F702" i="1"/>
  <c r="EQ18" i="1"/>
  <c r="P684" i="1"/>
  <c r="Y18" i="1"/>
  <c r="F703" i="1"/>
  <c r="O18" i="1"/>
  <c r="F678" i="1"/>
  <c r="AW18" i="1"/>
  <c r="F682" i="1"/>
  <c r="AV18" i="1"/>
  <c r="F681" i="1"/>
  <c r="DK18" i="1"/>
  <c r="P691" i="1"/>
  <c r="DP18" i="1"/>
  <c r="P702" i="1"/>
  <c r="AT410" i="1"/>
  <c r="F509" i="1"/>
  <c r="AT566" i="1"/>
  <c r="EN18" i="1"/>
  <c r="P681" i="1"/>
  <c r="EO18" i="1"/>
  <c r="P682" i="1"/>
  <c r="DQ18" i="1"/>
  <c r="P703" i="1"/>
  <c r="AS22" i="1"/>
  <c r="AS676" i="1"/>
  <c r="F583" i="1"/>
  <c r="T16" i="2" s="1"/>
  <c r="DN18" i="1"/>
  <c r="P699" i="1"/>
  <c r="EJ22" i="1"/>
  <c r="P594" i="1"/>
  <c r="EJ676" i="1"/>
  <c r="EK22" i="1"/>
  <c r="P583" i="1"/>
  <c r="E16" i="2" s="1"/>
  <c r="I16" i="2" s="1"/>
  <c r="N16" i="2" s="1"/>
  <c r="EK676" i="1"/>
  <c r="DG22" i="1"/>
  <c r="P568" i="1"/>
  <c r="DG676" i="1"/>
  <c r="AR18" i="1" l="1"/>
  <c r="F704" i="1"/>
  <c r="EL18" i="1"/>
  <c r="P694" i="1"/>
  <c r="EK18" i="1"/>
  <c r="P693" i="1"/>
  <c r="AT22" i="1"/>
  <c r="F584" i="1"/>
  <c r="U16" i="2" s="1"/>
  <c r="X16" i="2" s="1"/>
  <c r="AC16" i="2" s="1"/>
  <c r="AT676" i="1"/>
  <c r="EJ18" i="1"/>
  <c r="P704" i="1"/>
  <c r="DG18" i="1"/>
  <c r="P678" i="1"/>
  <c r="AS18" i="1"/>
  <c r="F693" i="1"/>
  <c r="AT18" i="1" l="1"/>
  <c r="F694" i="1"/>
</calcChain>
</file>

<file path=xl/sharedStrings.xml><?xml version="1.0" encoding="utf-8"?>
<sst xmlns="http://schemas.openxmlformats.org/spreadsheetml/2006/main" count="36341" uniqueCount="1012">
  <si>
    <t>Smeta.RU Flash  (495) 974-1589</t>
  </si>
  <si>
    <t>_PS_</t>
  </si>
  <si>
    <t>Smeta.RU Flash</t>
  </si>
  <si>
    <t/>
  </si>
  <si>
    <t>02-01-03</t>
  </si>
  <si>
    <t>Прокладка КЛ-10кВ в трубах</t>
  </si>
  <si>
    <t>Пантета А.Ю.</t>
  </si>
  <si>
    <t>Ефимова А.А.</t>
  </si>
  <si>
    <t>Сметные нормы списания</t>
  </si>
  <si>
    <t>Коды ОКП для ТСН-2001 МГЭ Дополнение 79</t>
  </si>
  <si>
    <t>ТСН-2001 (МГЭ) Доп 79 -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</si>
  <si>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</si>
  <si>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</si>
  <si>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</si>
  <si>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</si>
  <si>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</si>
  <si>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02-01-04</t>
  </si>
  <si>
    <t>Харитонова А.В.</t>
  </si>
  <si>
    <t>Новый раздел</t>
  </si>
  <si>
    <t>Строительные работы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</si>
  <si>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</si>
  <si>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</si>
  <si>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</si>
  <si>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 (шурфы)</t>
  </si>
  <si>
    <t>100 м3 грунта</t>
  </si>
  <si>
    <t>ТСН-2001.3. Доп. 1-42. Сб. 1, т. 51, поз. 1</t>
  </si>
  <si>
    <t>*1</t>
  </si>
  <si>
    <t>*1)*1,15</t>
  </si>
  <si>
    <t>*1,3)*1,15</t>
  </si>
  <si>
    <t>ТСН-2001.3-1. Земляные работы, выполняемые ручным способом</t>
  </si>
  <si>
    <t>ТСН-2001.3-1-2</t>
  </si>
  <si>
    <t>Поправка: Сб.3-1.т.3.1.п.3.1.50_03.01.01.11.008 Поправка: О.П. п.3.4.30.б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</si>
  <si>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</si>
  <si>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</si>
  <si>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</si>
  <si>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</si>
  <si>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*1,15</t>
  </si>
  <si>
    <t>Поправка: О.П. п.3.4.30.б</t>
  </si>
  <si>
    <t>3</t>
  </si>
  <si>
    <t>Разработка грунта вручную в траншеях глубиной до 2 м без креплений с откосами группа грунтов 1-3</t>
  </si>
  <si>
    <t>3.1-3-4</t>
  </si>
  <si>
    <t>Разработка грунта в отвал экскаватором с ковшом вместимостью 0,25 м3 группа грунтов 1-3</t>
  </si>
  <si>
    <t>100 м3</t>
  </si>
  <si>
    <t>ТСН-2001.3 Доп. 79, Сб. 1, т. 3, поз. 4</t>
  </si>
  <si>
    <t>ТСН-2001.3-1. Земляные работы, выполняемые механизированным способом</t>
  </si>
  <si>
    <t>ТСН-2001.3-1-1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</si>
  <si>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</si>
  <si>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</si>
  <si>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</si>
  <si>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4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</si>
  <si>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</si>
  <si>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</si>
  <si>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</si>
  <si>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</si>
  <si>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Земляные работы, выполняемые вручную</t>
  </si>
  <si>
    <t>ТСН-2001.6-51-2</t>
  </si>
  <si>
    <t>5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</si>
  <si>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</si>
  <si>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</si>
  <si>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</si>
  <si>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</si>
  <si>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</si>
  <si>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</si>
  <si>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</si>
  <si>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</si>
  <si>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</si>
  <si>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</si>
  <si>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</si>
  <si>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Материалы строительные</t>
  </si>
  <si>
    <t>ТСН-2001.1 Материалы строительные</t>
  </si>
  <si>
    <t>ТСН-2001.1-1</t>
  </si>
  <si>
    <t>Устройство трубопроводов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</si>
  <si>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</si>
  <si>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</si>
  <si>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</si>
  <si>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79, Сб. 34, т. 55, поз. 5</t>
  </si>
  <si>
    <t>*1,2)*1,15</t>
  </si>
  <si>
    <t>ТСН-2001.3-34. Сооружения связи, радиовещания и телевидения</t>
  </si>
  <si>
    <t>ТСН-2001.3-34-1</t>
  </si>
  <si>
    <t>Поправка: Гл.3.Прил.2.2.п.2.2.1_03.00.01.01.001 Поправка: О.П. п.3.4.30.б</t>
  </si>
  <si>
    <t>3.34-55-6</t>
  </si>
  <si>
    <t>Добавлять на каждую последующую трубу к позиции 3.34-55-5</t>
  </si>
  <si>
    <t>ТСН-2001.3 Доп. 79, Сб. 34, т. 55, поз. 6</t>
  </si>
  <si>
    <t>Цена поставщика</t>
  </si>
  <si>
    <t>Труба термостойкая ТЗК ЭНЕРГОПЛАСТ ТС3 DN160 SN12 F4</t>
  </si>
  <si>
    <t>м</t>
  </si>
  <si>
    <t>*1,02</t>
  </si>
  <si>
    <t>Материалы</t>
  </si>
  <si>
    <t>Материалы, изделия и конструкции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</si>
  <si>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</si>
  <si>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</si>
  <si>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</si>
  <si>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</si>
  <si>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Водопровод - наружные сети</t>
  </si>
  <si>
    <t>ТСН-2001.3-22-1</t>
  </si>
  <si>
    <t>6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</si>
  <si>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</si>
  <si>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</si>
  <si>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</si>
  <si>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 Доп. 79, Сб. 34, т. 17, поз. 3</t>
  </si>
  <si>
    <t>)*1,2)*1,15</t>
  </si>
  <si>
    <t>6,1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</si>
  <si>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</si>
  <si>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</si>
  <si>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79, Р. 12, о. 3, поз. 25</t>
  </si>
  <si>
    <t>6,2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</si>
  <si>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</si>
  <si>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</si>
  <si>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79, Р. 12, о. 3, поз. 26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</si>
  <si>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</si>
  <si>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</si>
  <si>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ТСН-2001.3 Доп. 79, Сб. 34, т. 17, поз. 4</t>
  </si>
  <si>
    <t>Поправка: Гл.3.Прил.2.2.п.2.2.1_03.00.01.01.001  Наименование: При производстве строительных работ в охранной зоне действующей воздушной линии электропередачи</t>
  </si>
  <si>
    <t>)*1,2</t>
  </si>
  <si>
    <t>Поправка: Гл.3.Прил.2.2.п.2.2.1_03.00.01.01.001</t>
  </si>
  <si>
    <t>)*1</t>
  </si>
  <si>
    <t>1.12-3-61</t>
  </si>
  <si>
    <t>Заглушка (пробка) полиэтиленовая для каналов кабельной канализации из хризотилцементных труб внутренним диаметром 100 мм</t>
  </si>
  <si>
    <t>шт.</t>
  </si>
  <si>
    <t>ТСН-2001.1 Доп. 73, Р. 12, о. 3, поз. 61</t>
  </si>
  <si>
    <t>7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</si>
  <si>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</si>
  <si>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</si>
  <si>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ТСН-2001.1 Доп. 79, Р. 12, о. 3, поз. 62</t>
  </si>
  <si>
    <t>8</t>
  </si>
  <si>
    <t>9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</si>
  <si>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</si>
  <si>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</si>
  <si>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100 отверстий</t>
  </si>
  <si>
    <t>ТСН-2001.6 Доп. 68, Сб. 69, т. 2, поз. 4</t>
  </si>
  <si>
    <t>ТСН-2001.6-69. Прочие ремонтно-строительные работы</t>
  </si>
  <si>
    <t>ТСН-2001.6-69-1</t>
  </si>
  <si>
    <t>10</t>
  </si>
  <si>
    <t>6.69-9-3</t>
  </si>
  <si>
    <t>Заделка отверстий в бетонных перекрытиях в местах прохода трубопроводов</t>
  </si>
  <si>
    <t>ТСН-2001.6 Доп. 79, Сб. 69, т. 9, поз. 3</t>
  </si>
  <si>
    <t>10,1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</si>
  <si>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</si>
  <si>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</si>
  <si>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79, Р. 3, о. 1, поз. 36</t>
  </si>
  <si>
    <t>11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</si>
  <si>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</si>
  <si>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</si>
  <si>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</si>
  <si>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 Доп. 79, Сб. 8, т. 2, поз. 7</t>
  </si>
  <si>
    <t>ТСН-2001.3-8. Конструкции из кирпича и блоков</t>
  </si>
  <si>
    <t>ТСН-2001.3-8-1</t>
  </si>
  <si>
    <t>11,1</t>
  </si>
  <si>
    <t>1.1-1-613</t>
  </si>
  <si>
    <t>т</t>
  </si>
  <si>
    <t>ТСН-2001.1 Доп. 79, Р. 1, о. 1, поз. 613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</si>
  <si>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</si>
  <si>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</si>
  <si>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ТСН-2001.3 Доп. 79, Сб. 8, т. 2, поз. 5</t>
  </si>
  <si>
    <t>1.1-1-144</t>
  </si>
  <si>
    <t>м2</t>
  </si>
  <si>
    <t>ТСН-2001.1 Доп. 79, Р. 1, о. 1, поз. 144</t>
  </si>
  <si>
    <t>Внутренние работы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</si>
  <si>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</si>
  <si>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</si>
  <si>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</si>
  <si>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</si>
  <si>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Защита строительных конструкций и оборудования от коррозии</t>
  </si>
  <si>
    <t>ТСН-2001.3-13-1</t>
  </si>
  <si>
    <t>Стабитерм-225</t>
  </si>
  <si>
    <t>кг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</si>
  <si>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</si>
  <si>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</si>
  <si>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</si>
  <si>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</si>
  <si>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</si>
  <si>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</si>
  <si>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</si>
  <si>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</si>
  <si>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</si>
  <si>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</si>
  <si>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</si>
  <si>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</si>
  <si>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</si>
  <si>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</si>
  <si>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</si>
  <si>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</si>
  <si>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</si>
  <si>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</si>
  <si>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</si>
  <si>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</si>
  <si>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</si>
  <si>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</si>
  <si>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</si>
  <si>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</si>
  <si>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</si>
  <si>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</si>
  <si>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</si>
  <si>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</si>
  <si>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</si>
  <si>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</si>
  <si>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</si>
  <si>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</si>
  <si>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</si>
  <si>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</si>
  <si>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</si>
  <si>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</si>
  <si>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</si>
  <si>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</si>
  <si>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</si>
  <si>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</si>
  <si>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</si>
  <si>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</si>
  <si>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</si>
  <si>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</si>
  <si>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</si>
  <si>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</si>
  <si>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</si>
  <si>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</si>
  <si>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</si>
  <si>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</si>
  <si>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</si>
  <si>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</si>
  <si>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</si>
  <si>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</si>
  <si>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Благоустройство</t>
  </si>
  <si>
    <t>Разборка проезжей части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</si>
  <si>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</si>
  <si>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</si>
  <si>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</si>
  <si>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</si>
  <si>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ТСН-2001.6-68. Благоустройство</t>
  </si>
  <si>
    <t>ТСН-2001.6-68-1</t>
  </si>
  <si>
    <t>6.68-51-5</t>
  </si>
  <si>
    <t>Разборка покрытий и оснований цементобетонных</t>
  </si>
  <si>
    <t>ТСН-2001.6 Доп. 77, Сб. 68, т. 51, поз. 5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</si>
  <si>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</si>
  <si>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</si>
  <si>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</si>
  <si>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</si>
  <si>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Разборка тротуара</t>
  </si>
  <si>
    <t>12</t>
  </si>
  <si>
    <t>13</t>
  </si>
  <si>
    <t>6.68-51-2</t>
  </si>
  <si>
    <t>Разборка покрытий и оснований щебеночных</t>
  </si>
  <si>
    <t>ТСН-2001.6 Доп. 77, Сб. 68, т. 51, поз. 2</t>
  </si>
  <si>
    <t>14</t>
  </si>
  <si>
    <t>Разборка тротуара (плитка/брусчатка)</t>
  </si>
  <si>
    <t>6.68-94-1</t>
  </si>
  <si>
    <t>Разборка тротуаров и дорожек из плит с отноской и укладкой в штабель</t>
  </si>
  <si>
    <t>100 м2</t>
  </si>
  <si>
    <t>ТСН-2001.6 Доп. 66, Сб. 68, т. 94, поз. 1</t>
  </si>
  <si>
    <t>Разборка отмостки</t>
  </si>
  <si>
    <t>Разборка щебеночного покрытия</t>
  </si>
  <si>
    <t>Разборка цементобетонного покрытия</t>
  </si>
  <si>
    <t>Разборка бортовых камней</t>
  </si>
  <si>
    <t>15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</si>
  <si>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</si>
  <si>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</si>
  <si>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</si>
  <si>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</si>
  <si>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16</t>
  </si>
  <si>
    <t>Восстановление проезжей части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</si>
  <si>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</si>
  <si>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</si>
  <si>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</si>
  <si>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</si>
  <si>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Автомобильные дороги</t>
  </si>
  <si>
    <t>ТСН-2001.3-27-1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</si>
  <si>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</si>
  <si>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</si>
  <si>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</si>
  <si>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79, Сб. 27, т. 30, поз. 1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</si>
  <si>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</si>
  <si>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</si>
  <si>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 Доп. 79, Сб. 27, т. 30, поз. 2</t>
  </si>
  <si>
    <t>3.27-42-1</t>
  </si>
  <si>
    <t>Устройство покрытий из горячих асфальтобетонных смесей толщиной 4 см комплектом машин</t>
  </si>
  <si>
    <t>ТСН-2001.3 Доп. 79, Сб. 27, т. 42, поз. 1</t>
  </si>
  <si>
    <t>1.3-3-3</t>
  </si>
  <si>
    <t>Смесь асфальтобетонная дорожная, горячая, крупнозернистая, марка I</t>
  </si>
  <si>
    <t>ТСН-2001.1 Доп. 79, Р. 3, о. 3, поз. 3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</si>
  <si>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</si>
  <si>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</si>
  <si>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</si>
  <si>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)*3</t>
  </si>
  <si>
    <t>)*2</t>
  </si>
  <si>
    <t>1.3-3-7</t>
  </si>
  <si>
    <t>Смесь асфальтобетонная дорожная, горячая, мелкозернистая, марка I, тип А</t>
  </si>
  <si>
    <t>ТСН-2001.1 Доп. 79, Р. 3, о. 3, поз. 7</t>
  </si>
  <si>
    <t>Восстановление тротуара</t>
  </si>
  <si>
    <t>17</t>
  </si>
  <si>
    <t>17,1</t>
  </si>
  <si>
    <t>18</t>
  </si>
  <si>
    <t>3.27-12-2</t>
  </si>
  <si>
    <t>Устройство подстилающих и выравнивающих слоев оснований из щебня</t>
  </si>
  <si>
    <t>ТСН-2001.3 Доп. 69, Сб. 27, т. 12, поз. 2</t>
  </si>
  <si>
    <t>18,1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</si>
  <si>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</si>
  <si>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</si>
  <si>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79, Р. 1, о. 1, поз. 1555</t>
  </si>
  <si>
    <t>19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</si>
  <si>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</si>
  <si>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</si>
  <si>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ТСН-2001.3 Доп. 79, Сб. 27, т. 47, поз. 3</t>
  </si>
  <si>
    <t>ТСН-2001.3-27. Устройство покрытий дорожек, тротуаров, мостовых и площадок и прочее</t>
  </si>
  <si>
    <t>ТСН-2001.3-27-2</t>
  </si>
  <si>
    <t>19,1</t>
  </si>
  <si>
    <t>*1,333</t>
  </si>
  <si>
    <t>20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</si>
  <si>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</si>
  <si>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</si>
  <si>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79, Сб. 27, т. 47, поз. 4</t>
  </si>
  <si>
    <t>20,1</t>
  </si>
  <si>
    <t>1.3-3-10</t>
  </si>
  <si>
    <t>Смесь асфальтобетонная дорожная, горячая, песчаная, тип Г</t>
  </si>
  <si>
    <t>ТСН-2001.1 Доп. 79, Р. 3, о. 3, поз. 10</t>
  </si>
  <si>
    <t>Восстановление тротуара (плитка/брусчатка)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</si>
  <si>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</si>
  <si>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</si>
  <si>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</si>
  <si>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76, Сб. 27, т. 48, поз. 1</t>
  </si>
  <si>
    <t>)*4</t>
  </si>
  <si>
    <t>Устройство подстилающих и выравнивающих слоев оснований из песка (применительно)</t>
  </si>
  <si>
    <t>1.3-2-18</t>
  </si>
  <si>
    <t>Смесь сухая, монтажно-кладочная, цементно-песчаная, В7,5 (М100), F50, крупность заполнителя не более 3,5 мм</t>
  </si>
  <si>
    <t>ТСН-2001.1 Доп. 79, Р. 3, о. 2, поз. 18</t>
  </si>
  <si>
    <t>3.27-49-1</t>
  </si>
  <si>
    <t>Устройство плитных тротуаров из гладких бетонных плит с заполнением швов цементным раствором</t>
  </si>
  <si>
    <t>100 м2 тротуара</t>
  </si>
  <si>
    <t>ТСН-2001.3 Доп. 79, Сб. 27, т. 49, поз. 1</t>
  </si>
  <si>
    <t>1.5-1-192</t>
  </si>
  <si>
    <t>Плита бетонная тротуарная ГОСТ 17608-2017, толщина 70 мм, цвет серый</t>
  </si>
  <si>
    <t>ТСН-2001.1 Доп. 79, Р. 5, о. 1, поз. 192</t>
  </si>
  <si>
    <t>1.11-1-6</t>
  </si>
  <si>
    <t>Плиты облицовочные из природного камня, гранитные пиленые, толщина от 70 до 80 мм, месторождение: "Возрождение", "Калгуваара"</t>
  </si>
  <si>
    <t>ТСН-2001.1 Доп. 79, Р. 11, о. 1, поз. 6</t>
  </si>
  <si>
    <t>1.5-3-418</t>
  </si>
  <si>
    <t>Плита бетонная тротуарная ГОСТ 17608-2017, размеры 200х100х70 мм, цвет светло-серый</t>
  </si>
  <si>
    <t>ТСН-2001.1 Доп. 79, Р. 5, о. 3, поз. 418</t>
  </si>
  <si>
    <t>1.1-1-89</t>
  </si>
  <si>
    <t>Брусчатка для мостовых, гранитная колотая, толщина от 80 до 120 мм</t>
  </si>
  <si>
    <t>ТСН-2001.1 Доп. 79, Р. 1, о. 1, поз. 89</t>
  </si>
  <si>
    <t>1.5-3-492</t>
  </si>
  <si>
    <t>Плита бетонная тротуарная ГОСТ 17608-2017, ГОСТ Р 52875-2018, тактильная, толщина 80 мм, цвет серый</t>
  </si>
  <si>
    <t>ТСН-2001.1 Доп. 79, Р. 5, о. 3, поз. 492</t>
  </si>
  <si>
    <t>Восстановление отмостки</t>
  </si>
  <si>
    <t>Восстановление щебеночного покрытия</t>
  </si>
  <si>
    <t>Восстановление цементобетонного покрытия</t>
  </si>
  <si>
    <t>)*6</t>
  </si>
  <si>
    <t>Восстановление бортовых камней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</si>
  <si>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</si>
  <si>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</si>
  <si>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</si>
  <si>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79, Сб. 27, т. 26, поз. 1</t>
  </si>
  <si>
    <t>ТСН-2001.3-27. Автомобильные дороги/устройство покрытий дорожек, тротуаров, мостовых и площадок и прочее</t>
  </si>
  <si>
    <t>ТСН-2001.3-27-3</t>
  </si>
  <si>
    <t>1.5-3-369</t>
  </si>
  <si>
    <t>Камень бетонный бортовой, типа БР 100.30.18</t>
  </si>
  <si>
    <t>ТСН-2001.1 Доп. 79, Р. 5, о. 3, поз. 369</t>
  </si>
  <si>
    <t>1.5-3-40</t>
  </si>
  <si>
    <t>Камень бетонный бортовой, типа БР 100.30.15</t>
  </si>
  <si>
    <t>ТСН-2001.1 Доп. 79, Р. 5, о. 3, поз. 40</t>
  </si>
  <si>
    <t>21</t>
  </si>
  <si>
    <t>3.27-26-3</t>
  </si>
  <si>
    <t>Установка бортовых камней природных при цементобетонных покрытиях</t>
  </si>
  <si>
    <t>ТСН-2001.3 Доп. 79, Сб. 27, т. 26, поз. 3</t>
  </si>
  <si>
    <t>21,1</t>
  </si>
  <si>
    <t>21,2</t>
  </si>
  <si>
    <t>1.11-4-23</t>
  </si>
  <si>
    <t>Изделия строительно-дорожные из природного камня, камень бортовой из гранита серого цвета, пиленый, сечение 300х150 мм</t>
  </si>
  <si>
    <t>ТСН-2001.1 Доп. 79, Р. 11, о. 4, поз. 23</t>
  </si>
  <si>
    <t>1.5-3-499</t>
  </si>
  <si>
    <t>Камень бетонный бортовой, типа БР 100.20.8</t>
  </si>
  <si>
    <t>ТСН-2001.1 Доп. 79, Р. 5, о. 3, поз. 499</t>
  </si>
  <si>
    <t>Газон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</si>
  <si>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</si>
  <si>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</si>
  <si>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</si>
  <si>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ТСН-2001.3-47. Озеленение</t>
  </si>
  <si>
    <t>ТСН-2001.3-47-1</t>
  </si>
  <si>
    <t>1.4-6-1</t>
  </si>
  <si>
    <t>Земля растительная</t>
  </si>
  <si>
    <t>ТСН-2001.1 Доп. 79, Р. 4, о. 6, поз. 1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</si>
  <si>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</si>
  <si>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</si>
  <si>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</si>
  <si>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</si>
  <si>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</si>
  <si>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</si>
  <si>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</si>
  <si>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</si>
  <si>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</si>
  <si>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1.4-6-6</t>
  </si>
  <si>
    <t>Семена (смесь универсальная) газонных трав</t>
  </si>
  <si>
    <t>ТСН-2001.1 Доп. 79, Р. 4, о. 6, поз. 6</t>
  </si>
  <si>
    <t>Монтажные работы</t>
  </si>
  <si>
    <t>22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</si>
  <si>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</si>
  <si>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</si>
  <si>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</si>
  <si>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79, Сб. 8, т. 80, поз. 2</t>
  </si>
  <si>
    <t>Монтаж оборудования</t>
  </si>
  <si>
    <t>ТСН-2001.4-8. Электротехнические установки</t>
  </si>
  <si>
    <t>ТСН-2001.4-8-1</t>
  </si>
  <si>
    <t>Поправка: Гл.4.Прил.2.2.п.2.2.3_04.00.01.01.001 Поправка: О.П. п.3.4.30.б</t>
  </si>
  <si>
    <t>4.8-77-2</t>
  </si>
  <si>
    <t>Прокладка кабеля напряжением до 35 кВ по дну канала без креплений при массе 1 м до 2 кг</t>
  </si>
  <si>
    <t>ТСН-2001.4 Доп. 69, Сб. 8, т. 77, поз. 2</t>
  </si>
  <si>
    <t>Поправка: Гл.4.Прил.2.2.п.2.2.3_04.00.01.01.001</t>
  </si>
  <si>
    <t>23</t>
  </si>
  <si>
    <t>1.23-7-397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</si>
  <si>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1х240/50 мм2</t>
  </si>
  <si>
    <t>км</t>
  </si>
  <si>
    <t>ТСН-2001.1 Доп. 79, Р. 23, о. 7, поз. 397</t>
  </si>
  <si>
    <t>Материалы монтажные</t>
  </si>
  <si>
    <t>ТСН-2001.1 Материалы монтажные</t>
  </si>
  <si>
    <t>ТСН-2001.1-2</t>
  </si>
  <si>
    <t>4.8-305-4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</si>
  <si>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240 мм2</t>
  </si>
  <si>
    <t>1 комплект</t>
  </si>
  <si>
    <t>ТСН-2001.4 Доп. 79, Сб. 8, т. 305, поз. 4</t>
  </si>
  <si>
    <t>Муфта концевая 1ПКВто 10-150/240</t>
  </si>
  <si>
    <t>компл.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</si>
  <si>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</si>
  <si>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</si>
  <si>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</si>
  <si>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79, Сб. 8, т. 306, поз. 1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</si>
  <si>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</si>
  <si>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</si>
  <si>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КОМПЛЕКТ</t>
  </si>
  <si>
    <t>ТСН-2001.1 Доп. 79, Р. 21, о. 5, поз. 607</t>
  </si>
  <si>
    <t>)*1,2)*1,05</t>
  </si>
  <si>
    <t>Поправка: Гл.4.Прил.2.2.п.2.2.3_04.00.01.01.001 Поправка: О.П. п.3.4.30.г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</si>
  <si>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</si>
  <si>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</si>
  <si>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ТСН-2001.1 Доп. 79, Р. 23, о. 7, поз. 391</t>
  </si>
  <si>
    <t>4.8-305-3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</si>
  <si>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120 мм2</t>
  </si>
  <si>
    <t>ТСН-2001.4 Доп. 79, Сб. 8, т. 305, поз. 3</t>
  </si>
  <si>
    <t>Муфта концевая 1ПКВто 10-70/120</t>
  </si>
  <si>
    <t>1.21-5-606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</si>
  <si>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50 до 150 мм2, 20 кВ/от 25 до 70 мм2</t>
  </si>
  <si>
    <t>ТСН-2001.1 Доп. 79, Р. 21, о. 5, поз. 606</t>
  </si>
  <si>
    <t>4.8-80-1</t>
  </si>
  <si>
    <t>Прокладка кабеля напряжением до 35 кВ в проложенных трубах, блоках и коробах, при массе 1 м до 1 кг</t>
  </si>
  <si>
    <t>ТСН-2001.4 Доп. 79, Сб. 8, т. 80, поз. 1</t>
  </si>
  <si>
    <t>4.8-77-1</t>
  </si>
  <si>
    <t>Прокладка кабеля напряжением до 35 кВ по дну канала без креплений при массе 1 м до 1 кг</t>
  </si>
  <si>
    <t>ТСН-2001.4 Доп. 69, Сб. 8, т. 77, поз. 1</t>
  </si>
  <si>
    <t>1.23-7-390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</si>
  <si>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1х95/25 мм2</t>
  </si>
  <si>
    <t>ТСН-2001.1 Доп. 79, Р. 23, о. 7, поз. 390</t>
  </si>
  <si>
    <t>24</t>
  </si>
  <si>
    <t>4.8-301-1</t>
  </si>
  <si>
    <t>Монтаж уплотнителя кабельного прохода термоусаживаемого</t>
  </si>
  <si>
    <t>100 компл.</t>
  </si>
  <si>
    <t>ТСН-2001.4 Доп. 79, Сб. 8, т. 301, поз. 1</t>
  </si>
  <si>
    <t>*1,15)*1,2</t>
  </si>
  <si>
    <t>Поправка: О.П. п.3.4.30.б Поправка: Гл.4.Прил.2.2.п.2.2.3_04.00.01.01.001</t>
  </si>
  <si>
    <t>25</t>
  </si>
  <si>
    <t>1.21-5-1069</t>
  </si>
  <si>
    <t>Уплотнитель кабельных проходов, типа УКПТ</t>
  </si>
  <si>
    <t>ТСН-2001.1 Доп. 73, Р. 21, о. 5, поз. 1069</t>
  </si>
  <si>
    <t>4.10-115-29</t>
  </si>
  <si>
    <t>Разные работы, герметизация свободного канала кабельной канализации</t>
  </si>
  <si>
    <t>1 канал</t>
  </si>
  <si>
    <t>ТСН-2001.4. Доп. 1-42. Сб. 10, т. 115, поз. 29</t>
  </si>
  <si>
    <t>ТСН-2001.4-10. Прокладка и монтаж сетей связи</t>
  </si>
  <si>
    <t>ТСН-2001.4-10-1</t>
  </si>
  <si>
    <t>Расчет мусора</t>
  </si>
  <si>
    <t>15.2-50-10</t>
  </si>
  <si>
    <t>Перевозка строительного мусора на расстояние до 50 км автосамосвалами грузоподъемностью до 10 т</t>
  </si>
  <si>
    <t>ТСН-2001.15 Доп. 68, Сб. 2, т. 50, поз. 10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</si>
  <si>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</si>
  <si>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</si>
  <si>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</si>
  <si>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Транспортные затраты</t>
  </si>
  <si>
    <t>ТСН-2001.15. Перевозка строительных грузов автомобильным транспортом</t>
  </si>
  <si>
    <t>ТСН-2001.15.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</si>
  <si>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</si>
  <si>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</si>
  <si>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</si>
  <si>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</si>
  <si>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</si>
  <si>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</si>
  <si>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15.1-1200-01</t>
  </si>
  <si>
    <t>Лом бортовых камней, брусчатки, булыжных камней и прочие отходы изделий из природного камня, практически неопасный</t>
  </si>
  <si>
    <t>ТСН-2001.15 Доп. 56, Сб. 1, т. 1200, поз. 1</t>
  </si>
  <si>
    <t>0</t>
  </si>
  <si>
    <t>Коэфф. вблизи действ.кабеля</t>
  </si>
  <si>
    <t>шурфы, шт.</t>
  </si>
  <si>
    <t>Разработка вручную с 1,3, м3</t>
  </si>
  <si>
    <t>Разработка вручную, м3</t>
  </si>
  <si>
    <t>Разработка мех. в отвал, м3</t>
  </si>
  <si>
    <t>Разработка мех. с погрузкой, м3</t>
  </si>
  <si>
    <t>Доп.погрузка, м3</t>
  </si>
  <si>
    <t>Засыпка вручную, м3</t>
  </si>
  <si>
    <t>Засыпка мех., м3</t>
  </si>
  <si>
    <t>Песок для обратной засыпки, м3</t>
  </si>
  <si>
    <t>ПЭ 1я труба, м</t>
  </si>
  <si>
    <t>ПЭ последующая труба, м</t>
  </si>
  <si>
    <t>Сварка труб, стык</t>
  </si>
  <si>
    <t>А/ц 150 до 2х отв., м</t>
  </si>
  <si>
    <t>А/ц 150 более 2х отв., м</t>
  </si>
  <si>
    <t>А/ц 100 до 2х отв., м</t>
  </si>
  <si>
    <t>А/ц 100 более 2х отв., м</t>
  </si>
  <si>
    <t>Песок для труб, м3</t>
  </si>
  <si>
    <t>УКПТ, шт.</t>
  </si>
  <si>
    <t>Заглушки 100, шт.</t>
  </si>
  <si>
    <t>Заглушки 150, шт.</t>
  </si>
  <si>
    <t>Заглушки 160 - канал, шт.</t>
  </si>
  <si>
    <t>Пробивка/заделка отверстий, шт.</t>
  </si>
  <si>
    <t>Гидроизоляция обмазочная, м2</t>
  </si>
  <si>
    <t>Гидроизоляция оклеечная, м2</t>
  </si>
  <si>
    <t>Огнезащита, м2</t>
  </si>
  <si>
    <t>26</t>
  </si>
  <si>
    <t>Кабель 1х240/50 в трубах, м</t>
  </si>
  <si>
    <t>27</t>
  </si>
  <si>
    <t>Кабель 1х240/50 в ТП действ., м</t>
  </si>
  <si>
    <t>28</t>
  </si>
  <si>
    <t>Кабель 1х240/50 в ТП нов., м</t>
  </si>
  <si>
    <t>29</t>
  </si>
  <si>
    <t>Муфты концевые 150/240 в ТП действ., шт.</t>
  </si>
  <si>
    <t>30</t>
  </si>
  <si>
    <t>Муфты концевые 150/240 в ТП нов., шт.</t>
  </si>
  <si>
    <t>31</t>
  </si>
  <si>
    <t>Адаптеры 5143 в ТП действ., компл.</t>
  </si>
  <si>
    <t>32</t>
  </si>
  <si>
    <t>Адаптеры 5143 в ТП нов., компл.</t>
  </si>
  <si>
    <t>33</t>
  </si>
  <si>
    <t>Кабель 1х120/35 в трубах, м</t>
  </si>
  <si>
    <t>34</t>
  </si>
  <si>
    <t>Кабель 1х120/35 в ТП действ., м</t>
  </si>
  <si>
    <t>35</t>
  </si>
  <si>
    <t>Кабель 1х120/35 в ТП нов., м</t>
  </si>
  <si>
    <t>36</t>
  </si>
  <si>
    <t>Муфты концевые 1х120/35 в ТП действ., шт.</t>
  </si>
  <si>
    <t>37</t>
  </si>
  <si>
    <t>Муфты концевые 1х120/35 в ТП нов., шт.</t>
  </si>
  <si>
    <t>38</t>
  </si>
  <si>
    <t>Адаптеры 5133 в ТП действ., компл.</t>
  </si>
  <si>
    <t>39</t>
  </si>
  <si>
    <t>Адаптеры 5133 в ТП нов., компл.</t>
  </si>
  <si>
    <t>40</t>
  </si>
  <si>
    <t>Кабель 1х95/25 в трубах, м</t>
  </si>
  <si>
    <t>41</t>
  </si>
  <si>
    <t>Кабель 1х95/25 в ТП действ., м</t>
  </si>
  <si>
    <t>42</t>
  </si>
  <si>
    <t>Кабель 1х95/25 в ТП нов., м</t>
  </si>
  <si>
    <t>43</t>
  </si>
  <si>
    <t>Муфты концевые 1х95/25 в ТП действ., шт.</t>
  </si>
  <si>
    <t>44</t>
  </si>
  <si>
    <t>Муфты концевые 1х95/25 в ТП нов., шт.</t>
  </si>
  <si>
    <t>45</t>
  </si>
  <si>
    <t>46</t>
  </si>
  <si>
    <t>1.1</t>
  </si>
  <si>
    <t>Дорога верхняя карта, м2</t>
  </si>
  <si>
    <t>1.2</t>
  </si>
  <si>
    <t>Дорога нижние слои, м2</t>
  </si>
  <si>
    <t>1.3</t>
  </si>
  <si>
    <t>Дорога - только разборка, м2</t>
  </si>
  <si>
    <t>2.1</t>
  </si>
  <si>
    <t>Тротуар верхняя карта, м2</t>
  </si>
  <si>
    <t>2.2</t>
  </si>
  <si>
    <t>Тротуар нижние слои, м2</t>
  </si>
  <si>
    <t>2.3</t>
  </si>
  <si>
    <t>Тротуар - только разборка, м2</t>
  </si>
  <si>
    <t>3.1</t>
  </si>
  <si>
    <t>Плитка тротуарная (новая гранитная), м2</t>
  </si>
  <si>
    <t>3.2</t>
  </si>
  <si>
    <t>Плитка тротуарная (новая бетонная), м2</t>
  </si>
  <si>
    <t>3.3</t>
  </si>
  <si>
    <t>Плитка тротуарная (старая), м2</t>
  </si>
  <si>
    <t>3.4</t>
  </si>
  <si>
    <t>Основание (щебень) под плиткой, м2</t>
  </si>
  <si>
    <t>3.5</t>
  </si>
  <si>
    <t>Основание (ц/б) под плиткой, м2</t>
  </si>
  <si>
    <t>4.1</t>
  </si>
  <si>
    <t>Брусчатка тротуарная (новая гранитная), м2</t>
  </si>
  <si>
    <t>4.2</t>
  </si>
  <si>
    <t>Брусчатка тротуарная (новая бетонная), м2</t>
  </si>
  <si>
    <t>4.3</t>
  </si>
  <si>
    <t>Брусчатка тротуарная (старая), м2</t>
  </si>
  <si>
    <t>4.4</t>
  </si>
  <si>
    <t>Основание (щебень) под брусчаткой, м2</t>
  </si>
  <si>
    <t>4.5</t>
  </si>
  <si>
    <t>Основание (ц/б) под брусчаткой, м2</t>
  </si>
  <si>
    <t>5.1</t>
  </si>
  <si>
    <t>Тактильная плитка (новая), м2</t>
  </si>
  <si>
    <t>5.2</t>
  </si>
  <si>
    <t>Тактильная плитка (старая), м2</t>
  </si>
  <si>
    <t>5.3</t>
  </si>
  <si>
    <t>Основание (щебень) под такт.плиткой, м2</t>
  </si>
  <si>
    <t>5.4</t>
  </si>
  <si>
    <t>Основание (ц/б) под такт.плиткой, м2</t>
  </si>
  <si>
    <t>6.1</t>
  </si>
  <si>
    <t>Отмостка верхняя карта, м2</t>
  </si>
  <si>
    <t>6.2</t>
  </si>
  <si>
    <t>Отмостка нижние слои, м2</t>
  </si>
  <si>
    <t>7.1</t>
  </si>
  <si>
    <t>Бортовой камень дор. 100.30.18 (новый), шт.</t>
  </si>
  <si>
    <t>7.2</t>
  </si>
  <si>
    <t>Бортовой камень дор. 100.30.15 (новый), шт.</t>
  </si>
  <si>
    <t>7.3</t>
  </si>
  <si>
    <t>Бортовой камень дор. гранит. 300х150 (новый), шт.</t>
  </si>
  <si>
    <t>7.4</t>
  </si>
  <si>
    <t>Бортовой камень дор. (старый), шт.</t>
  </si>
  <si>
    <t>7.5</t>
  </si>
  <si>
    <t>Бортовой камень сад. 100.20.8 (новый), шт.</t>
  </si>
  <si>
    <t>7.6</t>
  </si>
  <si>
    <t>Бортовой камень сад.. (старый), шт.</t>
  </si>
  <si>
    <t>8.1</t>
  </si>
  <si>
    <t>Газон вручную 100%</t>
  </si>
  <si>
    <t>8.2</t>
  </si>
  <si>
    <t>Газон 25/75</t>
  </si>
  <si>
    <t>9.1</t>
  </si>
  <si>
    <t>Щебеночное покрытие, м2</t>
  </si>
  <si>
    <t>10.1</t>
  </si>
  <si>
    <t>Цементобетонное покрытие, м2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</si>
  <si>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</si>
  <si>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</si>
  <si>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</si>
  <si>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</si>
  <si>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</si>
  <si>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</si>
  <si>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</si>
  <si>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</si>
  <si>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</si>
  <si>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</si>
  <si>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</si>
  <si>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</si>
  <si>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Текущий уровень цен</t>
  </si>
  <si>
    <t>Сборник индексов</t>
  </si>
  <si>
    <t>Коэффициенты к ТСН-2001 МГЭ Дополнение 79, строительство</t>
  </si>
  <si>
    <t>218</t>
  </si>
  <si>
    <t>Базовый уровень цен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</si>
  <si>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</si>
  <si>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</si>
  <si>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</si>
  <si>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</si>
  <si>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</si>
  <si>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</si>
  <si>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</si>
  <si>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</si>
  <si>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</si>
  <si>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</si>
  <si>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</si>
  <si>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</si>
  <si>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1.1-1-1064</t>
  </si>
  <si>
    <t>ТСН-2001.1 Доп. 79,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</si>
  <si>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</si>
  <si>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</si>
  <si>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</si>
  <si>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</si>
  <si>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1.12-5-115</t>
  </si>
  <si>
    <t>ТСН-2001.1 Доп. 67, Р. 12, о. 5, поз. 115</t>
  </si>
  <si>
    <t>Муфта из полиэтилена, диаметр 100 мм</t>
  </si>
  <si>
    <t>10 шт.</t>
  </si>
  <si>
    <t>9999990006</t>
  </si>
  <si>
    <t>Стоимость прочих материалов (ЭСН)</t>
  </si>
  <si>
    <t>руб.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</si>
  <si>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</si>
  <si>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</si>
  <si>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</si>
  <si>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2.1-30-54</t>
  </si>
  <si>
    <t>ТСН-2001.2. Доп. 68. п.1-30-54 (308901)</t>
  </si>
  <si>
    <t>Молотки отбойные пневматические</t>
  </si>
  <si>
    <t>ТСН-2001.1 Доп. 67, Р. 3, о. 1, поз. 36</t>
  </si>
  <si>
    <t>2.1-18-7</t>
  </si>
  <si>
    <t>ТСН-2001.2. Доп. 68. п.1-18-7 (183001)</t>
  </si>
  <si>
    <t>Автомобили грузовые бортовые, грузоподъемность до 5 т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</si>
  <si>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</si>
  <si>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</si>
  <si>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</si>
  <si>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</si>
  <si>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 Доп. 79, Р. 1, о. 1, поз. 348</t>
  </si>
  <si>
    <t>Керосин</t>
  </si>
  <si>
    <t>1.1-1-51</t>
  </si>
  <si>
    <t>ТСН-2001.1 Доп. 79, Р. 1, о. 1, поз. 51</t>
  </si>
  <si>
    <t>Битум нефтяной кровельный, марка БНК-90/40</t>
  </si>
  <si>
    <t>ТСН-2001.1 Доп. 70, Р. 1, о. 1, поз. 613</t>
  </si>
  <si>
    <t>9999990007</t>
  </si>
  <si>
    <t>Стоимость прочих машин (ЭСН)</t>
  </si>
  <si>
    <t>ТСН-2001.1 Доп. 70, Р. 1, о. 1, поз. 144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</si>
  <si>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</si>
  <si>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</si>
  <si>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</si>
  <si>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2.1-5-48</t>
  </si>
  <si>
    <t>ТСН-2001.2. Доп. 68. п.1-5-48 (056003)</t>
  </si>
  <si>
    <t>Автогрейдеры, мощность до 147 кВт (200 л.с.)</t>
  </si>
  <si>
    <t>2.1-1-43</t>
  </si>
  <si>
    <t>ТСН-2001.2. Доп. 68. п.1-1-43 (012102)</t>
  </si>
  <si>
    <t>Бульдозеры гусеничные, мощность до 59 кВт (80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</si>
  <si>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</si>
  <si>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</si>
  <si>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</si>
  <si>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</si>
  <si>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</si>
  <si>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</si>
  <si>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</si>
  <si>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</si>
  <si>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</si>
  <si>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</si>
  <si>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</si>
  <si>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</si>
  <si>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</si>
  <si>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</si>
  <si>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</si>
  <si>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</si>
  <si>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</si>
  <si>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</si>
  <si>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ТСН-2001.1 Доп. 69, Р. 1, о. 1, поз. 766</t>
  </si>
  <si>
    <t>ТСН-2001.1 Доп. 67, Р. 3, о. 3, поз. 3</t>
  </si>
  <si>
    <t>ТСН-2001.1 Доп. 67, Р. 3, о. 3, поз. 7</t>
  </si>
  <si>
    <t>2.1-5-2</t>
  </si>
  <si>
    <t>ТСН-2001.2. Доп. 68. п.1-5-2 (050102)</t>
  </si>
  <si>
    <t>Катки самоходные вибрационные, масса до 8 т</t>
  </si>
  <si>
    <t>2.1-5-3</t>
  </si>
  <si>
    <t>ТСН-2001.2. Доп. 68. п.1-5-3 (050103)</t>
  </si>
  <si>
    <t>Катки самоходные вибрационные, масса до 14 т</t>
  </si>
  <si>
    <t>ТСН-2001.1 Доп. 67, Р. 1, о. 1, поз. 1555</t>
  </si>
  <si>
    <t>2.1-17-82</t>
  </si>
  <si>
    <t>ТСН-2001.2. Доп. 77. п.1-17-82 (177201)</t>
  </si>
  <si>
    <t>Виброплиты для уплотнения песка, гравия и бетона, мощность до 4 кВт (5,5 л.с.)</t>
  </si>
  <si>
    <t>2.1-3-38</t>
  </si>
  <si>
    <t>ТСН-2001.2. Доп. 68. п.1-3-38 (032009)</t>
  </si>
  <si>
    <t>Краны на автомобильном ходу, грузоподъемность до 16 т</t>
  </si>
  <si>
    <t>1.3-2-14</t>
  </si>
  <si>
    <t>ТСН-2001.1 Доп. 79, Р. 3, о. 2, поз. 14</t>
  </si>
  <si>
    <t>Раствор цементно-известковый, марка М100</t>
  </si>
  <si>
    <t>ТСН-2001.1 Доп. 67, Р. 3, о. 3, поз. 10</t>
  </si>
  <si>
    <t>1.1-1-132</t>
  </si>
  <si>
    <t>ТСН-2001.1 Доп. 79, Р. 1, о. 1, поз. 132</t>
  </si>
  <si>
    <t>Гвозди строительные</t>
  </si>
  <si>
    <t>1.1-1-230</t>
  </si>
  <si>
    <t>ТСН-2001.1 Доп. 79,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</si>
  <si>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</si>
  <si>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1.3-2-5</t>
  </si>
  <si>
    <t>ТСН-2001.1 Доп. 79, Р. 3, о. 2, поз. 5</t>
  </si>
  <si>
    <t>Раствор цементный, марка М100</t>
  </si>
  <si>
    <t>ТСН-2001.1 Доп. 67, Р. 5, о. 3, поз. 369</t>
  </si>
  <si>
    <t>ТСН-2001.1 Доп. 67, Р. 5, о. 3, поз. 40</t>
  </si>
  <si>
    <t>ТСН-2001.1 Доп. 67, Р. 11, о. 4, поз. 23</t>
  </si>
  <si>
    <t>ТСН-2001.1 Доп. 67, Р. 5, о. 3, поз. 499</t>
  </si>
  <si>
    <t>ТСН-2001.1. Доп. 1-42. Р. 4, о. 6, поз. 1</t>
  </si>
  <si>
    <t>ТСН-2001.1. Доп. 1-42. Р. 4, о. 6, поз. 6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</si>
  <si>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</si>
  <si>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</si>
  <si>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</si>
  <si>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</si>
  <si>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</si>
  <si>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</si>
  <si>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</si>
  <si>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</si>
  <si>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</si>
  <si>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</si>
  <si>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</si>
  <si>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</si>
  <si>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</si>
  <si>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</si>
  <si>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</si>
  <si>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</si>
  <si>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</si>
  <si>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</si>
  <si>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</si>
  <si>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</si>
  <si>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</si>
  <si>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</si>
  <si>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</si>
  <si>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</si>
  <si>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</si>
  <si>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</si>
  <si>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</si>
  <si>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</si>
  <si>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</si>
  <si>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</si>
  <si>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</si>
  <si>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</si>
  <si>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</si>
  <si>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</si>
  <si>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</si>
  <si>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</si>
  <si>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</si>
  <si>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1.1-1-3555</t>
  </si>
  <si>
    <t>ТСН-2001.1 Доп. 68, Р. 1, о. 1, поз. 3555</t>
  </si>
  <si>
    <t>Смазка универсальная, силиконовая, водостойкая, диапазон температур применения от -50 до +230°С, тюбик 30 г</t>
  </si>
  <si>
    <t>1.1-2-158</t>
  </si>
  <si>
    <t>ТСН-2001.1 Доп. 79, Р. 1, о. 2, поз. 158</t>
  </si>
  <si>
    <t>Бензин авиационный, марка Б-70</t>
  </si>
  <si>
    <t>л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</si>
  <si>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</si>
  <si>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</si>
  <si>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</si>
  <si>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2.1-30-1</t>
  </si>
  <si>
    <t>ТСН-2001.2. Доп. 68. п.1-30-1 (301201)</t>
  </si>
  <si>
    <t>Трамбовки пневматические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</si>
  <si>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</si>
  <si>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</si>
  <si>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</si>
  <si>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</si>
  <si>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79. п.1-18-36 (185004)</t>
  </si>
  <si>
    <t>Тягачи седельные, грузоподъемность до 20 т</t>
  </si>
  <si>
    <t>2248110000</t>
  </si>
  <si>
    <t>Трубы из полиэтилена для кабельной канализации</t>
  </si>
  <si>
    <t>1.1-1-235</t>
  </si>
  <si>
    <t>ТСН-2001.1 Доп. 79, Р. 1, о. 1, поз. 235</t>
  </si>
  <si>
    <t>Дрова</t>
  </si>
  <si>
    <t>1.1-1-221</t>
  </si>
  <si>
    <t>ТСН-2001.1 Доп. 79,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</si>
  <si>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</si>
  <si>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1.1-1-77</t>
  </si>
  <si>
    <t>ТСН-2001.1 Доп. 79, Р. 1, о. 1, поз. 77</t>
  </si>
  <si>
    <t>Пиломатериал (брусок) обрезной хвойных пород естественной влажности, сорт II, толщина 50 мм, ширина 50 мм</t>
  </si>
  <si>
    <t>1.1-1-955</t>
  </si>
  <si>
    <t>ТСН-2001.1 Доп. 79, Р. 1, о. 1, поз. 955</t>
  </si>
  <si>
    <t>Проволока стальная вязальная</t>
  </si>
  <si>
    <t>5745010000</t>
  </si>
  <si>
    <t>Бетон (класс по проекту)</t>
  </si>
  <si>
    <t>5775340000</t>
  </si>
  <si>
    <t>Мастика клеящая морозостойкая битумно-масляная МБ-50</t>
  </si>
  <si>
    <t>5774530000</t>
  </si>
  <si>
    <t>Гидроизоляционные рулонные материалы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</si>
  <si>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</si>
  <si>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</si>
  <si>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</si>
  <si>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</si>
  <si>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</si>
  <si>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</si>
  <si>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</si>
  <si>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</si>
  <si>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</si>
  <si>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2.1-30-102</t>
  </si>
  <si>
    <t>ТСН-2001.2. Доп. 68. п.1-30-102 (303704)</t>
  </si>
  <si>
    <t>Дрели, мощность до 800 Вт</t>
  </si>
  <si>
    <t>1.1-1-825</t>
  </si>
  <si>
    <t>ТСН-2001.1 Доп. 67, Р. 1, о. 1, поз. 825</t>
  </si>
  <si>
    <t>Пленка полиэтиленовая, толщина от 120 до 150 мкм</t>
  </si>
  <si>
    <t>1.1-1-998</t>
  </si>
  <si>
    <t>ТСН-2001.1 Доп. 79, Р. 1, о. 1, поз. 998</t>
  </si>
  <si>
    <t>Растворитель универсальный типа 645-650</t>
  </si>
  <si>
    <t>5772450000</t>
  </si>
  <si>
    <t>(2257420000; 2316130000; 2312921000) Состав огнезащитный, вспучивающийся, механизированного и ручного нанесения</t>
  </si>
  <si>
    <t>2.1-17-41</t>
  </si>
  <si>
    <t>ТСН-2001.2. Доп. 68. п.1-17-41 (176201)</t>
  </si>
  <si>
    <t>Рыхлители прицепные (без трактора)</t>
  </si>
  <si>
    <t>2245190000</t>
  </si>
  <si>
    <t>Пленка полиэтиленовая</t>
  </si>
  <si>
    <t>5711400000</t>
  </si>
  <si>
    <t>Песок природный для строительных работ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</si>
  <si>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</si>
  <si>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</si>
  <si>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</si>
  <si>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</si>
  <si>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</si>
  <si>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</si>
  <si>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</si>
  <si>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79,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</si>
  <si>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</si>
  <si>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1.1-1-45</t>
  </si>
  <si>
    <t>ТСН-2001.1 Доп. 79, Р. 1, о. 1, поз. 45</t>
  </si>
  <si>
    <t>Битум нефтяной дорожный вязкий, марка БНД</t>
  </si>
  <si>
    <t>1.9-11-4</t>
  </si>
  <si>
    <t>ТСН-2001.1 Доп. 79,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</si>
  <si>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</si>
  <si>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5745080000</t>
  </si>
  <si>
    <t>Смеси бетонные, БСГ, тяжелого бетона для инженерных коммуникаций и дорог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</si>
  <si>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</si>
  <si>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</si>
  <si>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</si>
  <si>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</si>
  <si>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</si>
  <si>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</si>
  <si>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</si>
  <si>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</si>
  <si>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</si>
  <si>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</si>
  <si>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</si>
  <si>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</si>
  <si>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</si>
  <si>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79, Р. 3, о. 3, поз. 19</t>
  </si>
  <si>
    <t>Эмульсия дорожная, битумная</t>
  </si>
  <si>
    <t>5718400000</t>
  </si>
  <si>
    <t>Смеси асфальтобетонные</t>
  </si>
  <si>
    <t>5711100000</t>
  </si>
  <si>
    <t>Щебень для дорожных работ</t>
  </si>
  <si>
    <t>1.1-1-46</t>
  </si>
  <si>
    <t>ТСН-2001.1 Доп. 79, Р. 1, о. 1, поз. 46</t>
  </si>
  <si>
    <t>Битум нефтяной дорожный жидкий, марка МГ, СГ</t>
  </si>
  <si>
    <t>5711910000</t>
  </si>
  <si>
    <t>Щебень из природного камня</t>
  </si>
  <si>
    <t>5846300000</t>
  </si>
  <si>
    <t>Плиты бетонные гладкие</t>
  </si>
  <si>
    <t>Смеси бетонные тяжелого бетона (БСТ) (5745080000)</t>
  </si>
  <si>
    <t>5898320000</t>
  </si>
  <si>
    <t>Камни бортовые</t>
  </si>
  <si>
    <t>5715120000</t>
  </si>
  <si>
    <t>Камни бортовые из горных пород</t>
  </si>
  <si>
    <t>9797020000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</si>
  <si>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</si>
  <si>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</si>
  <si>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</si>
  <si>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</si>
  <si>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</si>
  <si>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</si>
  <si>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9749950000</t>
  </si>
  <si>
    <t>Семена газонных трав</t>
  </si>
  <si>
    <t>3500000000</t>
  </si>
  <si>
    <t>Кабели напряжением до 35 кВ</t>
  </si>
  <si>
    <t>3599190000</t>
  </si>
  <si>
    <t>Оконцеватели (капы) термоусаживаемые</t>
  </si>
  <si>
    <t>3599000000</t>
  </si>
  <si>
    <t>Муфты концевые термоусаживаемые для одножильных силовых кабелей на напряжение до 10 кВ (3449630000)</t>
  </si>
  <si>
    <t>Адаптеры изоляционные на напряжение 10-20 кВ (3449630000)</t>
  </si>
  <si>
    <t>2.1-17-24</t>
  </si>
  <si>
    <t>ТСН-2001.2. Доп. 1-42, п. 1-17-24 (174302)</t>
  </si>
  <si>
    <t>Инжекторные газовые горелки</t>
  </si>
  <si>
    <t>1.21-5-1134</t>
  </si>
  <si>
    <t>ТСН-2001.1 Доп. 70, Р. 21, о. 5, поз. 1134</t>
  </si>
  <si>
    <t>Хомут (стяжка) кабельный из полиамида, размеры 4,8х300 мм</t>
  </si>
  <si>
    <t>100 шт.</t>
  </si>
  <si>
    <t>5296335000</t>
  </si>
  <si>
    <t>Уплотнители кабельных проходов термоусаживаемые</t>
  </si>
  <si>
    <t>*1,3</t>
  </si>
  <si>
    <t>Сб.3-1.т.3.1.п.3.1.50_03.01.01.11.008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</si>
  <si>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</si>
  <si>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</si>
  <si>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О.П. п.3.4.30.б</t>
  </si>
  <si>
    <t>Глава 12</t>
  </si>
  <si>
    <t>*1,2</t>
  </si>
  <si>
    <t>Гл.3.Прил.2.2.п.2.2.1_03.00.01.01.001</t>
  </si>
  <si>
    <t>При производстве строительных работ в охранной зоне действующей воздушной линии электропередачи</t>
  </si>
  <si>
    <t>Глава 3</t>
  </si>
  <si>
    <t>Поправка: Гл.3.Прил.2.2.п.2.2.1_03.00.01.01.001 Наименование: При производстве строительных работ в охранной зоне действующей воздушной линии электропередачи</t>
  </si>
  <si>
    <t>Гл.4.Прил.2.2.п.2.2.3_04.00.01.01.001</t>
  </si>
  <si>
    <t>Глава 4</t>
  </si>
  <si>
    <t>*1,05</t>
  </si>
  <si>
    <t>О.П. п.3.4.30.г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</si>
  <si>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территории Садового кольцо города Москвы, но в пределах Третьего транспортного кольца города Москвы</t>
  </si>
  <si>
    <t>Поправка: Сб.3-1.т.3.1.п.3.1.50_03.01.01.11.008 Наименование: При разработке грунта в местах, находящихся на расстоянии до 1 м от незащищенных кабелей Поправка: О.П. п.3.4.30.б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территории Садового кольцо города Москвы, но в пределах Третьего транспортного кольца города Москвы</t>
  </si>
  <si>
    <t>Поправка: О.П. п.3.4.30.б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территории Садового кольцо города Москвы, но в пределах Третьего транспортного кольца города Москвы</t>
  </si>
  <si>
    <t>Поправка: Гл.3.Прил.2.2.п.2.2.1_03.00.01.01.001 Наименование: При производстве строительных работ в охранной зоне действующей воздушной линии электропередачи Поправка: О.П. п.3.4.30.б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территории Садового кольцо города Москвы, но в пределах Третьего транспортного кольца города Москвы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</si>
  <si>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</si>
  <si>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Материал рулонный кровельный и гидроизоляционный, наплавляемый, битумный, на основе стеклохолста, разрывная сила в продольном/поперечном направлении не менее 363 Н, гибкость не выше 0°С, теплостойкость не ниже +85°С, температура хрупкости вяжущего до -15°С, типа ХПП-3,5</t>
  </si>
  <si>
    <t>Поправка: О.П. п.3.4.30.б Наименование: При применении территориальных сметных нормативов для города Москвы затраты, учитывающие напряженные и стесненные условия производства работ (стесненность, сложность складирования и транспортной логистики и т.п.), исчисляются с применением коэффициентов к затратам труда и заработной плате рабочих, машинистов, времени эксплуатации машин и механизмов, стоимости эксплуатации машин в размере: для объектов, расположенных за пределами круговой магистральной системы улиц «Садовое кольцо», но в пределах Третьего транспортного кольца города Москвы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</si>
  <si>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</si>
  <si>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Поправка: О.П. п.3.4.30.б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территории Садового кольцо города Москвы, но в пределах Третьего транспортного кольца города Москвы</t>
  </si>
  <si>
    <t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</si>
  <si>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</si>
  <si>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</si>
  <si>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</si>
  <si>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При применении территориальных сметных нормативов для города Москвы затраты, учитывающие напряженные и стесненные условия производства работ (стесненность, сложность складирования и транспортной логистики и т.п.), исчисляются с применением коэффициентов к затратам труда и заработной плате рабочих, машинистов, времени эксплуатации машин и механизмов, стоимости эксплуатации машин в размере: для объектов, расположенных за пределами круговой магистральной системы улиц «Садовое кольцо», но в пределах Третьего транспортного кольца города Москвы</t>
  </si>
  <si>
    <t>Поправка: О.П. п.3.4.30.б Наименование: При применении территориальных сметных нормативов для города Москвы затраты, учитывающие напряженные и стесненные условия производства работ (стесненность, сложность складирования и транспортной логистики и т.п.), исчисляются с применением коэффициентов к затратам труда и заработной плате рабочих, машинистов, времени эксплуатации машин и механизмов, стоимости эксплуатации машин в размере: для объектов, расположенных за пределами круговой магистральной системы улиц «Садовое кольцо», но в пределах Третьего транспортного кольца города Москвы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</si>
  <si>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</si>
  <si>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</si>
  <si>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</si>
  <si>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</si>
  <si>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</si>
  <si>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</si>
  <si>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</si>
  <si>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</si>
  <si>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</si>
  <si>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</si>
  <si>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</si>
  <si>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</si>
  <si>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</si>
  <si>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</si>
  <si>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</si>
  <si>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</si>
  <si>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</si>
  <si>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</si>
  <si>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</si>
  <si>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</si>
  <si>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</si>
  <si>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</si>
  <si>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</si>
  <si>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</si>
  <si>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</si>
  <si>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r>
      <t>3.1-51-1</t>
    </r>
    <r>
      <rPr>
        <i/>
        <sz val="10"/>
        <rFont val="Arial"/>
        <family val="2"/>
        <charset val="204"/>
      </rPr>
      <t xml:space="preserve">
Поправка: Сб.3-1.т.3.1.п.3.1.50_03.01.01.11.008 Поправка: О.П. п.3.4.30.б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</si>
  <si>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</si>
  <si>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</si>
  <si>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</si>
  <si>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</si>
  <si>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</si>
  <si>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</si>
  <si>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</si>
  <si>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3.1-53-1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</si>
  <si>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6.51-6-1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</si>
  <si>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3.34-17-3</t>
    </r>
    <r>
      <rPr>
        <i/>
        <sz val="10"/>
        <rFont val="Arial"/>
        <family val="2"/>
        <charset val="204"/>
      </rPr>
      <t xml:space="preserve">
Поправка: Гл.3.Прил.2.2.п.2.2.1_03.00.01.01.001 Поправка: О.П. п.3.4.30.б</t>
    </r>
  </si>
  <si>
    <t>МР</t>
  </si>
  <si>
    <r>
      <t>6.69-2-4</t>
    </r>
    <r>
      <rPr>
        <i/>
        <sz val="10"/>
        <rFont val="Arial"/>
        <family val="2"/>
        <charset val="204"/>
      </rPr>
      <t xml:space="preserve">
Поправка: О.П. п.3.4.30.б</t>
    </r>
  </si>
  <si>
    <t>ЭМ</t>
  </si>
  <si>
    <t>в т.ч. ЗПМ</t>
  </si>
  <si>
    <r>
      <t>6.69-9-3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</si>
  <si>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3.8-2-7</t>
    </r>
    <r>
      <rPr>
        <i/>
        <sz val="10"/>
        <rFont val="Arial"/>
        <family val="2"/>
        <charset val="204"/>
      </rPr>
      <t xml:space="preserve">
Поправка: О.П. п.3.4.30.б</t>
    </r>
  </si>
  <si>
    <t xml:space="preserve">   Итого по ТСН-2001.16</t>
  </si>
  <si>
    <t xml:space="preserve">   Итого возвратных сумм</t>
  </si>
  <si>
    <r>
      <t>6.68-51-4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</si>
  <si>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6.68-51-2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</si>
  <si>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6.68-13-1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</si>
  <si>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6.68-53-1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</si>
  <si>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3.27-12-1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</si>
  <si>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3.27-12-2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</si>
  <si>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3.27-47-3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</si>
  <si>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1.3-3-3</t>
    </r>
    <r>
      <rPr>
        <i/>
        <sz val="10"/>
        <rFont val="Arial"/>
        <family val="2"/>
        <charset val="204"/>
      </rPr>
      <t xml:space="preserve">
Поправка: О.П. п.3.4.30.б</t>
    </r>
  </si>
  <si>
    <t>к нр *1,333</t>
  </si>
  <si>
    <r>
      <t>3.27-47-4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</si>
  <si>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1.3-3-10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</si>
  <si>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3.27-26-3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</si>
  <si>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4.8-80-2</t>
    </r>
    <r>
      <rPr>
        <i/>
        <sz val="10"/>
        <rFont val="Arial"/>
        <family val="2"/>
        <charset val="204"/>
      </rPr>
      <t xml:space="preserve">
Поправка: Гл.4.Прил.2.2.п.2.2.3_04.00.01.01.001 Поправка: О.П. п.3.4.30.б</t>
    </r>
  </si>
  <si>
    <r>
      <t>4.8-301-1</t>
    </r>
    <r>
      <rPr>
        <i/>
        <sz val="10"/>
        <rFont val="Arial"/>
        <family val="2"/>
        <charset val="204"/>
      </rPr>
      <t xml:space="preserve">
Поправка: О.П. п.3.4.30.б Поправка: Гл.4.Прил.2.2.п.2.2.3_04.00.01.01.001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</si>
  <si>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</si>
  <si>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</si>
  <si>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</si>
  <si>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</si>
  <si>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КЛ-10кВ от РТП-10/0,4кВ № 18197 до границы участка Заявителя, установка счетчика учета э/э – 1 шт, в т.ч ПИР: г. Москва, ул. Валовая, д.35	</t>
  </si>
  <si>
    <t>Основание: чертежи № М-24-31-ЭС-ПОС, М-24-31-ЭС-КЛ10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</si>
</sst>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0" fontId="13" fillId="0" borderId="0" xfId="0" quotePrefix="1" applyFont="1" applyAlignment="1">
      <alignment horizontal="right" wrapText="1"/>
    </xf>
    <xf numFmtId="164" fontId="19" fillId="0" borderId="0" xfId="0" applyNumberFormat="1" applyFont="1" applyAlignment="1">
      <alignment horizontal="right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164" fontId="16" fillId="0" borderId="2" xfId="0" applyNumberFormat="1" applyFont="1" applyBorder="1" applyAlignment="1">
      <alignment horizontal="right"/>
    </xf>
    <xf numFmtId="0" fontId="18" fillId="0" borderId="0" xfId="0" applyFont="1" applyAlignment="1">
      <alignment horizontal="left" wrapText="1"/>
    </xf>
    <xf numFmtId="0" fontId="13" fillId="0" borderId="0" xfId="1" applyFont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C308F0D5-B913-47E1-91F2-EE12B557B6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083B0-5267-41EE-8002-DEFED95F5482}">
  <sheetPr>
    <pageSetUpPr fitToPage="1"/>
  </sheetPr>
  <dimension ref="A1:AP323"/>
  <sheetViews>
    <sheetView tabSelected="1" view="pageBreakPreview" zoomScale="60" zoomScaleNormal="100" workbookViewId="0">
      <selection activeCell="A308" sqref="A308:XFD310"/>
    </sheetView>
  </sheetViews>
  <sheetFormatPr defaultRowHeight="12.75" x14ac:dyDescent="0.2"/>
  <cols>
    <col min="1" max="1" width="5.7109375" customWidth="1"/>
    <col min="2" max="2" width="17.7109375" customWidth="1"/>
    <col min="3" max="3" width="45.7109375" customWidth="1"/>
    <col min="4" max="4" width="19.140625" customWidth="1"/>
    <col min="5" max="5" width="14.140625" customWidth="1"/>
    <col min="6" max="7" width="14.42578125" customWidth="1"/>
    <col min="8" max="8" width="13.42578125" customWidth="1"/>
    <col min="9" max="9" width="14.42578125" customWidth="1"/>
    <col min="10" max="10" width="12.42578125" customWidth="1"/>
    <col min="11" max="11" width="16.5703125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Flash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0" t="s">
        <v>969</v>
      </c>
      <c r="K2" s="50"/>
    </row>
    <row r="3" spans="1:11" ht="15.75" customHeight="1" x14ac:dyDescent="0.25">
      <c r="A3" s="52" t="s">
        <v>1010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x14ac:dyDescent="0.2">
      <c r="A4" s="41" t="s">
        <v>948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52" t="str">
        <f>CONCATENATE( "ЛОКАЛЬНАЯ СМЕТА № ",IF(Source!F12&lt;&gt;"Новый объект", Source!F12, ""))</f>
        <v>ЛОКАЛЬНАЯ СМЕТА № 02-01-03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5.75" x14ac:dyDescent="0.25">
      <c r="A8" s="52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x14ac:dyDescent="0.2">
      <c r="A9" s="54" t="s">
        <v>949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customHeight="1" x14ac:dyDescent="0.2">
      <c r="A11" s="49" t="s">
        <v>1011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950</v>
      </c>
      <c r="J13" s="14" t="s">
        <v>951</v>
      </c>
      <c r="K13" s="12"/>
    </row>
    <row r="14" spans="1:11" ht="15" x14ac:dyDescent="0.25">
      <c r="A14" s="12"/>
      <c r="B14" s="12"/>
      <c r="C14" s="12"/>
      <c r="D14" s="12"/>
      <c r="E14" s="51" t="s">
        <v>952</v>
      </c>
      <c r="F14" s="51"/>
      <c r="G14" s="51"/>
      <c r="H14" s="51"/>
      <c r="I14" s="15">
        <f>I15+I16+I17+I18</f>
        <v>22.75</v>
      </c>
      <c r="J14" s="15">
        <f>J15+J16+J17+J18</f>
        <v>149.76999999999998</v>
      </c>
      <c r="K14" s="16" t="s">
        <v>1006</v>
      </c>
    </row>
    <row r="15" spans="1:11" ht="14.25" x14ac:dyDescent="0.2">
      <c r="A15" s="12"/>
      <c r="B15" s="12"/>
      <c r="C15" s="12"/>
      <c r="D15" s="12"/>
      <c r="E15" s="40" t="s">
        <v>19</v>
      </c>
      <c r="F15" s="40"/>
      <c r="G15" s="40"/>
      <c r="H15" s="40"/>
      <c r="I15" s="17">
        <f>ROUND((Source!F693)/1000, 2)</f>
        <v>21.78</v>
      </c>
      <c r="J15" s="17">
        <f>ROUND((Source!P693)/1000, 2)</f>
        <v>136.32</v>
      </c>
      <c r="K15" s="12" t="s">
        <v>1006</v>
      </c>
    </row>
    <row r="16" spans="1:11" ht="14.25" x14ac:dyDescent="0.2">
      <c r="A16" s="12"/>
      <c r="B16" s="12"/>
      <c r="C16" s="12"/>
      <c r="D16" s="12"/>
      <c r="E16" s="40" t="s">
        <v>953</v>
      </c>
      <c r="F16" s="40"/>
      <c r="G16" s="40"/>
      <c r="H16" s="40"/>
      <c r="I16" s="17">
        <f>ROUND((Source!F694)/1000, 2)</f>
        <v>0.97</v>
      </c>
      <c r="J16" s="17">
        <f>ROUND((Source!P694)/1000, 2)</f>
        <v>13.45</v>
      </c>
      <c r="K16" s="12" t="s">
        <v>1006</v>
      </c>
    </row>
    <row r="17" spans="1:42" ht="14.25" x14ac:dyDescent="0.2">
      <c r="A17" s="12"/>
      <c r="B17" s="12"/>
      <c r="C17" s="12"/>
      <c r="D17" s="12"/>
      <c r="E17" s="40" t="s">
        <v>954</v>
      </c>
      <c r="F17" s="40"/>
      <c r="G17" s="40"/>
      <c r="H17" s="40"/>
      <c r="I17" s="17">
        <f>ROUND((Source!F685)/1000, 2)</f>
        <v>0</v>
      </c>
      <c r="J17" s="17">
        <f>ROUND((Source!P685)/1000, 2)</f>
        <v>0</v>
      </c>
      <c r="K17" s="12" t="s">
        <v>1006</v>
      </c>
    </row>
    <row r="18" spans="1:42" ht="14.25" x14ac:dyDescent="0.2">
      <c r="A18" s="12"/>
      <c r="B18" s="12"/>
      <c r="C18" s="12"/>
      <c r="D18" s="12"/>
      <c r="E18" s="40" t="s">
        <v>955</v>
      </c>
      <c r="F18" s="40"/>
      <c r="G18" s="40"/>
      <c r="H18" s="40"/>
      <c r="I18" s="17">
        <f>ROUND((Source!F695+Source!F696)/1000, 2)</f>
        <v>0</v>
      </c>
      <c r="J18" s="17">
        <f>ROUND((Source!P695+Source!P696)/1000, 2)</f>
        <v>0</v>
      </c>
      <c r="K18" s="12" t="s">
        <v>1006</v>
      </c>
    </row>
    <row r="19" spans="1:42" ht="14.25" x14ac:dyDescent="0.2">
      <c r="A19" s="12"/>
      <c r="B19" s="12"/>
      <c r="C19" s="12"/>
      <c r="D19" s="12"/>
      <c r="E19" s="40" t="s">
        <v>956</v>
      </c>
      <c r="F19" s="40"/>
      <c r="G19" s="40"/>
      <c r="H19" s="40"/>
      <c r="I19" s="17">
        <f>(Source!F691+ Source!F690)/1000</f>
        <v>0.61209999999999998</v>
      </c>
      <c r="J19" s="17">
        <f>((Source!P691 + Source!P690)/1000)</f>
        <v>34.075600000000001</v>
      </c>
      <c r="K19" s="12" t="s">
        <v>1006</v>
      </c>
    </row>
    <row r="20" spans="1:42" ht="14.25" x14ac:dyDescent="0.2">
      <c r="A20" s="12"/>
      <c r="B20" s="12"/>
      <c r="C20" s="12"/>
      <c r="D20" s="12"/>
      <c r="E20" s="40" t="s">
        <v>957</v>
      </c>
      <c r="F20" s="40"/>
      <c r="G20" s="40"/>
      <c r="H20" s="40"/>
      <c r="I20" s="17">
        <f>Source!F698</f>
        <v>52.413563535959995</v>
      </c>
      <c r="J20" s="17"/>
      <c r="K20" s="12" t="s">
        <v>635</v>
      </c>
    </row>
    <row r="21" spans="1:42" ht="14.25" hidden="1" x14ac:dyDescent="0.2">
      <c r="A21" s="12"/>
      <c r="B21" s="12"/>
      <c r="C21" s="12"/>
      <c r="D21" s="12"/>
      <c r="E21" s="40" t="s">
        <v>958</v>
      </c>
      <c r="F21" s="40"/>
      <c r="G21" s="40"/>
      <c r="H21" s="40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8" t="s">
        <v>205</v>
      </c>
      <c r="F22" s="48"/>
      <c r="G22" s="48"/>
      <c r="H22" s="48"/>
      <c r="I22" s="17">
        <f>SUM(Y1:Y316)/1000</f>
        <v>0</v>
      </c>
      <c r="J22" s="17">
        <f>SUM(Z1:Z316)/1000</f>
        <v>0</v>
      </c>
      <c r="K22" s="12" t="s">
        <v>1006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970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49" t="s">
        <v>971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AP25" s="21" t="s">
        <v>971</v>
      </c>
    </row>
    <row r="26" spans="1:42" ht="114" x14ac:dyDescent="0.2">
      <c r="A26" s="19" t="s">
        <v>959</v>
      </c>
      <c r="B26" s="19" t="s">
        <v>960</v>
      </c>
      <c r="C26" s="19" t="s">
        <v>961</v>
      </c>
      <c r="D26" s="19" t="s">
        <v>962</v>
      </c>
      <c r="E26" s="19" t="s">
        <v>963</v>
      </c>
      <c r="F26" s="19" t="s">
        <v>964</v>
      </c>
      <c r="G26" s="20" t="s">
        <v>965</v>
      </c>
      <c r="H26" s="20" t="s">
        <v>966</v>
      </c>
      <c r="I26" s="19" t="s">
        <v>972</v>
      </c>
      <c r="J26" s="19" t="s">
        <v>967</v>
      </c>
      <c r="K26" s="19" t="s">
        <v>968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5">
      <c r="A29" s="45" t="str">
        <f>CONCATENATE("Локальная смета: ",IF(Source!G20&lt;&gt;"Новая локальная смета", Source!G20, ""))</f>
        <v>Локальная смета: Прокладка КЛ-10кВ в трубах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1" spans="1:42" ht="16.5" x14ac:dyDescent="0.25">
      <c r="A31" s="45" t="str">
        <f>CONCATENATE("Раздел: ",IF(Source!G24&lt;&gt;"Новый раздел", Source!G24, ""))</f>
        <v>Раздел: Строительные работы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3" spans="1:29" ht="15" x14ac:dyDescent="0.25">
      <c r="B33" s="47" t="str">
        <f>Source!G28</f>
        <v>Земляные работы</v>
      </c>
      <c r="C33" s="47"/>
      <c r="D33" s="47"/>
      <c r="E33" s="47"/>
      <c r="F33" s="47"/>
      <c r="G33" s="47"/>
      <c r="H33" s="47"/>
      <c r="I33" s="47"/>
      <c r="J33" s="47"/>
    </row>
    <row r="34" spans="1:29" ht="116.25" x14ac:dyDescent="0.2">
      <c r="A34" s="22">
        <v>1</v>
      </c>
      <c r="B34" s="22" t="s">
        <v>973</v>
      </c>
      <c r="C34" s="22" t="s">
        <v>23</v>
      </c>
      <c r="D34" s="24" t="str">
        <f>Source!H29</f>
        <v>100 м3 грунта</v>
      </c>
      <c r="E34" s="23">
        <f>Source!I29</f>
        <v>4.0000000000000001E-3</v>
      </c>
      <c r="F34" s="26"/>
      <c r="G34" s="25"/>
      <c r="H34" s="23"/>
      <c r="I34" s="26"/>
      <c r="J34" s="23"/>
      <c r="K34" s="26"/>
      <c r="Q34">
        <f>Source!X29</f>
        <v>13.56</v>
      </c>
      <c r="R34">
        <f>Source!X30</f>
        <v>755.08</v>
      </c>
      <c r="S34">
        <f>Source!Y29</f>
        <v>6.1</v>
      </c>
      <c r="T34">
        <f>Source!Y30</f>
        <v>339.36</v>
      </c>
      <c r="U34">
        <f>ROUND((175/100)*ROUND(Source!R29, 2), 2)</f>
        <v>0</v>
      </c>
      <c r="V34">
        <f>ROUND((0/100)*ROUND(Source!R30, 2), 2)</f>
        <v>0</v>
      </c>
      <c r="AC34">
        <v>0</v>
      </c>
    </row>
    <row r="35" spans="1:29" x14ac:dyDescent="0.2">
      <c r="C35" s="27" t="str">
        <f>"Объем: "&amp;Source!I29&amp;"="&amp;Source!F597&amp;"*"&amp;"0,4/"&amp;"100"</f>
        <v>Объем: 0,004=1*0,4/100</v>
      </c>
    </row>
    <row r="36" spans="1:29" ht="28.5" x14ac:dyDescent="0.2">
      <c r="A36" s="22"/>
      <c r="B36" s="22"/>
      <c r="C36" s="22" t="s">
        <v>974</v>
      </c>
      <c r="D36" s="24"/>
      <c r="E36" s="23"/>
      <c r="F36" s="26">
        <f>Source!AO29</f>
        <v>2042.62</v>
      </c>
      <c r="G36" s="25" t="str">
        <f>Source!DG29</f>
        <v>*1,3)*1,15</v>
      </c>
      <c r="H36" s="23">
        <f>Source!AV30</f>
        <v>1.248</v>
      </c>
      <c r="I36" s="26">
        <f>Source!S29</f>
        <v>15.24</v>
      </c>
      <c r="J36" s="23">
        <f>IF(Source!BA30&lt;&gt; 0, Source!BA30, 1)</f>
        <v>55.67</v>
      </c>
      <c r="K36" s="26">
        <f>Source!S30</f>
        <v>848.41</v>
      </c>
    </row>
    <row r="37" spans="1:29" ht="14.25" x14ac:dyDescent="0.2">
      <c r="A37" s="22"/>
      <c r="B37" s="22"/>
      <c r="C37" s="22" t="s">
        <v>975</v>
      </c>
      <c r="D37" s="24" t="s">
        <v>976</v>
      </c>
      <c r="E37" s="23">
        <f>Source!BZ30</f>
        <v>89</v>
      </c>
      <c r="F37" s="26"/>
      <c r="G37" s="25"/>
      <c r="H37" s="23"/>
      <c r="I37" s="26">
        <f>SUM(Q34:Q36)</f>
        <v>13.56</v>
      </c>
      <c r="J37" s="23">
        <f>Source!AT30</f>
        <v>89</v>
      </c>
      <c r="K37" s="26">
        <f>SUM(R34:R36)</f>
        <v>755.08</v>
      </c>
    </row>
    <row r="38" spans="1:29" ht="14.25" x14ac:dyDescent="0.2">
      <c r="A38" s="22"/>
      <c r="B38" s="22"/>
      <c r="C38" s="22" t="s">
        <v>977</v>
      </c>
      <c r="D38" s="24" t="s">
        <v>976</v>
      </c>
      <c r="E38" s="23">
        <f>Source!CA30</f>
        <v>40</v>
      </c>
      <c r="F38" s="26"/>
      <c r="G38" s="25"/>
      <c r="H38" s="23"/>
      <c r="I38" s="26">
        <f>SUM(S34:S37)</f>
        <v>6.1</v>
      </c>
      <c r="J38" s="23">
        <f>Source!AU30</f>
        <v>40</v>
      </c>
      <c r="K38" s="26">
        <f>SUM(T34:T37)</f>
        <v>339.36</v>
      </c>
    </row>
    <row r="39" spans="1:29" ht="28.5" x14ac:dyDescent="0.2">
      <c r="A39" s="28"/>
      <c r="B39" s="28"/>
      <c r="C39" s="28" t="s">
        <v>978</v>
      </c>
      <c r="D39" s="29" t="s">
        <v>979</v>
      </c>
      <c r="E39" s="30">
        <f>Source!AQ29</f>
        <v>192.7</v>
      </c>
      <c r="F39" s="31"/>
      <c r="G39" s="32" t="str">
        <f>Source!DI29</f>
        <v>*1,3)*1,15</v>
      </c>
      <c r="H39" s="30">
        <f>Source!AV30</f>
        <v>1.248</v>
      </c>
      <c r="I39" s="31">
        <f>Source!U29</f>
        <v>1.4381278079999997</v>
      </c>
      <c r="J39" s="30"/>
      <c r="K39" s="31"/>
    </row>
    <row r="40" spans="1:29" ht="15" x14ac:dyDescent="0.25">
      <c r="C40" s="16" t="s">
        <v>980</v>
      </c>
      <c r="H40" s="46">
        <f>I36+I37+I38+0</f>
        <v>34.9</v>
      </c>
      <c r="I40" s="46"/>
      <c r="J40" s="46">
        <f>K36+K37+K38+0</f>
        <v>1942.85</v>
      </c>
      <c r="K40" s="46"/>
      <c r="O40" s="33">
        <f>I36+I37+I38+0</f>
        <v>34.9</v>
      </c>
      <c r="P40" s="33">
        <f>K36+K37+K38+0</f>
        <v>1942.85</v>
      </c>
    </row>
    <row r="42" spans="1:29" ht="52.5" x14ac:dyDescent="0.2">
      <c r="A42" s="22">
        <v>2</v>
      </c>
      <c r="B42" s="22" t="s">
        <v>981</v>
      </c>
      <c r="C42" s="22" t="s">
        <v>34</v>
      </c>
      <c r="D42" s="24" t="str">
        <f>Source!H31</f>
        <v>100 м3 грунта</v>
      </c>
      <c r="E42" s="23">
        <f>Source!I31</f>
        <v>4.0000000000000001E-3</v>
      </c>
      <c r="F42" s="26"/>
      <c r="G42" s="25"/>
      <c r="H42" s="23"/>
      <c r="I42" s="26"/>
      <c r="J42" s="23"/>
      <c r="K42" s="26"/>
      <c r="Q42">
        <f>Source!X31</f>
        <v>5.37</v>
      </c>
      <c r="R42">
        <f>Source!X32</f>
        <v>298.76</v>
      </c>
      <c r="S42">
        <f>Source!Y31</f>
        <v>2.41</v>
      </c>
      <c r="T42">
        <f>Source!Y32</f>
        <v>134.28</v>
      </c>
      <c r="U42">
        <f>ROUND((175/100)*ROUND(Source!R31, 2), 2)</f>
        <v>0</v>
      </c>
      <c r="V42">
        <f>ROUND((0/100)*ROUND(Source!R32, 2), 2)</f>
        <v>0</v>
      </c>
      <c r="AC42">
        <v>0</v>
      </c>
    </row>
    <row r="43" spans="1:29" ht="14.25" x14ac:dyDescent="0.2">
      <c r="A43" s="22"/>
      <c r="B43" s="22"/>
      <c r="C43" s="22" t="s">
        <v>974</v>
      </c>
      <c r="D43" s="24"/>
      <c r="E43" s="23"/>
      <c r="F43" s="26">
        <f>Source!AO31</f>
        <v>1051.1300000000001</v>
      </c>
      <c r="G43" s="25" t="str">
        <f>Source!DG31</f>
        <v>*1,15</v>
      </c>
      <c r="H43" s="23">
        <f>Source!AV32</f>
        <v>1.248</v>
      </c>
      <c r="I43" s="26">
        <f>Source!S31</f>
        <v>6.03</v>
      </c>
      <c r="J43" s="23">
        <f>IF(Source!BA32&lt;&gt; 0, Source!BA32, 1)</f>
        <v>55.67</v>
      </c>
      <c r="K43" s="26">
        <f>Source!S32</f>
        <v>335.69</v>
      </c>
    </row>
    <row r="44" spans="1:29" ht="14.25" x14ac:dyDescent="0.2">
      <c r="A44" s="22"/>
      <c r="B44" s="22"/>
      <c r="C44" s="22" t="s">
        <v>975</v>
      </c>
      <c r="D44" s="24" t="s">
        <v>976</v>
      </c>
      <c r="E44" s="23">
        <f>Source!BZ32</f>
        <v>89</v>
      </c>
      <c r="F44" s="26"/>
      <c r="G44" s="25"/>
      <c r="H44" s="23"/>
      <c r="I44" s="26">
        <f>SUM(Q42:Q43)</f>
        <v>5.37</v>
      </c>
      <c r="J44" s="23">
        <f>Source!AT32</f>
        <v>89</v>
      </c>
      <c r="K44" s="26">
        <f>SUM(R42:R43)</f>
        <v>298.76</v>
      </c>
    </row>
    <row r="45" spans="1:29" ht="14.25" x14ac:dyDescent="0.2">
      <c r="A45" s="22"/>
      <c r="B45" s="22"/>
      <c r="C45" s="22" t="s">
        <v>977</v>
      </c>
      <c r="D45" s="24" t="s">
        <v>976</v>
      </c>
      <c r="E45" s="23">
        <f>Source!CA32</f>
        <v>40</v>
      </c>
      <c r="F45" s="26"/>
      <c r="G45" s="25"/>
      <c r="H45" s="23"/>
      <c r="I45" s="26">
        <f>SUM(S42:S44)</f>
        <v>2.41</v>
      </c>
      <c r="J45" s="23">
        <f>Source!AU32</f>
        <v>40</v>
      </c>
      <c r="K45" s="26">
        <f>SUM(T42:T44)</f>
        <v>134.28</v>
      </c>
    </row>
    <row r="46" spans="1:29" ht="14.25" x14ac:dyDescent="0.2">
      <c r="A46" s="28"/>
      <c r="B46" s="28"/>
      <c r="C46" s="28" t="s">
        <v>978</v>
      </c>
      <c r="D46" s="29" t="s">
        <v>979</v>
      </c>
      <c r="E46" s="30">
        <f>Source!AQ31</f>
        <v>107.04</v>
      </c>
      <c r="F46" s="31"/>
      <c r="G46" s="32" t="str">
        <f>Source!DI31</f>
        <v>*1,15</v>
      </c>
      <c r="H46" s="30">
        <f>Source!AV32</f>
        <v>1.248</v>
      </c>
      <c r="I46" s="31">
        <f>Source!U31</f>
        <v>0.614495232</v>
      </c>
      <c r="J46" s="30"/>
      <c r="K46" s="31"/>
    </row>
    <row r="47" spans="1:29" ht="15" x14ac:dyDescent="0.25">
      <c r="C47" s="16" t="s">
        <v>980</v>
      </c>
      <c r="H47" s="46">
        <f>I43+I44+I45+0</f>
        <v>13.81</v>
      </c>
      <c r="I47" s="46"/>
      <c r="J47" s="46">
        <f>K43+K44+K45+0</f>
        <v>768.73</v>
      </c>
      <c r="K47" s="46"/>
      <c r="O47" s="33">
        <f>I43+I44+I45+0</f>
        <v>13.81</v>
      </c>
      <c r="P47" s="33">
        <f>K43+K44+K45+0</f>
        <v>768.73</v>
      </c>
    </row>
    <row r="49" spans="1:29" ht="116.25" x14ac:dyDescent="0.2">
      <c r="A49" s="22">
        <v>3</v>
      </c>
      <c r="B49" s="22" t="s">
        <v>973</v>
      </c>
      <c r="C49" s="22" t="s">
        <v>39</v>
      </c>
      <c r="D49" s="24" t="str">
        <f>Source!H33</f>
        <v>100 м3 грунта</v>
      </c>
      <c r="E49" s="23">
        <f>Source!I33</f>
        <v>7.7000000000000002E-3</v>
      </c>
      <c r="F49" s="26"/>
      <c r="G49" s="25"/>
      <c r="H49" s="23"/>
      <c r="I49" s="26"/>
      <c r="J49" s="23"/>
      <c r="K49" s="26"/>
      <c r="Q49">
        <f>Source!X33</f>
        <v>26.11</v>
      </c>
      <c r="R49">
        <f>Source!X34</f>
        <v>1453.69</v>
      </c>
      <c r="S49">
        <f>Source!Y33</f>
        <v>11.74</v>
      </c>
      <c r="T49">
        <f>Source!Y34</f>
        <v>653.34</v>
      </c>
      <c r="U49">
        <f>ROUND((175/100)*ROUND(Source!R33, 2), 2)</f>
        <v>0</v>
      </c>
      <c r="V49">
        <f>ROUND((0/100)*ROUND(Source!R34, 2), 2)</f>
        <v>0</v>
      </c>
      <c r="AC49">
        <v>0</v>
      </c>
    </row>
    <row r="50" spans="1:29" x14ac:dyDescent="0.2">
      <c r="C50" s="27" t="str">
        <f>"Объем: "&amp;Source!I33&amp;"="&amp;Source!F598&amp;"/"&amp;"100"</f>
        <v>Объем: 0,0077=0,77/100</v>
      </c>
    </row>
    <row r="51" spans="1:29" ht="28.5" x14ac:dyDescent="0.2">
      <c r="A51" s="22"/>
      <c r="B51" s="22"/>
      <c r="C51" s="22" t="s">
        <v>974</v>
      </c>
      <c r="D51" s="24"/>
      <c r="E51" s="23"/>
      <c r="F51" s="26">
        <f>Source!AO33</f>
        <v>2042.62</v>
      </c>
      <c r="G51" s="25" t="str">
        <f>Source!DG33</f>
        <v>*1,3)*1,15</v>
      </c>
      <c r="H51" s="23">
        <f>Source!AV34</f>
        <v>1.248</v>
      </c>
      <c r="I51" s="26">
        <f>Source!S33</f>
        <v>29.34</v>
      </c>
      <c r="J51" s="23">
        <f>IF(Source!BA34&lt;&gt; 0, Source!BA34, 1)</f>
        <v>55.67</v>
      </c>
      <c r="K51" s="26">
        <f>Source!S34</f>
        <v>1633.36</v>
      </c>
    </row>
    <row r="52" spans="1:29" ht="14.25" x14ac:dyDescent="0.2">
      <c r="A52" s="22"/>
      <c r="B52" s="22"/>
      <c r="C52" s="22" t="s">
        <v>975</v>
      </c>
      <c r="D52" s="24" t="s">
        <v>976</v>
      </c>
      <c r="E52" s="23">
        <f>Source!BZ34</f>
        <v>89</v>
      </c>
      <c r="F52" s="26"/>
      <c r="G52" s="25"/>
      <c r="H52" s="23"/>
      <c r="I52" s="26">
        <f>SUM(Q49:Q51)</f>
        <v>26.11</v>
      </c>
      <c r="J52" s="23">
        <f>Source!AT34</f>
        <v>89</v>
      </c>
      <c r="K52" s="26">
        <f>SUM(R49:R51)</f>
        <v>1453.69</v>
      </c>
    </row>
    <row r="53" spans="1:29" ht="14.25" x14ac:dyDescent="0.2">
      <c r="A53" s="22"/>
      <c r="B53" s="22"/>
      <c r="C53" s="22" t="s">
        <v>977</v>
      </c>
      <c r="D53" s="24" t="s">
        <v>976</v>
      </c>
      <c r="E53" s="23">
        <f>Source!CA34</f>
        <v>40</v>
      </c>
      <c r="F53" s="26"/>
      <c r="G53" s="25"/>
      <c r="H53" s="23"/>
      <c r="I53" s="26">
        <f>SUM(S49:S52)</f>
        <v>11.74</v>
      </c>
      <c r="J53" s="23">
        <f>Source!AU34</f>
        <v>40</v>
      </c>
      <c r="K53" s="26">
        <f>SUM(T49:T52)</f>
        <v>653.34</v>
      </c>
    </row>
    <row r="54" spans="1:29" ht="28.5" x14ac:dyDescent="0.2">
      <c r="A54" s="28"/>
      <c r="B54" s="28"/>
      <c r="C54" s="28" t="s">
        <v>978</v>
      </c>
      <c r="D54" s="29" t="s">
        <v>979</v>
      </c>
      <c r="E54" s="30">
        <f>Source!AQ33</f>
        <v>192.7</v>
      </c>
      <c r="F54" s="31"/>
      <c r="G54" s="32" t="str">
        <f>Source!DI33</f>
        <v>*1,3)*1,15</v>
      </c>
      <c r="H54" s="30">
        <f>Source!AV34</f>
        <v>1.248</v>
      </c>
      <c r="I54" s="31">
        <f>Source!U33</f>
        <v>2.7683960303999995</v>
      </c>
      <c r="J54" s="30"/>
      <c r="K54" s="31"/>
    </row>
    <row r="55" spans="1:29" ht="15" x14ac:dyDescent="0.25">
      <c r="C55" s="16" t="s">
        <v>980</v>
      </c>
      <c r="H55" s="46">
        <f>I51+I52+I53+0</f>
        <v>67.19</v>
      </c>
      <c r="I55" s="46"/>
      <c r="J55" s="46">
        <f>K51+K52+K53+0</f>
        <v>3740.3900000000003</v>
      </c>
      <c r="K55" s="46"/>
      <c r="O55" s="33">
        <f>I51+I52+I53+0</f>
        <v>67.19</v>
      </c>
      <c r="P55" s="33">
        <f>K51+K52+K53+0</f>
        <v>3740.3900000000003</v>
      </c>
    </row>
    <row r="57" spans="1:29" ht="52.5" x14ac:dyDescent="0.2">
      <c r="A57" s="22">
        <v>4</v>
      </c>
      <c r="B57" s="22" t="s">
        <v>982</v>
      </c>
      <c r="C57" s="22" t="s">
        <v>51</v>
      </c>
      <c r="D57" s="24" t="str">
        <f>Source!H41</f>
        <v>100 м3 грунта</v>
      </c>
      <c r="E57" s="23">
        <f>Source!I41</f>
        <v>1.6999999999999999E-3</v>
      </c>
      <c r="F57" s="26"/>
      <c r="G57" s="25"/>
      <c r="H57" s="23"/>
      <c r="I57" s="26"/>
      <c r="J57" s="23"/>
      <c r="K57" s="26"/>
      <c r="Q57">
        <f>Source!X41</f>
        <v>1.69</v>
      </c>
      <c r="R57">
        <f>Source!X42</f>
        <v>93.96</v>
      </c>
      <c r="S57">
        <f>Source!Y41</f>
        <v>0.78</v>
      </c>
      <c r="T57">
        <f>Source!Y42</f>
        <v>43.2</v>
      </c>
      <c r="U57">
        <f>ROUND((175/100)*ROUND(Source!R41, 2), 2)</f>
        <v>0</v>
      </c>
      <c r="V57">
        <f>ROUND((0/100)*ROUND(Source!R42, 2), 2)</f>
        <v>0</v>
      </c>
      <c r="AC57">
        <v>0</v>
      </c>
    </row>
    <row r="58" spans="1:29" x14ac:dyDescent="0.2">
      <c r="C58" s="27" t="str">
        <f>"Объем: "&amp;Source!I41&amp;"="&amp;Source!F602&amp;"/"&amp;"100"</f>
        <v>Объем: 0,0017=0,17/100</v>
      </c>
    </row>
    <row r="59" spans="1:29" ht="14.25" x14ac:dyDescent="0.2">
      <c r="A59" s="22"/>
      <c r="B59" s="22"/>
      <c r="C59" s="22" t="s">
        <v>974</v>
      </c>
      <c r="D59" s="24"/>
      <c r="E59" s="23"/>
      <c r="F59" s="26">
        <f>Source!AO41</f>
        <v>795.14</v>
      </c>
      <c r="G59" s="25" t="str">
        <f>Source!DG41</f>
        <v>*1,15</v>
      </c>
      <c r="H59" s="23">
        <f>Source!AV42</f>
        <v>1.248</v>
      </c>
      <c r="I59" s="26">
        <f>Source!S41</f>
        <v>1.94</v>
      </c>
      <c r="J59" s="23">
        <f>IF(Source!BA42&lt;&gt; 0, Source!BA42, 1)</f>
        <v>55.67</v>
      </c>
      <c r="K59" s="26">
        <f>Source!S42</f>
        <v>108</v>
      </c>
    </row>
    <row r="60" spans="1:29" ht="14.25" x14ac:dyDescent="0.2">
      <c r="A60" s="22"/>
      <c r="B60" s="22"/>
      <c r="C60" s="22" t="s">
        <v>975</v>
      </c>
      <c r="D60" s="24" t="s">
        <v>976</v>
      </c>
      <c r="E60" s="23">
        <f>Source!BZ42</f>
        <v>87</v>
      </c>
      <c r="F60" s="26"/>
      <c r="G60" s="25"/>
      <c r="H60" s="23"/>
      <c r="I60" s="26">
        <f>SUM(Q57:Q59)</f>
        <v>1.69</v>
      </c>
      <c r="J60" s="23">
        <f>Source!AT42</f>
        <v>87</v>
      </c>
      <c r="K60" s="26">
        <f>SUM(R57:R59)</f>
        <v>93.96</v>
      </c>
    </row>
    <row r="61" spans="1:29" ht="14.25" x14ac:dyDescent="0.2">
      <c r="A61" s="22"/>
      <c r="B61" s="22"/>
      <c r="C61" s="22" t="s">
        <v>977</v>
      </c>
      <c r="D61" s="24" t="s">
        <v>976</v>
      </c>
      <c r="E61" s="23">
        <f>Source!CA42</f>
        <v>40</v>
      </c>
      <c r="F61" s="26"/>
      <c r="G61" s="25"/>
      <c r="H61" s="23"/>
      <c r="I61" s="26">
        <f>SUM(S57:S60)</f>
        <v>0.78</v>
      </c>
      <c r="J61" s="23">
        <f>Source!AU42</f>
        <v>40</v>
      </c>
      <c r="K61" s="26">
        <f>SUM(T57:T60)</f>
        <v>43.2</v>
      </c>
    </row>
    <row r="62" spans="1:29" ht="14.25" x14ac:dyDescent="0.2">
      <c r="A62" s="28"/>
      <c r="B62" s="28"/>
      <c r="C62" s="28" t="s">
        <v>978</v>
      </c>
      <c r="D62" s="29" t="s">
        <v>979</v>
      </c>
      <c r="E62" s="30">
        <f>Source!AQ41</f>
        <v>83</v>
      </c>
      <c r="F62" s="31"/>
      <c r="G62" s="32" t="str">
        <f>Source!DI41</f>
        <v>*1,15</v>
      </c>
      <c r="H62" s="30">
        <f>Source!AV42</f>
        <v>1.248</v>
      </c>
      <c r="I62" s="31">
        <f>Source!U41</f>
        <v>0.20250671999999997</v>
      </c>
      <c r="J62" s="30"/>
      <c r="K62" s="31"/>
    </row>
    <row r="63" spans="1:29" ht="15" x14ac:dyDescent="0.25">
      <c r="C63" s="16" t="s">
        <v>980</v>
      </c>
      <c r="H63" s="46">
        <f>I59+I60+I61+0</f>
        <v>4.41</v>
      </c>
      <c r="I63" s="46"/>
      <c r="J63" s="46">
        <f>K59+K60+K61+0</f>
        <v>245.15999999999997</v>
      </c>
      <c r="K63" s="46"/>
      <c r="O63" s="33">
        <f>I59+I60+I61+0</f>
        <v>4.41</v>
      </c>
      <c r="P63" s="33">
        <f>K59+K60+K61+0</f>
        <v>245.15999999999997</v>
      </c>
    </row>
    <row r="65" spans="1:29" ht="52.5" x14ac:dyDescent="0.2">
      <c r="A65" s="22">
        <v>5</v>
      </c>
      <c r="B65" s="22" t="s">
        <v>981</v>
      </c>
      <c r="C65" s="22" t="s">
        <v>34</v>
      </c>
      <c r="D65" s="24" t="str">
        <f>Source!H43</f>
        <v>100 м3 грунта</v>
      </c>
      <c r="E65" s="23">
        <f>Source!I43</f>
        <v>6.0000000000000001E-3</v>
      </c>
      <c r="F65" s="26"/>
      <c r="G65" s="25"/>
      <c r="H65" s="23"/>
      <c r="I65" s="26"/>
      <c r="J65" s="23"/>
      <c r="K65" s="26"/>
      <c r="Q65">
        <f>Source!X43</f>
        <v>8.0500000000000007</v>
      </c>
      <c r="R65">
        <f>Source!X44</f>
        <v>448.39</v>
      </c>
      <c r="S65">
        <f>Source!Y43</f>
        <v>3.62</v>
      </c>
      <c r="T65">
        <f>Source!Y44</f>
        <v>201.52</v>
      </c>
      <c r="U65">
        <f>ROUND((175/100)*ROUND(Source!R43, 2), 2)</f>
        <v>0</v>
      </c>
      <c r="V65">
        <f>ROUND((0/100)*ROUND(Source!R44, 2), 2)</f>
        <v>0</v>
      </c>
      <c r="AC65">
        <v>0</v>
      </c>
    </row>
    <row r="66" spans="1:29" x14ac:dyDescent="0.2">
      <c r="C66" s="27" t="str">
        <f>"Объем: "&amp;Source!I43&amp;"="&amp;Source!F603&amp;"/"&amp;"100"</f>
        <v>Объем: 0,006=0,6/100</v>
      </c>
    </row>
    <row r="67" spans="1:29" ht="14.25" x14ac:dyDescent="0.2">
      <c r="A67" s="22"/>
      <c r="B67" s="22"/>
      <c r="C67" s="22" t="s">
        <v>974</v>
      </c>
      <c r="D67" s="24"/>
      <c r="E67" s="23"/>
      <c r="F67" s="26">
        <f>Source!AO43</f>
        <v>1051.1300000000001</v>
      </c>
      <c r="G67" s="25" t="str">
        <f>Source!DG43</f>
        <v>*1,15</v>
      </c>
      <c r="H67" s="23">
        <f>Source!AV44</f>
        <v>1.248</v>
      </c>
      <c r="I67" s="26">
        <f>Source!S43</f>
        <v>9.0500000000000007</v>
      </c>
      <c r="J67" s="23">
        <f>IF(Source!BA44&lt;&gt; 0, Source!BA44, 1)</f>
        <v>55.67</v>
      </c>
      <c r="K67" s="26">
        <f>Source!S44</f>
        <v>503.81</v>
      </c>
    </row>
    <row r="68" spans="1:29" ht="14.25" x14ac:dyDescent="0.2">
      <c r="A68" s="22"/>
      <c r="B68" s="22"/>
      <c r="C68" s="22" t="s">
        <v>975</v>
      </c>
      <c r="D68" s="24" t="s">
        <v>976</v>
      </c>
      <c r="E68" s="23">
        <f>Source!BZ44</f>
        <v>89</v>
      </c>
      <c r="F68" s="26"/>
      <c r="G68" s="25"/>
      <c r="H68" s="23"/>
      <c r="I68" s="26">
        <f>SUM(Q65:Q67)</f>
        <v>8.0500000000000007</v>
      </c>
      <c r="J68" s="23">
        <f>Source!AT44</f>
        <v>89</v>
      </c>
      <c r="K68" s="26">
        <f>SUM(R65:R67)</f>
        <v>448.39</v>
      </c>
    </row>
    <row r="69" spans="1:29" ht="14.25" x14ac:dyDescent="0.2">
      <c r="A69" s="22"/>
      <c r="B69" s="22"/>
      <c r="C69" s="22" t="s">
        <v>977</v>
      </c>
      <c r="D69" s="24" t="s">
        <v>976</v>
      </c>
      <c r="E69" s="23">
        <f>Source!CA44</f>
        <v>40</v>
      </c>
      <c r="F69" s="26"/>
      <c r="G69" s="25"/>
      <c r="H69" s="23"/>
      <c r="I69" s="26">
        <f>SUM(S65:S68)</f>
        <v>3.62</v>
      </c>
      <c r="J69" s="23">
        <f>Source!AU44</f>
        <v>40</v>
      </c>
      <c r="K69" s="26">
        <f>SUM(T65:T68)</f>
        <v>201.52</v>
      </c>
    </row>
    <row r="70" spans="1:29" ht="14.25" x14ac:dyDescent="0.2">
      <c r="A70" s="28"/>
      <c r="B70" s="28"/>
      <c r="C70" s="28" t="s">
        <v>978</v>
      </c>
      <c r="D70" s="29" t="s">
        <v>979</v>
      </c>
      <c r="E70" s="30">
        <f>Source!AQ43</f>
        <v>107.04</v>
      </c>
      <c r="F70" s="31"/>
      <c r="G70" s="32" t="str">
        <f>Source!DI43</f>
        <v>*1,15</v>
      </c>
      <c r="H70" s="30">
        <f>Source!AV44</f>
        <v>1.248</v>
      </c>
      <c r="I70" s="31">
        <f>Source!U43</f>
        <v>0.92174284799999995</v>
      </c>
      <c r="J70" s="30"/>
      <c r="K70" s="31"/>
    </row>
    <row r="71" spans="1:29" ht="15" x14ac:dyDescent="0.25">
      <c r="C71" s="16" t="s">
        <v>980</v>
      </c>
      <c r="H71" s="46">
        <f>I67+I68+I69+0</f>
        <v>20.720000000000002</v>
      </c>
      <c r="I71" s="46"/>
      <c r="J71" s="46">
        <f>K67+K68+K69+0</f>
        <v>1153.72</v>
      </c>
      <c r="K71" s="46"/>
      <c r="O71" s="33">
        <f>I67+I68+I69+0</f>
        <v>20.720000000000002</v>
      </c>
      <c r="P71" s="33">
        <f>K67+K68+K69+0</f>
        <v>1153.72</v>
      </c>
    </row>
    <row r="74" spans="1:29" ht="15" x14ac:dyDescent="0.25">
      <c r="B74" s="47" t="str">
        <f>Source!G51</f>
        <v>Устройство трубопроводов</v>
      </c>
      <c r="C74" s="47"/>
      <c r="D74" s="47"/>
      <c r="E74" s="47"/>
      <c r="F74" s="47"/>
      <c r="G74" s="47"/>
      <c r="H74" s="47"/>
      <c r="I74" s="47"/>
      <c r="J74" s="47"/>
    </row>
    <row r="75" spans="1:29" ht="116.25" x14ac:dyDescent="0.2">
      <c r="A75" s="22">
        <v>6</v>
      </c>
      <c r="B75" s="22" t="s">
        <v>983</v>
      </c>
      <c r="C75" s="22" t="s">
        <v>97</v>
      </c>
      <c r="D75" s="24" t="str">
        <f>Source!H64</f>
        <v>1 канало-километр трубопровода</v>
      </c>
      <c r="E75" s="23">
        <f>Source!I64</f>
        <v>4.0000000000000001E-3</v>
      </c>
      <c r="F75" s="26"/>
      <c r="G75" s="25"/>
      <c r="H75" s="23"/>
      <c r="I75" s="26"/>
      <c r="J75" s="23"/>
      <c r="K75" s="26"/>
      <c r="Q75">
        <f>Source!X64</f>
        <v>9.2899999999999991</v>
      </c>
      <c r="R75">
        <f>Source!X65</f>
        <v>517.20000000000005</v>
      </c>
      <c r="S75">
        <f>Source!Y64</f>
        <v>5.5</v>
      </c>
      <c r="T75">
        <f>Source!Y65</f>
        <v>306.10000000000002</v>
      </c>
      <c r="U75">
        <f>ROUND((175/100)*ROUND(Source!R64, 2), 2)</f>
        <v>0</v>
      </c>
      <c r="V75">
        <f>ROUND((0/100)*ROUND(Source!R65, 2), 2)</f>
        <v>0</v>
      </c>
      <c r="AC75">
        <v>0</v>
      </c>
    </row>
    <row r="76" spans="1:29" x14ac:dyDescent="0.2">
      <c r="C76" s="27" t="str">
        <f>"Объем: "&amp;Source!I64&amp;"="&amp;Source!F609&amp;"*"&amp;""&amp;Source!F596&amp;"/"&amp;"1000"</f>
        <v>Объем: 0,004=4*1/1000</v>
      </c>
    </row>
    <row r="77" spans="1:29" ht="28.5" x14ac:dyDescent="0.2">
      <c r="A77" s="22"/>
      <c r="B77" s="22"/>
      <c r="C77" s="22" t="s">
        <v>974</v>
      </c>
      <c r="D77" s="24"/>
      <c r="E77" s="23"/>
      <c r="F77" s="26">
        <f>Source!AO64</f>
        <v>1609.92</v>
      </c>
      <c r="G77" s="25" t="str">
        <f>Source!DG64</f>
        <v>)*1,2)*1,15</v>
      </c>
      <c r="H77" s="23">
        <f>Source!AV65</f>
        <v>1.0669999999999999</v>
      </c>
      <c r="I77" s="26">
        <f>Source!S64</f>
        <v>9.48</v>
      </c>
      <c r="J77" s="23">
        <f>IF(Source!BA65&lt;&gt; 0, Source!BA65, 1)</f>
        <v>55.67</v>
      </c>
      <c r="K77" s="26">
        <f>Source!S65</f>
        <v>527.75</v>
      </c>
    </row>
    <row r="78" spans="1:29" ht="14.25" x14ac:dyDescent="0.2">
      <c r="A78" s="22"/>
      <c r="B78" s="22"/>
      <c r="C78" s="22" t="s">
        <v>984</v>
      </c>
      <c r="D78" s="24"/>
      <c r="E78" s="23"/>
      <c r="F78" s="26">
        <f>Source!AL64</f>
        <v>19692.82</v>
      </c>
      <c r="G78" s="25" t="str">
        <f>Source!DD64</f>
        <v/>
      </c>
      <c r="H78" s="23">
        <f>Source!AW65</f>
        <v>1.081</v>
      </c>
      <c r="I78" s="26">
        <f>Source!P64</f>
        <v>85.15</v>
      </c>
      <c r="J78" s="23">
        <f>IF(Source!BC65&lt;&gt; 0, Source!BC65, 1)</f>
        <v>8.5399999999999991</v>
      </c>
      <c r="K78" s="26">
        <f>Source!P65</f>
        <v>727.18</v>
      </c>
    </row>
    <row r="79" spans="1:29" ht="57" x14ac:dyDescent="0.2">
      <c r="A79" s="22" t="s">
        <v>101</v>
      </c>
      <c r="B79" s="22" t="str">
        <f>Source!F66</f>
        <v>1.12-3-25</v>
      </c>
      <c r="C79" s="22" t="s">
        <v>103</v>
      </c>
      <c r="D79" s="24" t="str">
        <f>Source!H66</f>
        <v>м</v>
      </c>
      <c r="E79" s="23">
        <f>Source!I66</f>
        <v>-4</v>
      </c>
      <c r="F79" s="26">
        <f>Source!AK66</f>
        <v>14.97</v>
      </c>
      <c r="G79" s="34" t="s">
        <v>3</v>
      </c>
      <c r="H79" s="23">
        <f>Source!AW67</f>
        <v>1.081</v>
      </c>
      <c r="I79" s="26">
        <f>Source!O66</f>
        <v>-64.73</v>
      </c>
      <c r="J79" s="23">
        <f>IF(Source!BC67&lt;&gt; 0, Source!BC67, 1)</f>
        <v>10.31</v>
      </c>
      <c r="K79" s="26">
        <f>Source!O67</f>
        <v>-667.37</v>
      </c>
      <c r="Q79">
        <f>Source!X66</f>
        <v>0</v>
      </c>
      <c r="R79">
        <f>Source!X67</f>
        <v>0</v>
      </c>
      <c r="S79">
        <f>Source!Y66</f>
        <v>0</v>
      </c>
      <c r="T79">
        <f>Source!Y67</f>
        <v>0</v>
      </c>
      <c r="U79">
        <f>ROUND((175/100)*ROUND(Source!R66, 2), 2)</f>
        <v>0</v>
      </c>
      <c r="V79">
        <f>ROUND((0/100)*ROUND(Source!R67, 2), 2)</f>
        <v>0</v>
      </c>
      <c r="AC79">
        <v>3</v>
      </c>
    </row>
    <row r="80" spans="1:29" ht="57" x14ac:dyDescent="0.2">
      <c r="A80" s="22" t="s">
        <v>105</v>
      </c>
      <c r="B80" s="22" t="str">
        <f>Source!F68</f>
        <v>1.12-3-26</v>
      </c>
      <c r="C80" s="22" t="s">
        <v>107</v>
      </c>
      <c r="D80" s="24" t="str">
        <f>Source!H68</f>
        <v>м</v>
      </c>
      <c r="E80" s="23">
        <f>Source!I68</f>
        <v>4</v>
      </c>
      <c r="F80" s="26">
        <f>Source!AK68</f>
        <v>24.34</v>
      </c>
      <c r="G80" s="34" t="s">
        <v>3</v>
      </c>
      <c r="H80" s="23">
        <f>Source!AW69</f>
        <v>1.081</v>
      </c>
      <c r="I80" s="26">
        <f>Source!O68</f>
        <v>105.25</v>
      </c>
      <c r="J80" s="23">
        <f>IF(Source!BC69&lt;&gt; 0, Source!BC69, 1)</f>
        <v>10.67</v>
      </c>
      <c r="K80" s="26">
        <f>Source!O69</f>
        <v>1123.02</v>
      </c>
      <c r="Q80">
        <f>Source!X68</f>
        <v>0</v>
      </c>
      <c r="R80">
        <f>Source!X69</f>
        <v>0</v>
      </c>
      <c r="S80">
        <f>Source!Y68</f>
        <v>0</v>
      </c>
      <c r="T80">
        <f>Source!Y69</f>
        <v>0</v>
      </c>
      <c r="U80">
        <f>ROUND((175/100)*ROUND(Source!R68, 2), 2)</f>
        <v>0</v>
      </c>
      <c r="V80">
        <f>ROUND((0/100)*ROUND(Source!R69, 2), 2)</f>
        <v>0</v>
      </c>
      <c r="AC80">
        <v>3</v>
      </c>
    </row>
    <row r="81" spans="1:29" ht="14.25" x14ac:dyDescent="0.2">
      <c r="A81" s="22"/>
      <c r="B81" s="22"/>
      <c r="C81" s="22" t="s">
        <v>975</v>
      </c>
      <c r="D81" s="24" t="s">
        <v>976</v>
      </c>
      <c r="E81" s="23">
        <f>Source!BZ65</f>
        <v>98</v>
      </c>
      <c r="F81" s="26"/>
      <c r="G81" s="25"/>
      <c r="H81" s="23"/>
      <c r="I81" s="26">
        <f>SUM(Q75:Q80)</f>
        <v>9.2899999999999991</v>
      </c>
      <c r="J81" s="23">
        <f>Source!AT65</f>
        <v>98</v>
      </c>
      <c r="K81" s="26">
        <f>SUM(R75:R80)</f>
        <v>517.20000000000005</v>
      </c>
    </row>
    <row r="82" spans="1:29" ht="14.25" x14ac:dyDescent="0.2">
      <c r="A82" s="22"/>
      <c r="B82" s="22"/>
      <c r="C82" s="22" t="s">
        <v>977</v>
      </c>
      <c r="D82" s="24" t="s">
        <v>976</v>
      </c>
      <c r="E82" s="23">
        <f>Source!CA65</f>
        <v>58</v>
      </c>
      <c r="F82" s="26"/>
      <c r="G82" s="25"/>
      <c r="H82" s="23"/>
      <c r="I82" s="26">
        <f>SUM(S75:S81)</f>
        <v>5.5</v>
      </c>
      <c r="J82" s="23">
        <f>Source!AU65</f>
        <v>58</v>
      </c>
      <c r="K82" s="26">
        <f>SUM(T75:T81)</f>
        <v>306.10000000000002</v>
      </c>
    </row>
    <row r="83" spans="1:29" ht="28.5" x14ac:dyDescent="0.2">
      <c r="A83" s="28"/>
      <c r="B83" s="28"/>
      <c r="C83" s="28" t="s">
        <v>978</v>
      </c>
      <c r="D83" s="29" t="s">
        <v>979</v>
      </c>
      <c r="E83" s="30">
        <f>Source!AQ64</f>
        <v>144</v>
      </c>
      <c r="F83" s="31"/>
      <c r="G83" s="32" t="str">
        <f>Source!DI64</f>
        <v>)*1,2)*1,15</v>
      </c>
      <c r="H83" s="30">
        <f>Source!AV65</f>
        <v>1.0669999999999999</v>
      </c>
      <c r="I83" s="31">
        <f>Source!U64</f>
        <v>0.84813695999999983</v>
      </c>
      <c r="J83" s="30"/>
      <c r="K83" s="31"/>
    </row>
    <row r="84" spans="1:29" ht="15" x14ac:dyDescent="0.25">
      <c r="C84" s="16" t="s">
        <v>980</v>
      </c>
      <c r="H84" s="46">
        <f>I77+I78+I81+I82+SUM(I79:I80)</f>
        <v>149.94</v>
      </c>
      <c r="I84" s="46"/>
      <c r="J84" s="46">
        <f>K77+K78+K81+K82+SUM(K79:K80)</f>
        <v>2533.88</v>
      </c>
      <c r="K84" s="46"/>
      <c r="O84" s="33">
        <f>I77+I78+I81+I82+SUM(I79:I80)</f>
        <v>149.94</v>
      </c>
      <c r="P84" s="33">
        <f>K77+K78+K81+K82+SUM(K79:K80)</f>
        <v>2533.88</v>
      </c>
    </row>
    <row r="86" spans="1:29" ht="57" x14ac:dyDescent="0.2">
      <c r="A86" s="28">
        <v>7</v>
      </c>
      <c r="B86" s="28" t="str">
        <f>Source!F98</f>
        <v>1.12-3-62</v>
      </c>
      <c r="C86" s="28" t="s">
        <v>122</v>
      </c>
      <c r="D86" s="29" t="str">
        <f>Source!H98</f>
        <v>шт.</v>
      </c>
      <c r="E86" s="30">
        <f>Source!I98</f>
        <v>1</v>
      </c>
      <c r="F86" s="31">
        <f>Source!AL98</f>
        <v>3.89</v>
      </c>
      <c r="G86" s="32" t="str">
        <f>Source!DD98</f>
        <v/>
      </c>
      <c r="H86" s="30">
        <f>Source!AW99</f>
        <v>1</v>
      </c>
      <c r="I86" s="31">
        <f>Source!P98</f>
        <v>3.89</v>
      </c>
      <c r="J86" s="30">
        <f>IF(Source!BC99&lt;&gt; 0, Source!BC99, 1)</f>
        <v>15.68</v>
      </c>
      <c r="K86" s="31">
        <f>Source!P99</f>
        <v>61</v>
      </c>
      <c r="Q86">
        <f>Source!X98</f>
        <v>0</v>
      </c>
      <c r="R86">
        <f>Source!X99</f>
        <v>0</v>
      </c>
      <c r="S86">
        <f>Source!Y98</f>
        <v>0</v>
      </c>
      <c r="T86">
        <f>Source!Y99</f>
        <v>0</v>
      </c>
      <c r="U86">
        <f>ROUND((175/100)*ROUND(Source!R98, 2), 2)</f>
        <v>0</v>
      </c>
      <c r="V86">
        <f>ROUND((0/100)*ROUND(Source!R99, 2), 2)</f>
        <v>0</v>
      </c>
      <c r="AC86">
        <v>3</v>
      </c>
    </row>
    <row r="87" spans="1:29" ht="15" x14ac:dyDescent="0.25">
      <c r="C87" s="16" t="s">
        <v>980</v>
      </c>
      <c r="H87" s="46">
        <f>I86+0</f>
        <v>3.89</v>
      </c>
      <c r="I87" s="46"/>
      <c r="J87" s="46">
        <f>K86+0</f>
        <v>61</v>
      </c>
      <c r="K87" s="46"/>
      <c r="O87" s="33">
        <f>I86+0</f>
        <v>3.89</v>
      </c>
      <c r="P87" s="33">
        <f>K86+0</f>
        <v>61</v>
      </c>
    </row>
    <row r="89" spans="1:29" ht="28.5" x14ac:dyDescent="0.2">
      <c r="A89" s="28">
        <v>8</v>
      </c>
      <c r="B89" s="28" t="str">
        <f>Source!F100</f>
        <v>1.1-1-766</v>
      </c>
      <c r="C89" s="28" t="s">
        <v>65</v>
      </c>
      <c r="D89" s="29" t="str">
        <f>Source!H100</f>
        <v>м3</v>
      </c>
      <c r="E89" s="30">
        <f>Source!I100</f>
        <v>0.1</v>
      </c>
      <c r="F89" s="31">
        <f>Source!AL100</f>
        <v>99.9</v>
      </c>
      <c r="G89" s="32" t="str">
        <f>Source!DD100</f>
        <v/>
      </c>
      <c r="H89" s="30">
        <f>Source!AW101</f>
        <v>1</v>
      </c>
      <c r="I89" s="31">
        <f>Source!P100</f>
        <v>9.99</v>
      </c>
      <c r="J89" s="30">
        <f>IF(Source!BC101&lt;&gt; 0, Source!BC101, 1)</f>
        <v>9.7799999999999994</v>
      </c>
      <c r="K89" s="31">
        <f>Source!P101</f>
        <v>97.7</v>
      </c>
      <c r="Q89">
        <f>Source!X100</f>
        <v>0</v>
      </c>
      <c r="R89">
        <f>Source!X101</f>
        <v>0</v>
      </c>
      <c r="S89">
        <f>Source!Y100</f>
        <v>0</v>
      </c>
      <c r="T89">
        <f>Source!Y101</f>
        <v>0</v>
      </c>
      <c r="U89">
        <f>ROUND((175/100)*ROUND(Source!R100, 2), 2)</f>
        <v>0</v>
      </c>
      <c r="V89">
        <f>ROUND((0/100)*ROUND(Source!R101, 2), 2)</f>
        <v>0</v>
      </c>
      <c r="AC89">
        <v>3</v>
      </c>
    </row>
    <row r="90" spans="1:29" ht="15" x14ac:dyDescent="0.25">
      <c r="C90" s="16" t="s">
        <v>980</v>
      </c>
      <c r="H90" s="46">
        <f>I89+0</f>
        <v>9.99</v>
      </c>
      <c r="I90" s="46"/>
      <c r="J90" s="46">
        <f>K89+0</f>
        <v>97.7</v>
      </c>
      <c r="K90" s="46"/>
      <c r="O90" s="33">
        <f>I89+0</f>
        <v>9.99</v>
      </c>
      <c r="P90" s="33">
        <f>K89+0</f>
        <v>97.7</v>
      </c>
    </row>
    <row r="92" spans="1:29" ht="57" x14ac:dyDescent="0.2">
      <c r="A92" s="22">
        <v>9</v>
      </c>
      <c r="B92" s="22" t="s">
        <v>985</v>
      </c>
      <c r="C92" s="22" t="s">
        <v>127</v>
      </c>
      <c r="D92" s="24" t="str">
        <f>Source!H102</f>
        <v>100 отверстий</v>
      </c>
      <c r="E92" s="23">
        <f>Source!I102</f>
        <v>0.01</v>
      </c>
      <c r="F92" s="26"/>
      <c r="G92" s="25"/>
      <c r="H92" s="23"/>
      <c r="I92" s="26"/>
      <c r="J92" s="23"/>
      <c r="K92" s="26"/>
      <c r="Q92">
        <f>Source!X102</f>
        <v>41.8</v>
      </c>
      <c r="R92">
        <f>Source!X103</f>
        <v>2327.27</v>
      </c>
      <c r="S92">
        <f>Source!Y102</f>
        <v>19.989999999999998</v>
      </c>
      <c r="T92">
        <f>Source!Y103</f>
        <v>1113.04</v>
      </c>
      <c r="U92">
        <f>ROUND((175/100)*ROUND(Source!R102, 2), 2)</f>
        <v>26.6</v>
      </c>
      <c r="V92">
        <f>ROUND((0/100)*ROUND(Source!R103, 2), 2)</f>
        <v>0</v>
      </c>
      <c r="AC92">
        <v>0</v>
      </c>
    </row>
    <row r="93" spans="1:29" x14ac:dyDescent="0.2">
      <c r="C93" s="27" t="str">
        <f>"Объем: "&amp;Source!I102&amp;"="&amp;Source!F618&amp;"/"&amp;"100"</f>
        <v>Объем: 0,01=1/100</v>
      </c>
    </row>
    <row r="94" spans="1:29" ht="14.25" x14ac:dyDescent="0.2">
      <c r="A94" s="22"/>
      <c r="B94" s="22"/>
      <c r="C94" s="22" t="s">
        <v>974</v>
      </c>
      <c r="D94" s="24"/>
      <c r="E94" s="23"/>
      <c r="F94" s="26">
        <f>Source!AO102</f>
        <v>2511.14</v>
      </c>
      <c r="G94" s="25" t="str">
        <f>Source!DG102</f>
        <v>*1,15</v>
      </c>
      <c r="H94" s="23">
        <f>Source!AV103</f>
        <v>1.0469999999999999</v>
      </c>
      <c r="I94" s="26">
        <f>Source!S102</f>
        <v>30.24</v>
      </c>
      <c r="J94" s="23">
        <f>IF(Source!BA103&lt;&gt; 0, Source!BA103, 1)</f>
        <v>55.67</v>
      </c>
      <c r="K94" s="26">
        <f>Source!S103</f>
        <v>1683.46</v>
      </c>
    </row>
    <row r="95" spans="1:29" ht="14.25" x14ac:dyDescent="0.2">
      <c r="A95" s="22"/>
      <c r="B95" s="22"/>
      <c r="C95" s="22" t="s">
        <v>986</v>
      </c>
      <c r="D95" s="24"/>
      <c r="E95" s="23"/>
      <c r="F95" s="26">
        <f>Source!AM102</f>
        <v>3548</v>
      </c>
      <c r="G95" s="25" t="str">
        <f>Source!DE102</f>
        <v>*1,15</v>
      </c>
      <c r="H95" s="23">
        <f>Source!AV103</f>
        <v>1.0469999999999999</v>
      </c>
      <c r="I95" s="26">
        <f>Source!Q102</f>
        <v>42.72</v>
      </c>
      <c r="J95" s="23">
        <f>IF(Source!BB103&lt;&gt; 0, Source!BB103, 1)</f>
        <v>27.3</v>
      </c>
      <c r="K95" s="26">
        <f>Source!Q103</f>
        <v>1166.26</v>
      </c>
    </row>
    <row r="96" spans="1:29" ht="14.25" x14ac:dyDescent="0.2">
      <c r="A96" s="22"/>
      <c r="B96" s="22"/>
      <c r="C96" s="22" t="s">
        <v>987</v>
      </c>
      <c r="D96" s="24"/>
      <c r="E96" s="23"/>
      <c r="F96" s="26">
        <f>Source!AN102</f>
        <v>1262</v>
      </c>
      <c r="G96" s="25" t="str">
        <f>Source!DF102</f>
        <v>*1,15</v>
      </c>
      <c r="H96" s="23">
        <f>Source!AV103</f>
        <v>1.0469999999999999</v>
      </c>
      <c r="I96" s="35">
        <f>Source!R102</f>
        <v>15.2</v>
      </c>
      <c r="J96" s="23">
        <f>IF(Source!BS103&lt;&gt; 0, Source!BS103, 1)</f>
        <v>55.67</v>
      </c>
      <c r="K96" s="35">
        <f>Source!R103</f>
        <v>846.18</v>
      </c>
    </row>
    <row r="97" spans="1:29" ht="14.25" x14ac:dyDescent="0.2">
      <c r="A97" s="22"/>
      <c r="B97" s="22"/>
      <c r="C97" s="22" t="s">
        <v>975</v>
      </c>
      <c r="D97" s="24" t="s">
        <v>976</v>
      </c>
      <c r="E97" s="23">
        <f>Source!BZ103</f>
        <v>92</v>
      </c>
      <c r="F97" s="26"/>
      <c r="G97" s="25"/>
      <c r="H97" s="23"/>
      <c r="I97" s="26">
        <f>SUM(Q92:Q96)</f>
        <v>41.8</v>
      </c>
      <c r="J97" s="23">
        <f>Source!AT103</f>
        <v>92</v>
      </c>
      <c r="K97" s="26">
        <f>SUM(R92:R96)</f>
        <v>2327.27</v>
      </c>
    </row>
    <row r="98" spans="1:29" ht="14.25" x14ac:dyDescent="0.2">
      <c r="A98" s="22"/>
      <c r="B98" s="22"/>
      <c r="C98" s="22" t="s">
        <v>977</v>
      </c>
      <c r="D98" s="24" t="s">
        <v>976</v>
      </c>
      <c r="E98" s="23">
        <f>Source!CA103</f>
        <v>44</v>
      </c>
      <c r="F98" s="26"/>
      <c r="G98" s="25"/>
      <c r="H98" s="23"/>
      <c r="I98" s="26">
        <f>SUM(S92:S97)</f>
        <v>19.989999999999998</v>
      </c>
      <c r="J98" s="23">
        <f>Source!AU103</f>
        <v>44</v>
      </c>
      <c r="K98" s="26">
        <f>SUM(T92:T97)</f>
        <v>1113.04</v>
      </c>
    </row>
    <row r="99" spans="1:29" ht="14.25" x14ac:dyDescent="0.2">
      <c r="A99" s="28"/>
      <c r="B99" s="28"/>
      <c r="C99" s="28" t="s">
        <v>978</v>
      </c>
      <c r="D99" s="29" t="s">
        <v>979</v>
      </c>
      <c r="E99" s="30">
        <f>Source!AQ102</f>
        <v>206</v>
      </c>
      <c r="F99" s="31"/>
      <c r="G99" s="32" t="str">
        <f>Source!DI102</f>
        <v>*1,15</v>
      </c>
      <c r="H99" s="30">
        <f>Source!AV103</f>
        <v>1.0469999999999999</v>
      </c>
      <c r="I99" s="31">
        <f>Source!U102</f>
        <v>2.480343</v>
      </c>
      <c r="J99" s="30"/>
      <c r="K99" s="31"/>
    </row>
    <row r="100" spans="1:29" ht="15" x14ac:dyDescent="0.25">
      <c r="C100" s="16" t="s">
        <v>980</v>
      </c>
      <c r="H100" s="46">
        <f>I94+I95+I97+I98+0</f>
        <v>134.75</v>
      </c>
      <c r="I100" s="46"/>
      <c r="J100" s="46">
        <f>K94+K95+K97+K98+0</f>
        <v>6290.03</v>
      </c>
      <c r="K100" s="46"/>
      <c r="O100" s="33">
        <f>I94+I95+I97+I98+0</f>
        <v>134.75</v>
      </c>
      <c r="P100" s="33">
        <f>K94+K95+K97+K98+0</f>
        <v>6290.03</v>
      </c>
    </row>
    <row r="102" spans="1:29" ht="52.5" x14ac:dyDescent="0.2">
      <c r="A102" s="22">
        <v>10</v>
      </c>
      <c r="B102" s="22" t="s">
        <v>988</v>
      </c>
      <c r="C102" s="22" t="s">
        <v>134</v>
      </c>
      <c r="D102" s="24" t="str">
        <f>Source!H104</f>
        <v>100 отверстий</v>
      </c>
      <c r="E102" s="23">
        <f>Source!I104</f>
        <v>0.01</v>
      </c>
      <c r="F102" s="26"/>
      <c r="G102" s="25"/>
      <c r="H102" s="23"/>
      <c r="I102" s="26"/>
      <c r="J102" s="23"/>
      <c r="K102" s="26"/>
      <c r="Q102">
        <f>Source!X104</f>
        <v>16.55</v>
      </c>
      <c r="R102">
        <f>Source!X105</f>
        <v>921.38</v>
      </c>
      <c r="S102">
        <f>Source!Y104</f>
        <v>7.92</v>
      </c>
      <c r="T102">
        <f>Source!Y105</f>
        <v>440.66</v>
      </c>
      <c r="U102">
        <f>ROUND((175/100)*ROUND(Source!R104, 2), 2)</f>
        <v>0</v>
      </c>
      <c r="V102">
        <f>ROUND((0/100)*ROUND(Source!R105, 2), 2)</f>
        <v>0</v>
      </c>
      <c r="AC102">
        <v>0</v>
      </c>
    </row>
    <row r="103" spans="1:29" x14ac:dyDescent="0.2">
      <c r="C103" s="27" t="str">
        <f>"Объем: "&amp;Source!I104&amp;"="&amp;Source!F618&amp;"/"&amp;"100"</f>
        <v>Объем: 0,01=1/100</v>
      </c>
    </row>
    <row r="104" spans="1:29" ht="14.25" x14ac:dyDescent="0.2">
      <c r="A104" s="22"/>
      <c r="B104" s="22"/>
      <c r="C104" s="22" t="s">
        <v>974</v>
      </c>
      <c r="D104" s="24"/>
      <c r="E104" s="23"/>
      <c r="F104" s="26">
        <f>Source!AO104</f>
        <v>1494.24</v>
      </c>
      <c r="G104" s="25" t="str">
        <f>Source!DG104</f>
        <v>*1,15</v>
      </c>
      <c r="H104" s="23">
        <f>Source!AV105</f>
        <v>1.0469999999999999</v>
      </c>
      <c r="I104" s="26">
        <f>Source!S104</f>
        <v>17.989999999999998</v>
      </c>
      <c r="J104" s="23">
        <f>IF(Source!BA105&lt;&gt; 0, Source!BA105, 1)</f>
        <v>55.67</v>
      </c>
      <c r="K104" s="26">
        <f>Source!S105</f>
        <v>1001.5</v>
      </c>
    </row>
    <row r="105" spans="1:29" ht="14.25" x14ac:dyDescent="0.2">
      <c r="A105" s="22"/>
      <c r="B105" s="22"/>
      <c r="C105" s="22" t="s">
        <v>984</v>
      </c>
      <c r="D105" s="24"/>
      <c r="E105" s="23"/>
      <c r="F105" s="26">
        <f>Source!AL104</f>
        <v>860.43</v>
      </c>
      <c r="G105" s="25" t="str">
        <f>Source!DD104</f>
        <v/>
      </c>
      <c r="H105" s="23">
        <f>Source!AW105</f>
        <v>1.002</v>
      </c>
      <c r="I105" s="26">
        <f>Source!P104</f>
        <v>8.6199999999999992</v>
      </c>
      <c r="J105" s="23">
        <f>IF(Source!BC105&lt;&gt; 0, Source!BC105, 1)</f>
        <v>5.28</v>
      </c>
      <c r="K105" s="26">
        <f>Source!P105</f>
        <v>45.51</v>
      </c>
    </row>
    <row r="106" spans="1:29" ht="57" x14ac:dyDescent="0.2">
      <c r="A106" s="22" t="s">
        <v>136</v>
      </c>
      <c r="B106" s="22" t="str">
        <f>Source!F106</f>
        <v>1.3-1-36</v>
      </c>
      <c r="C106" s="22" t="s">
        <v>138</v>
      </c>
      <c r="D106" s="24" t="str">
        <f>Source!H106</f>
        <v>м3</v>
      </c>
      <c r="E106" s="23">
        <f>Source!I106</f>
        <v>4.1599999999999996E-3</v>
      </c>
      <c r="F106" s="26">
        <f>Source!AK106</f>
        <v>501.63</v>
      </c>
      <c r="G106" s="34" t="s">
        <v>3</v>
      </c>
      <c r="H106" s="23">
        <f>Source!AW107</f>
        <v>1.002</v>
      </c>
      <c r="I106" s="26">
        <f>Source!O106</f>
        <v>2.09</v>
      </c>
      <c r="J106" s="23">
        <f>IF(Source!BC107&lt;&gt; 0, Source!BC107, 1)</f>
        <v>12.66</v>
      </c>
      <c r="K106" s="26">
        <f>Source!O107</f>
        <v>26.46</v>
      </c>
      <c r="Q106">
        <f>Source!X106</f>
        <v>0</v>
      </c>
      <c r="R106">
        <f>Source!X107</f>
        <v>0</v>
      </c>
      <c r="S106">
        <f>Source!Y106</f>
        <v>0</v>
      </c>
      <c r="T106">
        <f>Source!Y107</f>
        <v>0</v>
      </c>
      <c r="U106">
        <f>ROUND((175/100)*ROUND(Source!R106, 2), 2)</f>
        <v>0</v>
      </c>
      <c r="V106">
        <f>ROUND((0/100)*ROUND(Source!R107, 2), 2)</f>
        <v>0</v>
      </c>
      <c r="AC106">
        <v>3</v>
      </c>
    </row>
    <row r="107" spans="1:29" ht="14.25" x14ac:dyDescent="0.2">
      <c r="A107" s="22"/>
      <c r="B107" s="22"/>
      <c r="C107" s="22" t="s">
        <v>975</v>
      </c>
      <c r="D107" s="24" t="s">
        <v>976</v>
      </c>
      <c r="E107" s="23">
        <f>Source!BZ105</f>
        <v>92</v>
      </c>
      <c r="F107" s="26"/>
      <c r="G107" s="25"/>
      <c r="H107" s="23"/>
      <c r="I107" s="26">
        <f>SUM(Q102:Q106)</f>
        <v>16.55</v>
      </c>
      <c r="J107" s="23">
        <f>Source!AT105</f>
        <v>92</v>
      </c>
      <c r="K107" s="26">
        <f>SUM(R102:R106)</f>
        <v>921.38</v>
      </c>
    </row>
    <row r="108" spans="1:29" ht="14.25" x14ac:dyDescent="0.2">
      <c r="A108" s="22"/>
      <c r="B108" s="22"/>
      <c r="C108" s="22" t="s">
        <v>977</v>
      </c>
      <c r="D108" s="24" t="s">
        <v>976</v>
      </c>
      <c r="E108" s="23">
        <f>Source!CA105</f>
        <v>44</v>
      </c>
      <c r="F108" s="26"/>
      <c r="G108" s="25"/>
      <c r="H108" s="23"/>
      <c r="I108" s="26">
        <f>SUM(S102:S107)</f>
        <v>7.92</v>
      </c>
      <c r="J108" s="23">
        <f>Source!AU105</f>
        <v>44</v>
      </c>
      <c r="K108" s="26">
        <f>SUM(T102:T107)</f>
        <v>440.66</v>
      </c>
    </row>
    <row r="109" spans="1:29" ht="14.25" x14ac:dyDescent="0.2">
      <c r="A109" s="28"/>
      <c r="B109" s="28"/>
      <c r="C109" s="28" t="s">
        <v>978</v>
      </c>
      <c r="D109" s="29" t="s">
        <v>979</v>
      </c>
      <c r="E109" s="30">
        <f>Source!AQ104</f>
        <v>132</v>
      </c>
      <c r="F109" s="31"/>
      <c r="G109" s="32" t="str">
        <f>Source!DI104</f>
        <v>*1,15</v>
      </c>
      <c r="H109" s="30">
        <f>Source!AV105</f>
        <v>1.0469999999999999</v>
      </c>
      <c r="I109" s="31">
        <f>Source!U104</f>
        <v>1.5893459999999997</v>
      </c>
      <c r="J109" s="30"/>
      <c r="K109" s="31"/>
    </row>
    <row r="110" spans="1:29" ht="15" x14ac:dyDescent="0.25">
      <c r="C110" s="16" t="s">
        <v>980</v>
      </c>
      <c r="H110" s="46">
        <f>I104+I105+I107+I108+SUM(I106:I106)</f>
        <v>53.17</v>
      </c>
      <c r="I110" s="46"/>
      <c r="J110" s="46">
        <f>K104+K105+K107+K108+SUM(K106:K106)</f>
        <v>2435.5099999999998</v>
      </c>
      <c r="K110" s="46"/>
      <c r="O110" s="33">
        <f>I104+I105+I107+I108+SUM(I106:I106)</f>
        <v>53.17</v>
      </c>
      <c r="P110" s="33">
        <f>K104+K105+K107+K108+SUM(K106:K106)</f>
        <v>2435.5099999999998</v>
      </c>
    </row>
    <row r="112" spans="1:29" ht="71.25" x14ac:dyDescent="0.2">
      <c r="A112" s="22">
        <v>11</v>
      </c>
      <c r="B112" s="22" t="s">
        <v>989</v>
      </c>
      <c r="C112" s="22" t="s">
        <v>142</v>
      </c>
      <c r="D112" s="24" t="str">
        <f>Source!H108</f>
        <v>100 м2 изолируемой поверхности</v>
      </c>
      <c r="E112" s="23">
        <f>Source!I108</f>
        <v>7.1999999999999998E-3</v>
      </c>
      <c r="F112" s="26"/>
      <c r="G112" s="25"/>
      <c r="H112" s="23"/>
      <c r="I112" s="26"/>
      <c r="J112" s="23"/>
      <c r="K112" s="26"/>
      <c r="Q112">
        <f>Source!X108</f>
        <v>2.54</v>
      </c>
      <c r="R112">
        <f>Source!X109</f>
        <v>141.44999999999999</v>
      </c>
      <c r="S112">
        <f>Source!Y108</f>
        <v>1.59</v>
      </c>
      <c r="T112">
        <f>Source!Y109</f>
        <v>88.73</v>
      </c>
      <c r="U112">
        <f>ROUND((175/100)*ROUND(Source!R108, 2), 2)</f>
        <v>0.04</v>
      </c>
      <c r="V112">
        <f>ROUND((0/100)*ROUND(Source!R109, 2), 2)</f>
        <v>0</v>
      </c>
      <c r="AC112">
        <v>0</v>
      </c>
    </row>
    <row r="113" spans="1:29" x14ac:dyDescent="0.2">
      <c r="C113" s="27" t="str">
        <f>"Объем: "&amp;Source!I108&amp;"=(0,72)/"&amp;"100"</f>
        <v>Объем: 0,0072=(0,72)/100</v>
      </c>
    </row>
    <row r="114" spans="1:29" ht="14.25" x14ac:dyDescent="0.2">
      <c r="A114" s="22"/>
      <c r="B114" s="22"/>
      <c r="C114" s="22" t="s">
        <v>974</v>
      </c>
      <c r="D114" s="24"/>
      <c r="E114" s="23"/>
      <c r="F114" s="26">
        <f>Source!AO108</f>
        <v>263.73</v>
      </c>
      <c r="G114" s="25" t="str">
        <f>Source!DG108</f>
        <v>*1,15</v>
      </c>
      <c r="H114" s="23">
        <f>Source!AV109</f>
        <v>1.0469999999999999</v>
      </c>
      <c r="I114" s="26">
        <f>Source!S108</f>
        <v>2.29</v>
      </c>
      <c r="J114" s="23">
        <f>IF(Source!BA109&lt;&gt; 0, Source!BA109, 1)</f>
        <v>55.67</v>
      </c>
      <c r="K114" s="26">
        <f>Source!S109</f>
        <v>127.48</v>
      </c>
    </row>
    <row r="115" spans="1:29" ht="14.25" x14ac:dyDescent="0.2">
      <c r="A115" s="22"/>
      <c r="B115" s="22"/>
      <c r="C115" s="22" t="s">
        <v>986</v>
      </c>
      <c r="D115" s="24"/>
      <c r="E115" s="23"/>
      <c r="F115" s="26">
        <f>Source!AM108</f>
        <v>40.64</v>
      </c>
      <c r="G115" s="25" t="str">
        <f>Source!DE108</f>
        <v>*1,15</v>
      </c>
      <c r="H115" s="23">
        <f>Source!AV109</f>
        <v>1.0469999999999999</v>
      </c>
      <c r="I115" s="26">
        <f>Source!Q108</f>
        <v>0.35</v>
      </c>
      <c r="J115" s="23">
        <f>IF(Source!BB109&lt;&gt; 0, Source!BB109, 1)</f>
        <v>14.31</v>
      </c>
      <c r="K115" s="26">
        <f>Source!Q109</f>
        <v>5.01</v>
      </c>
    </row>
    <row r="116" spans="1:29" ht="14.25" x14ac:dyDescent="0.2">
      <c r="A116" s="22"/>
      <c r="B116" s="22"/>
      <c r="C116" s="22" t="s">
        <v>987</v>
      </c>
      <c r="D116" s="24"/>
      <c r="E116" s="23"/>
      <c r="F116" s="26">
        <f>Source!AN108</f>
        <v>2.52</v>
      </c>
      <c r="G116" s="25" t="str">
        <f>Source!DF108</f>
        <v>*1,15</v>
      </c>
      <c r="H116" s="23">
        <f>Source!AV109</f>
        <v>1.0469999999999999</v>
      </c>
      <c r="I116" s="35">
        <f>Source!R108</f>
        <v>0.02</v>
      </c>
      <c r="J116" s="23">
        <f>IF(Source!BS109&lt;&gt; 0, Source!BS109, 1)</f>
        <v>55.67</v>
      </c>
      <c r="K116" s="35">
        <f>Source!R109</f>
        <v>1.1100000000000001</v>
      </c>
    </row>
    <row r="117" spans="1:29" ht="14.25" x14ac:dyDescent="0.2">
      <c r="A117" s="22"/>
      <c r="B117" s="22"/>
      <c r="C117" s="22" t="s">
        <v>984</v>
      </c>
      <c r="D117" s="24"/>
      <c r="E117" s="23"/>
      <c r="F117" s="26">
        <f>Source!AL108</f>
        <v>237.33</v>
      </c>
      <c r="G117" s="25" t="str">
        <f>Source!DD108</f>
        <v/>
      </c>
      <c r="H117" s="23">
        <f>Source!AW109</f>
        <v>1.0680000000000001</v>
      </c>
      <c r="I117" s="26">
        <f>Source!P108</f>
        <v>1.82</v>
      </c>
      <c r="J117" s="23">
        <f>IF(Source!BC109&lt;&gt; 0, Source!BC109, 1)</f>
        <v>8.66</v>
      </c>
      <c r="K117" s="26">
        <f>Source!P109</f>
        <v>15.76</v>
      </c>
    </row>
    <row r="118" spans="1:29" ht="142.5" x14ac:dyDescent="0.2">
      <c r="A118" s="22" t="s">
        <v>147</v>
      </c>
      <c r="B118" s="22" t="str">
        <f>Source!F110</f>
        <v>1.1-1-613</v>
      </c>
      <c r="C118" s="22" t="s">
        <v>937</v>
      </c>
      <c r="D118" s="24" t="str">
        <f>Source!H110</f>
        <v>т</v>
      </c>
      <c r="E118" s="23">
        <f>Source!I110</f>
        <v>1.7279999999999999E-3</v>
      </c>
      <c r="F118" s="26">
        <f>Source!AK110</f>
        <v>11620.9</v>
      </c>
      <c r="G118" s="34" t="s">
        <v>3</v>
      </c>
      <c r="H118" s="23">
        <f>Source!AW111</f>
        <v>1.0680000000000001</v>
      </c>
      <c r="I118" s="26">
        <f>Source!O110</f>
        <v>21.45</v>
      </c>
      <c r="J118" s="23">
        <f>IF(Source!BC111&lt;&gt; 0, Source!BC111, 1)</f>
        <v>3.3</v>
      </c>
      <c r="K118" s="26">
        <f>Source!O111</f>
        <v>70.790000000000006</v>
      </c>
      <c r="Q118">
        <f>Source!X110</f>
        <v>0</v>
      </c>
      <c r="R118">
        <f>Source!X111</f>
        <v>0</v>
      </c>
      <c r="S118">
        <f>Source!Y110</f>
        <v>0</v>
      </c>
      <c r="T118">
        <f>Source!Y111</f>
        <v>0</v>
      </c>
      <c r="U118">
        <f>ROUND((175/100)*ROUND(Source!R110, 2), 2)</f>
        <v>0</v>
      </c>
      <c r="V118">
        <f>ROUND((0/100)*ROUND(Source!R111, 2), 2)</f>
        <v>0</v>
      </c>
      <c r="AC118">
        <v>3</v>
      </c>
    </row>
    <row r="119" spans="1:29" ht="14.25" x14ac:dyDescent="0.2">
      <c r="A119" s="22"/>
      <c r="B119" s="22"/>
      <c r="C119" s="22" t="s">
        <v>975</v>
      </c>
      <c r="D119" s="24" t="s">
        <v>976</v>
      </c>
      <c r="E119" s="23">
        <f>Source!BZ109</f>
        <v>110</v>
      </c>
      <c r="F119" s="26"/>
      <c r="G119" s="25"/>
      <c r="H119" s="23"/>
      <c r="I119" s="26">
        <f>SUM(Q112:Q118)</f>
        <v>2.54</v>
      </c>
      <c r="J119" s="23">
        <f>Source!AT109</f>
        <v>110</v>
      </c>
      <c r="K119" s="26">
        <f>SUM(R112:R118)</f>
        <v>141.44999999999999</v>
      </c>
    </row>
    <row r="120" spans="1:29" ht="14.25" x14ac:dyDescent="0.2">
      <c r="A120" s="22"/>
      <c r="B120" s="22"/>
      <c r="C120" s="22" t="s">
        <v>977</v>
      </c>
      <c r="D120" s="24" t="s">
        <v>976</v>
      </c>
      <c r="E120" s="23">
        <f>Source!CA109</f>
        <v>69</v>
      </c>
      <c r="F120" s="26"/>
      <c r="G120" s="25"/>
      <c r="H120" s="23"/>
      <c r="I120" s="26">
        <f>SUM(S112:S119)</f>
        <v>1.59</v>
      </c>
      <c r="J120" s="23">
        <f>Source!AU109</f>
        <v>69</v>
      </c>
      <c r="K120" s="26">
        <f>SUM(T112:T119)</f>
        <v>88.73</v>
      </c>
    </row>
    <row r="121" spans="1:29" ht="14.25" x14ac:dyDescent="0.2">
      <c r="A121" s="28"/>
      <c r="B121" s="28"/>
      <c r="C121" s="28" t="s">
        <v>978</v>
      </c>
      <c r="D121" s="29" t="s">
        <v>979</v>
      </c>
      <c r="E121" s="30">
        <f>Source!AQ108</f>
        <v>21.2</v>
      </c>
      <c r="F121" s="31"/>
      <c r="G121" s="32" t="str">
        <f>Source!DI108</f>
        <v>*1,15</v>
      </c>
      <c r="H121" s="30">
        <f>Source!AV109</f>
        <v>1.0469999999999999</v>
      </c>
      <c r="I121" s="31">
        <f>Source!U108</f>
        <v>0.18378619199999999</v>
      </c>
      <c r="J121" s="30"/>
      <c r="K121" s="31"/>
    </row>
    <row r="122" spans="1:29" ht="15" x14ac:dyDescent="0.25">
      <c r="C122" s="16" t="s">
        <v>980</v>
      </c>
      <c r="H122" s="46">
        <f>I114+I115+I117+I119+I120+SUM(I118:I118)</f>
        <v>30.04</v>
      </c>
      <c r="I122" s="46"/>
      <c r="J122" s="46">
        <f>K114+K115+K117+K119+K120+SUM(K118:K118)</f>
        <v>449.22</v>
      </c>
      <c r="K122" s="46"/>
      <c r="O122" s="33">
        <f>I114+I115+I117+I119+I120+SUM(I118:I118)</f>
        <v>30.04</v>
      </c>
      <c r="P122" s="33">
        <f>K114+K115+K117+K119+K120+SUM(K118:K118)</f>
        <v>449.22</v>
      </c>
    </row>
    <row r="125" spans="1:29" ht="15" hidden="1" x14ac:dyDescent="0.25">
      <c r="B125" s="47" t="str">
        <f>Source!G122</f>
        <v>Внутренние работы</v>
      </c>
      <c r="C125" s="47"/>
      <c r="D125" s="47"/>
      <c r="E125" s="47"/>
      <c r="F125" s="47"/>
      <c r="G125" s="47"/>
      <c r="H125" s="47"/>
      <c r="I125" s="47"/>
      <c r="J125" s="47"/>
    </row>
    <row r="127" spans="1:29" ht="15" x14ac:dyDescent="0.25">
      <c r="A127" s="44" t="str">
        <f>CONCATENATE("Итого по разделу: ",IF(Source!G128&lt;&gt;"Новый раздел", Source!G128, ""))</f>
        <v>Итого по разделу: Строительные работы</v>
      </c>
      <c r="B127" s="44"/>
      <c r="C127" s="44"/>
      <c r="D127" s="44"/>
      <c r="E127" s="44"/>
      <c r="F127" s="44"/>
      <c r="G127" s="44"/>
      <c r="H127" s="42">
        <f>SUM(O31:O126)</f>
        <v>522.81000000000006</v>
      </c>
      <c r="I127" s="43"/>
      <c r="J127" s="42">
        <f>SUM(P31:P126)</f>
        <v>19718.189999999999</v>
      </c>
      <c r="K127" s="43"/>
    </row>
    <row r="128" spans="1:29" hidden="1" x14ac:dyDescent="0.2">
      <c r="A128" t="s">
        <v>990</v>
      </c>
      <c r="I128">
        <f>SUM(W31:W127)</f>
        <v>0</v>
      </c>
      <c r="J128">
        <f>SUM(X31:X127)</f>
        <v>0</v>
      </c>
    </row>
    <row r="129" spans="1:29" hidden="1" x14ac:dyDescent="0.2">
      <c r="A129" t="s">
        <v>991</v>
      </c>
      <c r="I129">
        <f>SUM(Y31:Y128)</f>
        <v>0</v>
      </c>
      <c r="J129">
        <f>SUM(Z31:Z128)</f>
        <v>0</v>
      </c>
    </row>
    <row r="131" spans="1:29" ht="16.5" x14ac:dyDescent="0.25">
      <c r="A131" s="45" t="str">
        <f>CONCATENATE("Раздел: ",IF(Source!G158&lt;&gt;"Новый раздел", Source!G158, ""))</f>
        <v>Раздел: Благоустройство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</row>
    <row r="133" spans="1:29" ht="15" hidden="1" x14ac:dyDescent="0.25">
      <c r="B133" s="47" t="str">
        <f>Source!G162</f>
        <v>Разборка проезжей части</v>
      </c>
      <c r="C133" s="47"/>
      <c r="D133" s="47"/>
      <c r="E133" s="47"/>
      <c r="F133" s="47"/>
      <c r="G133" s="47"/>
      <c r="H133" s="47"/>
      <c r="I133" s="47"/>
      <c r="J133" s="47"/>
    </row>
    <row r="135" spans="1:29" ht="15" x14ac:dyDescent="0.25">
      <c r="B135" s="47" t="str">
        <f>Source!G169</f>
        <v>Разборка тротуара</v>
      </c>
      <c r="C135" s="47"/>
      <c r="D135" s="47"/>
      <c r="E135" s="47"/>
      <c r="F135" s="47"/>
      <c r="G135" s="47"/>
      <c r="H135" s="47"/>
      <c r="I135" s="47"/>
      <c r="J135" s="47"/>
    </row>
    <row r="136" spans="1:29" ht="52.5" x14ac:dyDescent="0.2">
      <c r="A136" s="22">
        <v>12</v>
      </c>
      <c r="B136" s="22" t="s">
        <v>992</v>
      </c>
      <c r="C136" s="22" t="s">
        <v>223</v>
      </c>
      <c r="D136" s="24" t="str">
        <f>Source!H170</f>
        <v>100 м3 конструкций</v>
      </c>
      <c r="E136" s="23">
        <f>Source!I170</f>
        <v>3.3E-3</v>
      </c>
      <c r="F136" s="26"/>
      <c r="G136" s="25"/>
      <c r="H136" s="23"/>
      <c r="I136" s="26"/>
      <c r="J136" s="23"/>
      <c r="K136" s="26"/>
      <c r="Q136">
        <f>Source!X170</f>
        <v>8.8800000000000008</v>
      </c>
      <c r="R136">
        <f>Source!X171</f>
        <v>494.59</v>
      </c>
      <c r="S136">
        <f>Source!Y170</f>
        <v>4.7</v>
      </c>
      <c r="T136">
        <f>Source!Y171</f>
        <v>261.83999999999997</v>
      </c>
      <c r="U136">
        <f>ROUND((175/100)*ROUND(Source!R170, 2), 2)</f>
        <v>3.5</v>
      </c>
      <c r="V136">
        <f>ROUND((0/100)*ROUND(Source!R171, 2), 2)</f>
        <v>0</v>
      </c>
      <c r="AC136">
        <v>0</v>
      </c>
    </row>
    <row r="137" spans="1:29" ht="25.5" x14ac:dyDescent="0.2">
      <c r="C137" s="27" t="str">
        <f>"Объем: "&amp;Source!I170&amp;"=("&amp;Source!F647&amp;"+"&amp;""&amp;Source!F648&amp;")*"&amp;"0,1/"&amp;"100+"&amp;"("&amp;Source!F646&amp;"-"&amp;""&amp;Source!F647&amp;")*"&amp;"0,04/"&amp;"100"</f>
        <v>Объем: 0,0033=(0,96+0)*0,1/100+(6,75-0,96)*0,04/100</v>
      </c>
    </row>
    <row r="138" spans="1:29" ht="14.25" x14ac:dyDescent="0.2">
      <c r="A138" s="22"/>
      <c r="B138" s="22"/>
      <c r="C138" s="22" t="s">
        <v>974</v>
      </c>
      <c r="D138" s="24"/>
      <c r="E138" s="23"/>
      <c r="F138" s="26">
        <f>Source!AO170</f>
        <v>1687.95</v>
      </c>
      <c r="G138" s="25" t="str">
        <f>Source!DG170</f>
        <v>*1,15</v>
      </c>
      <c r="H138" s="23">
        <f>Source!AV171</f>
        <v>1.0469999999999999</v>
      </c>
      <c r="I138" s="26">
        <f>Source!S170</f>
        <v>6.71</v>
      </c>
      <c r="J138" s="23">
        <f>IF(Source!BA171&lt;&gt; 0, Source!BA171, 1)</f>
        <v>55.67</v>
      </c>
      <c r="K138" s="26">
        <f>Source!S171</f>
        <v>373.55</v>
      </c>
    </row>
    <row r="139" spans="1:29" ht="14.25" x14ac:dyDescent="0.2">
      <c r="A139" s="22"/>
      <c r="B139" s="22"/>
      <c r="C139" s="22" t="s">
        <v>986</v>
      </c>
      <c r="D139" s="24"/>
      <c r="E139" s="23"/>
      <c r="F139" s="26">
        <f>Source!AM170</f>
        <v>1936.06</v>
      </c>
      <c r="G139" s="25" t="str">
        <f>Source!DE170</f>
        <v>*1,15</v>
      </c>
      <c r="H139" s="23">
        <f>Source!AV171</f>
        <v>1.0469999999999999</v>
      </c>
      <c r="I139" s="26">
        <f>Source!Q170</f>
        <v>7.69</v>
      </c>
      <c r="J139" s="23">
        <f>IF(Source!BB171&lt;&gt; 0, Source!BB171, 1)</f>
        <v>22.82</v>
      </c>
      <c r="K139" s="26">
        <f>Source!Q171</f>
        <v>175.49</v>
      </c>
    </row>
    <row r="140" spans="1:29" ht="14.25" x14ac:dyDescent="0.2">
      <c r="A140" s="22"/>
      <c r="B140" s="22"/>
      <c r="C140" s="22" t="s">
        <v>987</v>
      </c>
      <c r="D140" s="24"/>
      <c r="E140" s="23"/>
      <c r="F140" s="26">
        <f>Source!AN170</f>
        <v>502.11</v>
      </c>
      <c r="G140" s="25" t="str">
        <f>Source!DF170</f>
        <v>*1,15</v>
      </c>
      <c r="H140" s="23">
        <f>Source!AV171</f>
        <v>1.0469999999999999</v>
      </c>
      <c r="I140" s="35">
        <f>Source!R170</f>
        <v>2</v>
      </c>
      <c r="J140" s="23">
        <f>IF(Source!BS171&lt;&gt; 0, Source!BS171, 1)</f>
        <v>55.67</v>
      </c>
      <c r="K140" s="35">
        <f>Source!R171</f>
        <v>111.34</v>
      </c>
    </row>
    <row r="141" spans="1:29" ht="14.25" x14ac:dyDescent="0.2">
      <c r="A141" s="22"/>
      <c r="B141" s="22"/>
      <c r="C141" s="22" t="s">
        <v>975</v>
      </c>
      <c r="D141" s="24" t="s">
        <v>976</v>
      </c>
      <c r="E141" s="23">
        <f>Source!BZ171</f>
        <v>102</v>
      </c>
      <c r="F141" s="26"/>
      <c r="G141" s="25"/>
      <c r="H141" s="23"/>
      <c r="I141" s="26">
        <f>SUM(Q136:Q140)</f>
        <v>8.8800000000000008</v>
      </c>
      <c r="J141" s="23">
        <f>Source!AT171</f>
        <v>102</v>
      </c>
      <c r="K141" s="26">
        <f>SUM(R136:R140)</f>
        <v>494.59</v>
      </c>
    </row>
    <row r="142" spans="1:29" ht="14.25" x14ac:dyDescent="0.2">
      <c r="A142" s="22"/>
      <c r="B142" s="22"/>
      <c r="C142" s="22" t="s">
        <v>977</v>
      </c>
      <c r="D142" s="24" t="s">
        <v>976</v>
      </c>
      <c r="E142" s="23">
        <f>Source!CA171</f>
        <v>54</v>
      </c>
      <c r="F142" s="26"/>
      <c r="G142" s="25"/>
      <c r="H142" s="23"/>
      <c r="I142" s="26">
        <f>SUM(S136:S141)</f>
        <v>4.7</v>
      </c>
      <c r="J142" s="23">
        <f>Source!AU171</f>
        <v>54</v>
      </c>
      <c r="K142" s="26">
        <f>SUM(T136:T141)</f>
        <v>261.83999999999997</v>
      </c>
    </row>
    <row r="143" spans="1:29" ht="14.25" x14ac:dyDescent="0.2">
      <c r="A143" s="28"/>
      <c r="B143" s="28"/>
      <c r="C143" s="28" t="s">
        <v>978</v>
      </c>
      <c r="D143" s="29" t="s">
        <v>979</v>
      </c>
      <c r="E143" s="30">
        <f>Source!AQ170</f>
        <v>155</v>
      </c>
      <c r="F143" s="31"/>
      <c r="G143" s="32" t="str">
        <f>Source!DI170</f>
        <v>*1,15</v>
      </c>
      <c r="H143" s="30">
        <f>Source!AV171</f>
        <v>1.0469999999999999</v>
      </c>
      <c r="I143" s="31">
        <f>Source!U170</f>
        <v>0.615871575</v>
      </c>
      <c r="J143" s="30"/>
      <c r="K143" s="31"/>
    </row>
    <row r="144" spans="1:29" ht="15" x14ac:dyDescent="0.25">
      <c r="C144" s="16" t="s">
        <v>980</v>
      </c>
      <c r="H144" s="46">
        <f>I138+I139+I141+I142+0</f>
        <v>27.98</v>
      </c>
      <c r="I144" s="46"/>
      <c r="J144" s="46">
        <f>K138+K139+K141+K142+0</f>
        <v>1305.4699999999998</v>
      </c>
      <c r="K144" s="46"/>
      <c r="O144" s="33">
        <f>I138+I139+I141+I142+0</f>
        <v>27.98</v>
      </c>
      <c r="P144" s="33">
        <f>K138+K139+K141+K142+0</f>
        <v>1305.4699999999998</v>
      </c>
    </row>
    <row r="146" spans="1:29" ht="52.5" x14ac:dyDescent="0.2">
      <c r="A146" s="22">
        <v>13</v>
      </c>
      <c r="B146" s="22" t="s">
        <v>993</v>
      </c>
      <c r="C146" s="22" t="s">
        <v>239</v>
      </c>
      <c r="D146" s="24" t="str">
        <f>Source!H172</f>
        <v>100 м3 конструкций</v>
      </c>
      <c r="E146" s="23">
        <f>Source!I172</f>
        <v>1.1999999999999999E-3</v>
      </c>
      <c r="F146" s="26"/>
      <c r="G146" s="25"/>
      <c r="H146" s="23"/>
      <c r="I146" s="26"/>
      <c r="J146" s="23"/>
      <c r="K146" s="26"/>
      <c r="Q146">
        <f>Source!X172</f>
        <v>0.23</v>
      </c>
      <c r="R146">
        <f>Source!X173</f>
        <v>13.07</v>
      </c>
      <c r="S146">
        <f>Source!Y172</f>
        <v>0.12</v>
      </c>
      <c r="T146">
        <f>Source!Y173</f>
        <v>6.92</v>
      </c>
      <c r="U146">
        <f>ROUND((175/100)*ROUND(Source!R172, 2), 2)</f>
        <v>0.12</v>
      </c>
      <c r="V146">
        <f>ROUND((0/100)*ROUND(Source!R173, 2), 2)</f>
        <v>0</v>
      </c>
      <c r="AC146">
        <v>0</v>
      </c>
    </row>
    <row r="147" spans="1:29" x14ac:dyDescent="0.2">
      <c r="C147" s="27" t="str">
        <f>"Объем: "&amp;Source!I172&amp;"=("&amp;Source!F647&amp;"+"&amp;""&amp;Source!F648&amp;")*"&amp;"0,12/"&amp;"100"</f>
        <v>Объем: 0,0012=(0,96+0)*0,12/100</v>
      </c>
    </row>
    <row r="148" spans="1:29" ht="14.25" x14ac:dyDescent="0.2">
      <c r="A148" s="22"/>
      <c r="B148" s="22"/>
      <c r="C148" s="22" t="s">
        <v>974</v>
      </c>
      <c r="D148" s="24"/>
      <c r="E148" s="23"/>
      <c r="F148" s="26">
        <f>Source!AO172</f>
        <v>110.33</v>
      </c>
      <c r="G148" s="25" t="str">
        <f>Source!DG172</f>
        <v>*1,15</v>
      </c>
      <c r="H148" s="23">
        <f>Source!AV173</f>
        <v>1.0469999999999999</v>
      </c>
      <c r="I148" s="26">
        <f>Source!S172</f>
        <v>0.16</v>
      </c>
      <c r="J148" s="23">
        <f>IF(Source!BA173&lt;&gt; 0, Source!BA173, 1)</f>
        <v>55.67</v>
      </c>
      <c r="K148" s="26">
        <f>Source!S173</f>
        <v>8.91</v>
      </c>
    </row>
    <row r="149" spans="1:29" ht="14.25" x14ac:dyDescent="0.2">
      <c r="A149" s="22"/>
      <c r="B149" s="22"/>
      <c r="C149" s="22" t="s">
        <v>986</v>
      </c>
      <c r="D149" s="24"/>
      <c r="E149" s="23"/>
      <c r="F149" s="26">
        <f>Source!AM172</f>
        <v>524.86</v>
      </c>
      <c r="G149" s="25" t="str">
        <f>Source!DE172</f>
        <v>*1,15</v>
      </c>
      <c r="H149" s="23">
        <f>Source!AV173</f>
        <v>1.0469999999999999</v>
      </c>
      <c r="I149" s="26">
        <f>Source!Q172</f>
        <v>0.76</v>
      </c>
      <c r="J149" s="23">
        <f>IF(Source!BB173&lt;&gt; 0, Source!BB173, 1)</f>
        <v>14.66</v>
      </c>
      <c r="K149" s="26">
        <f>Source!Q173</f>
        <v>11.14</v>
      </c>
    </row>
    <row r="150" spans="1:29" ht="14.25" x14ac:dyDescent="0.2">
      <c r="A150" s="22"/>
      <c r="B150" s="22"/>
      <c r="C150" s="22" t="s">
        <v>987</v>
      </c>
      <c r="D150" s="24"/>
      <c r="E150" s="23"/>
      <c r="F150" s="26">
        <f>Source!AN172</f>
        <v>47.56</v>
      </c>
      <c r="G150" s="25" t="str">
        <f>Source!DF172</f>
        <v>*1,15</v>
      </c>
      <c r="H150" s="23">
        <f>Source!AV173</f>
        <v>1.0469999999999999</v>
      </c>
      <c r="I150" s="35">
        <f>Source!R172</f>
        <v>7.0000000000000007E-2</v>
      </c>
      <c r="J150" s="23">
        <f>IF(Source!BS173&lt;&gt; 0, Source!BS173, 1)</f>
        <v>55.67</v>
      </c>
      <c r="K150" s="35">
        <f>Source!R173</f>
        <v>3.9</v>
      </c>
    </row>
    <row r="151" spans="1:29" ht="14.25" x14ac:dyDescent="0.2">
      <c r="A151" s="22"/>
      <c r="B151" s="22"/>
      <c r="C151" s="22" t="s">
        <v>975</v>
      </c>
      <c r="D151" s="24" t="s">
        <v>976</v>
      </c>
      <c r="E151" s="23">
        <f>Source!BZ173</f>
        <v>102</v>
      </c>
      <c r="F151" s="26"/>
      <c r="G151" s="25"/>
      <c r="H151" s="23"/>
      <c r="I151" s="26">
        <f>SUM(Q146:Q150)</f>
        <v>0.23</v>
      </c>
      <c r="J151" s="23">
        <f>Source!AT173</f>
        <v>102</v>
      </c>
      <c r="K151" s="26">
        <f>SUM(R146:R150)</f>
        <v>13.07</v>
      </c>
    </row>
    <row r="152" spans="1:29" ht="14.25" x14ac:dyDescent="0.2">
      <c r="A152" s="22"/>
      <c r="B152" s="22"/>
      <c r="C152" s="22" t="s">
        <v>977</v>
      </c>
      <c r="D152" s="24" t="s">
        <v>976</v>
      </c>
      <c r="E152" s="23">
        <f>Source!CA173</f>
        <v>54</v>
      </c>
      <c r="F152" s="26"/>
      <c r="G152" s="25"/>
      <c r="H152" s="23"/>
      <c r="I152" s="26">
        <f>SUM(S146:S151)</f>
        <v>0.12</v>
      </c>
      <c r="J152" s="23">
        <f>Source!AU173</f>
        <v>54</v>
      </c>
      <c r="K152" s="26">
        <f>SUM(T146:T151)</f>
        <v>6.92</v>
      </c>
    </row>
    <row r="153" spans="1:29" ht="14.25" x14ac:dyDescent="0.2">
      <c r="A153" s="28"/>
      <c r="B153" s="28"/>
      <c r="C153" s="28" t="s">
        <v>978</v>
      </c>
      <c r="D153" s="29" t="s">
        <v>979</v>
      </c>
      <c r="E153" s="30">
        <f>Source!AQ172</f>
        <v>11.7</v>
      </c>
      <c r="F153" s="31"/>
      <c r="G153" s="32" t="str">
        <f>Source!DI172</f>
        <v>*1,15</v>
      </c>
      <c r="H153" s="30">
        <f>Source!AV173</f>
        <v>1.0469999999999999</v>
      </c>
      <c r="I153" s="31">
        <f>Source!U172</f>
        <v>1.6904861999999996E-2</v>
      </c>
      <c r="J153" s="30"/>
      <c r="K153" s="31"/>
    </row>
    <row r="154" spans="1:29" ht="15" x14ac:dyDescent="0.25">
      <c r="C154" s="16" t="s">
        <v>980</v>
      </c>
      <c r="H154" s="46">
        <f>I148+I149+I151+I152+0</f>
        <v>1.27</v>
      </c>
      <c r="I154" s="46"/>
      <c r="J154" s="46">
        <f>K148+K149+K151+K152+0</f>
        <v>40.040000000000006</v>
      </c>
      <c r="K154" s="46"/>
      <c r="O154" s="33">
        <f>I148+I149+I151+I152+0</f>
        <v>1.27</v>
      </c>
      <c r="P154" s="33">
        <f>K148+K149+K151+K152+0</f>
        <v>40.040000000000006</v>
      </c>
    </row>
    <row r="156" spans="1:29" ht="52.5" x14ac:dyDescent="0.2">
      <c r="A156" s="22">
        <v>14</v>
      </c>
      <c r="B156" s="22" t="s">
        <v>994</v>
      </c>
      <c r="C156" s="22" t="s">
        <v>232</v>
      </c>
      <c r="D156" s="24" t="str">
        <f>Source!H174</f>
        <v>1 Т</v>
      </c>
      <c r="E156" s="23">
        <f>Source!I174</f>
        <v>0.96</v>
      </c>
      <c r="F156" s="26"/>
      <c r="G156" s="25"/>
      <c r="H156" s="23"/>
      <c r="I156" s="26"/>
      <c r="J156" s="23"/>
      <c r="K156" s="26"/>
      <c r="Q156">
        <f>Source!X174</f>
        <v>1.74</v>
      </c>
      <c r="R156">
        <f>Source!X175</f>
        <v>97.1</v>
      </c>
      <c r="S156">
        <f>Source!Y174</f>
        <v>0.92</v>
      </c>
      <c r="T156">
        <f>Source!Y175</f>
        <v>51.41</v>
      </c>
      <c r="U156">
        <f>ROUND((175/100)*ROUND(Source!R174, 2), 2)</f>
        <v>2.99</v>
      </c>
      <c r="V156">
        <f>ROUND((0/100)*ROUND(Source!R175, 2), 2)</f>
        <v>0</v>
      </c>
      <c r="AC156">
        <v>0</v>
      </c>
    </row>
    <row r="157" spans="1:29" ht="25.5" x14ac:dyDescent="0.2">
      <c r="C157" s="27" t="str">
        <f>"Объем: "&amp;Source!I174&amp;"=("&amp;Source!I170&amp;"*"&amp;"100*"&amp;"2,4+"&amp;""&amp;Source!I172&amp;"*"&amp;"100*"&amp;"1,4)"</f>
        <v>Объем: 0,96=(0,0033*100*2,4+0,0012*100*1,4)</v>
      </c>
    </row>
    <row r="158" spans="1:29" ht="14.25" x14ac:dyDescent="0.2">
      <c r="A158" s="22"/>
      <c r="B158" s="22"/>
      <c r="C158" s="22" t="s">
        <v>986</v>
      </c>
      <c r="D158" s="24"/>
      <c r="E158" s="23"/>
      <c r="F158" s="26">
        <f>Source!AM174</f>
        <v>8.86</v>
      </c>
      <c r="G158" s="25" t="str">
        <f>Source!DE174</f>
        <v>*1,15</v>
      </c>
      <c r="H158" s="23">
        <f>Source!AV175</f>
        <v>1.0469999999999999</v>
      </c>
      <c r="I158" s="26">
        <f>Source!Q174</f>
        <v>10.24</v>
      </c>
      <c r="J158" s="23">
        <f>IF(Source!BB175&lt;&gt; 0, Source!BB175, 1)</f>
        <v>18.170000000000002</v>
      </c>
      <c r="K158" s="26">
        <f>Source!Q175</f>
        <v>186.06</v>
      </c>
    </row>
    <row r="159" spans="1:29" ht="14.25" x14ac:dyDescent="0.2">
      <c r="A159" s="22"/>
      <c r="B159" s="22"/>
      <c r="C159" s="22" t="s">
        <v>987</v>
      </c>
      <c r="D159" s="24"/>
      <c r="E159" s="23"/>
      <c r="F159" s="26">
        <f>Source!AN174</f>
        <v>1.48</v>
      </c>
      <c r="G159" s="25" t="str">
        <f>Source!DF174</f>
        <v>*1,15</v>
      </c>
      <c r="H159" s="23">
        <f>Source!AV175</f>
        <v>1.0469999999999999</v>
      </c>
      <c r="I159" s="35">
        <f>Source!R174</f>
        <v>1.71</v>
      </c>
      <c r="J159" s="23">
        <f>IF(Source!BS175&lt;&gt; 0, Source!BS175, 1)</f>
        <v>55.67</v>
      </c>
      <c r="K159" s="35">
        <f>Source!R175</f>
        <v>95.2</v>
      </c>
    </row>
    <row r="160" spans="1:29" ht="14.25" x14ac:dyDescent="0.2">
      <c r="A160" s="22"/>
      <c r="B160" s="22"/>
      <c r="C160" s="22" t="s">
        <v>975</v>
      </c>
      <c r="D160" s="24" t="s">
        <v>976</v>
      </c>
      <c r="E160" s="23">
        <f>Source!BZ175</f>
        <v>102</v>
      </c>
      <c r="F160" s="26"/>
      <c r="G160" s="25"/>
      <c r="H160" s="23"/>
      <c r="I160" s="26">
        <f>SUM(Q156:Q159)</f>
        <v>1.74</v>
      </c>
      <c r="J160" s="23">
        <f>Source!AT175</f>
        <v>102</v>
      </c>
      <c r="K160" s="26">
        <f>SUM(R156:R159)</f>
        <v>97.1</v>
      </c>
    </row>
    <row r="161" spans="1:29" ht="14.25" x14ac:dyDescent="0.2">
      <c r="A161" s="28"/>
      <c r="B161" s="28"/>
      <c r="C161" s="28" t="s">
        <v>977</v>
      </c>
      <c r="D161" s="29" t="s">
        <v>976</v>
      </c>
      <c r="E161" s="30">
        <f>Source!CA175</f>
        <v>54</v>
      </c>
      <c r="F161" s="31"/>
      <c r="G161" s="32"/>
      <c r="H161" s="30"/>
      <c r="I161" s="31">
        <f>SUM(S156:S160)</f>
        <v>0.92</v>
      </c>
      <c r="J161" s="30">
        <f>Source!AU175</f>
        <v>54</v>
      </c>
      <c r="K161" s="31">
        <f>SUM(T156:T160)</f>
        <v>51.41</v>
      </c>
    </row>
    <row r="162" spans="1:29" ht="15" x14ac:dyDescent="0.25">
      <c r="C162" s="16" t="s">
        <v>980</v>
      </c>
      <c r="H162" s="46">
        <f>I158+I160+I161+0</f>
        <v>12.9</v>
      </c>
      <c r="I162" s="46"/>
      <c r="J162" s="46">
        <f>K158+K160+K161+0</f>
        <v>334.56999999999994</v>
      </c>
      <c r="K162" s="46"/>
      <c r="O162" s="33">
        <f>I158+I160+I161+0</f>
        <v>12.9</v>
      </c>
      <c r="P162" s="33">
        <f>K158+K160+K161+0</f>
        <v>334.56999999999994</v>
      </c>
    </row>
    <row r="165" spans="1:29" ht="15" hidden="1" x14ac:dyDescent="0.25">
      <c r="B165" s="47" t="str">
        <f>Source!G176</f>
        <v>Разборка тротуара (плитка/брусчатка)</v>
      </c>
      <c r="C165" s="47"/>
      <c r="D165" s="47"/>
      <c r="E165" s="47"/>
      <c r="F165" s="47"/>
      <c r="G165" s="47"/>
      <c r="H165" s="47"/>
      <c r="I165" s="47"/>
      <c r="J165" s="47"/>
    </row>
    <row r="166" spans="1:29" hidden="1" x14ac:dyDescent="0.2"/>
    <row r="167" spans="1:29" ht="15" hidden="1" x14ac:dyDescent="0.25">
      <c r="B167" s="47" t="str">
        <f>Source!G185</f>
        <v>Разборка отмостки</v>
      </c>
      <c r="C167" s="47"/>
      <c r="D167" s="47"/>
      <c r="E167" s="47"/>
      <c r="F167" s="47"/>
      <c r="G167" s="47"/>
      <c r="H167" s="47"/>
      <c r="I167" s="47"/>
      <c r="J167" s="47"/>
    </row>
    <row r="168" spans="1:29" hidden="1" x14ac:dyDescent="0.2"/>
    <row r="169" spans="1:29" ht="15" hidden="1" x14ac:dyDescent="0.25">
      <c r="B169" s="47" t="str">
        <f>Source!G192</f>
        <v>Разборка щебеночного покрытия</v>
      </c>
      <c r="C169" s="47"/>
      <c r="D169" s="47"/>
      <c r="E169" s="47"/>
      <c r="F169" s="47"/>
      <c r="G169" s="47"/>
      <c r="H169" s="47"/>
      <c r="I169" s="47"/>
      <c r="J169" s="47"/>
    </row>
    <row r="170" spans="1:29" hidden="1" x14ac:dyDescent="0.2"/>
    <row r="171" spans="1:29" ht="15" hidden="1" x14ac:dyDescent="0.25">
      <c r="B171" s="47" t="str">
        <f>Source!G197</f>
        <v>Разборка цементобетонного покрытия</v>
      </c>
      <c r="C171" s="47"/>
      <c r="D171" s="47"/>
      <c r="E171" s="47"/>
      <c r="F171" s="47"/>
      <c r="G171" s="47"/>
      <c r="H171" s="47"/>
      <c r="I171" s="47"/>
      <c r="J171" s="47"/>
    </row>
    <row r="173" spans="1:29" ht="15" x14ac:dyDescent="0.25">
      <c r="B173" s="47" t="str">
        <f>Source!G204</f>
        <v>Разборка бортовых камней</v>
      </c>
      <c r="C173" s="47"/>
      <c r="D173" s="47"/>
      <c r="E173" s="47"/>
      <c r="F173" s="47"/>
      <c r="G173" s="47"/>
      <c r="H173" s="47"/>
      <c r="I173" s="47"/>
      <c r="J173" s="47"/>
    </row>
    <row r="174" spans="1:29" ht="52.5" x14ac:dyDescent="0.2">
      <c r="A174" s="22">
        <v>15</v>
      </c>
      <c r="B174" s="22" t="s">
        <v>995</v>
      </c>
      <c r="C174" s="22" t="s">
        <v>253</v>
      </c>
      <c r="D174" s="24" t="str">
        <f>Source!H205</f>
        <v>100 м</v>
      </c>
      <c r="E174" s="23">
        <f>Source!I205</f>
        <v>0.17</v>
      </c>
      <c r="F174" s="26"/>
      <c r="G174" s="25"/>
      <c r="H174" s="23"/>
      <c r="I174" s="26"/>
      <c r="J174" s="23"/>
      <c r="K174" s="26"/>
      <c r="Q174">
        <f>Source!X205</f>
        <v>179.03</v>
      </c>
      <c r="R174">
        <f>Source!X206</f>
        <v>9966.6200000000008</v>
      </c>
      <c r="S174">
        <f>Source!Y205</f>
        <v>94.78</v>
      </c>
      <c r="T174">
        <f>Source!Y206</f>
        <v>5276.45</v>
      </c>
      <c r="U174">
        <f>ROUND((175/100)*ROUND(Source!R205, 2), 2)</f>
        <v>0</v>
      </c>
      <c r="V174">
        <f>ROUND((0/100)*ROUND(Source!R206, 2), 2)</f>
        <v>0</v>
      </c>
      <c r="AC174">
        <v>0</v>
      </c>
    </row>
    <row r="175" spans="1:29" x14ac:dyDescent="0.2">
      <c r="C175" s="27" t="str">
        <f>"Объем: "&amp;Source!I205&amp;"=("&amp;Source!F665&amp;"+"&amp;""&amp;Source!F666&amp;"+"&amp;""&amp;Source!F667&amp;"+"&amp;""&amp;Source!F668&amp;"+"&amp;""&amp;Source!F669&amp;"+"&amp;""&amp;Source!F670&amp;")/"&amp;"100"</f>
        <v>Объем: 0,17=(0+0+17+0+0+0)/100</v>
      </c>
    </row>
    <row r="176" spans="1:29" ht="14.25" x14ac:dyDescent="0.2">
      <c r="A176" s="22"/>
      <c r="B176" s="22"/>
      <c r="C176" s="22" t="s">
        <v>974</v>
      </c>
      <c r="D176" s="24"/>
      <c r="E176" s="23"/>
      <c r="F176" s="26">
        <f>Source!AO205</f>
        <v>857.51</v>
      </c>
      <c r="G176" s="25" t="str">
        <f>Source!DG205</f>
        <v>*1,15</v>
      </c>
      <c r="H176" s="23">
        <f>Source!AV206</f>
        <v>1.0469999999999999</v>
      </c>
      <c r="I176" s="26">
        <f>Source!S205</f>
        <v>175.52</v>
      </c>
      <c r="J176" s="23">
        <f>IF(Source!BA206&lt;&gt; 0, Source!BA206, 1)</f>
        <v>55.67</v>
      </c>
      <c r="K176" s="26">
        <f>Source!S206</f>
        <v>9771.2000000000007</v>
      </c>
    </row>
    <row r="177" spans="1:29" ht="14.25" x14ac:dyDescent="0.2">
      <c r="A177" s="22"/>
      <c r="B177" s="22"/>
      <c r="C177" s="22" t="s">
        <v>975</v>
      </c>
      <c r="D177" s="24" t="s">
        <v>976</v>
      </c>
      <c r="E177" s="23">
        <f>Source!BZ206</f>
        <v>102</v>
      </c>
      <c r="F177" s="26"/>
      <c r="G177" s="25"/>
      <c r="H177" s="23"/>
      <c r="I177" s="26">
        <f>SUM(Q174:Q176)</f>
        <v>179.03</v>
      </c>
      <c r="J177" s="23">
        <f>Source!AT206</f>
        <v>102</v>
      </c>
      <c r="K177" s="26">
        <f>SUM(R174:R176)</f>
        <v>9966.6200000000008</v>
      </c>
    </row>
    <row r="178" spans="1:29" ht="14.25" x14ac:dyDescent="0.2">
      <c r="A178" s="22"/>
      <c r="B178" s="22"/>
      <c r="C178" s="22" t="s">
        <v>977</v>
      </c>
      <c r="D178" s="24" t="s">
        <v>976</v>
      </c>
      <c r="E178" s="23">
        <f>Source!CA206</f>
        <v>54</v>
      </c>
      <c r="F178" s="26"/>
      <c r="G178" s="25"/>
      <c r="H178" s="23"/>
      <c r="I178" s="26">
        <f>SUM(S174:S177)</f>
        <v>94.78</v>
      </c>
      <c r="J178" s="23">
        <f>Source!AU206</f>
        <v>54</v>
      </c>
      <c r="K178" s="26">
        <f>SUM(T174:T177)</f>
        <v>5276.45</v>
      </c>
    </row>
    <row r="179" spans="1:29" ht="14.25" x14ac:dyDescent="0.2">
      <c r="A179" s="28"/>
      <c r="B179" s="28"/>
      <c r="C179" s="28" t="s">
        <v>978</v>
      </c>
      <c r="D179" s="29" t="s">
        <v>979</v>
      </c>
      <c r="E179" s="30">
        <f>Source!AQ205</f>
        <v>76.7</v>
      </c>
      <c r="F179" s="31"/>
      <c r="G179" s="32" t="str">
        <f>Source!DI205</f>
        <v>*1,15</v>
      </c>
      <c r="H179" s="30">
        <f>Source!AV206</f>
        <v>1.0469999999999999</v>
      </c>
      <c r="I179" s="31">
        <f>Source!U205</f>
        <v>15.699607950000001</v>
      </c>
      <c r="J179" s="30"/>
      <c r="K179" s="31"/>
    </row>
    <row r="180" spans="1:29" ht="15" x14ac:dyDescent="0.25">
      <c r="C180" s="16" t="s">
        <v>980</v>
      </c>
      <c r="H180" s="46">
        <f>I176+I177+I178+0</f>
        <v>449.33000000000004</v>
      </c>
      <c r="I180" s="46"/>
      <c r="J180" s="46">
        <f>K176+K177+K178+0</f>
        <v>25014.27</v>
      </c>
      <c r="K180" s="46"/>
      <c r="O180" s="33">
        <f>I176+I177+I178+0</f>
        <v>449.33000000000004</v>
      </c>
      <c r="P180" s="33">
        <f>K176+K177+K178+0</f>
        <v>25014.27</v>
      </c>
    </row>
    <row r="182" spans="1:29" ht="52.5" x14ac:dyDescent="0.2">
      <c r="A182" s="22">
        <v>16</v>
      </c>
      <c r="B182" s="22" t="s">
        <v>994</v>
      </c>
      <c r="C182" s="22" t="s">
        <v>232</v>
      </c>
      <c r="D182" s="24" t="str">
        <f>Source!H207</f>
        <v>1 Т</v>
      </c>
      <c r="E182" s="23">
        <f>Source!I207</f>
        <v>1.9890000000000001</v>
      </c>
      <c r="F182" s="26"/>
      <c r="G182" s="25"/>
      <c r="H182" s="23"/>
      <c r="I182" s="26"/>
      <c r="J182" s="23"/>
      <c r="K182" s="26"/>
      <c r="Q182">
        <f>Source!X207</f>
        <v>3.61</v>
      </c>
      <c r="R182">
        <f>Source!X208</f>
        <v>201.01</v>
      </c>
      <c r="S182">
        <f>Source!Y207</f>
        <v>1.91</v>
      </c>
      <c r="T182">
        <f>Source!Y208</f>
        <v>106.42</v>
      </c>
      <c r="U182">
        <f>ROUND((175/100)*ROUND(Source!R207, 2), 2)</f>
        <v>6.2</v>
      </c>
      <c r="V182">
        <f>ROUND((0/100)*ROUND(Source!R208, 2), 2)</f>
        <v>0</v>
      </c>
      <c r="AC182">
        <v>0</v>
      </c>
    </row>
    <row r="183" spans="1:29" ht="38.25" x14ac:dyDescent="0.2">
      <c r="C183" s="27" t="str">
        <f>"Объем: "&amp;Source!I207&amp;"=("&amp;Source!F665&amp;"*"&amp;"0,052*"&amp;"2,2+"&amp;""&amp;Source!F666&amp;"*"&amp;"0,043*"&amp;"2,2+"&amp;""&amp;Source!F667&amp;"*"&amp;"0,045*"&amp;"2,6+"&amp;""&amp;Source!F669&amp;"*"&amp;"0,016*"&amp;"2,2)"</f>
        <v>Объем: 1,989=(0*0,052*2,2+0*0,043*2,2+17*0,045*2,6+0*0,016*2,2)</v>
      </c>
    </row>
    <row r="184" spans="1:29" ht="14.25" x14ac:dyDescent="0.2">
      <c r="A184" s="22"/>
      <c r="B184" s="22"/>
      <c r="C184" s="22" t="s">
        <v>986</v>
      </c>
      <c r="D184" s="24"/>
      <c r="E184" s="23"/>
      <c r="F184" s="26">
        <f>Source!AM207</f>
        <v>8.86</v>
      </c>
      <c r="G184" s="25" t="str">
        <f>Source!DE207</f>
        <v>*1,15</v>
      </c>
      <c r="H184" s="23">
        <f>Source!AV208</f>
        <v>1.0469999999999999</v>
      </c>
      <c r="I184" s="26">
        <f>Source!Q207</f>
        <v>21.22</v>
      </c>
      <c r="J184" s="23">
        <f>IF(Source!BB208&lt;&gt; 0, Source!BB208, 1)</f>
        <v>18.170000000000002</v>
      </c>
      <c r="K184" s="26">
        <f>Source!Q208</f>
        <v>385.57</v>
      </c>
    </row>
    <row r="185" spans="1:29" ht="14.25" x14ac:dyDescent="0.2">
      <c r="A185" s="22"/>
      <c r="B185" s="22"/>
      <c r="C185" s="22" t="s">
        <v>987</v>
      </c>
      <c r="D185" s="24"/>
      <c r="E185" s="23"/>
      <c r="F185" s="26">
        <f>Source!AN207</f>
        <v>1.48</v>
      </c>
      <c r="G185" s="25" t="str">
        <f>Source!DF207</f>
        <v>*1,15</v>
      </c>
      <c r="H185" s="23">
        <f>Source!AV208</f>
        <v>1.0469999999999999</v>
      </c>
      <c r="I185" s="35">
        <f>Source!R207</f>
        <v>3.54</v>
      </c>
      <c r="J185" s="23">
        <f>IF(Source!BS208&lt;&gt; 0, Source!BS208, 1)</f>
        <v>55.67</v>
      </c>
      <c r="K185" s="35">
        <f>Source!R208</f>
        <v>197.07</v>
      </c>
    </row>
    <row r="186" spans="1:29" ht="14.25" x14ac:dyDescent="0.2">
      <c r="A186" s="22"/>
      <c r="B186" s="22"/>
      <c r="C186" s="22" t="s">
        <v>975</v>
      </c>
      <c r="D186" s="24" t="s">
        <v>976</v>
      </c>
      <c r="E186" s="23">
        <f>Source!BZ208</f>
        <v>102</v>
      </c>
      <c r="F186" s="26"/>
      <c r="G186" s="25"/>
      <c r="H186" s="23"/>
      <c r="I186" s="26">
        <f>SUM(Q182:Q185)</f>
        <v>3.61</v>
      </c>
      <c r="J186" s="23">
        <f>Source!AT208</f>
        <v>102</v>
      </c>
      <c r="K186" s="26">
        <f>SUM(R182:R185)</f>
        <v>201.01</v>
      </c>
    </row>
    <row r="187" spans="1:29" ht="14.25" x14ac:dyDescent="0.2">
      <c r="A187" s="28"/>
      <c r="B187" s="28"/>
      <c r="C187" s="28" t="s">
        <v>977</v>
      </c>
      <c r="D187" s="29" t="s">
        <v>976</v>
      </c>
      <c r="E187" s="30">
        <f>Source!CA208</f>
        <v>54</v>
      </c>
      <c r="F187" s="31"/>
      <c r="G187" s="32"/>
      <c r="H187" s="30"/>
      <c r="I187" s="31">
        <f>SUM(S182:S186)</f>
        <v>1.91</v>
      </c>
      <c r="J187" s="30">
        <f>Source!AU208</f>
        <v>54</v>
      </c>
      <c r="K187" s="31">
        <f>SUM(T182:T186)</f>
        <v>106.42</v>
      </c>
    </row>
    <row r="188" spans="1:29" ht="15" x14ac:dyDescent="0.25">
      <c r="C188" s="16" t="s">
        <v>980</v>
      </c>
      <c r="H188" s="46">
        <f>I184+I186+I187+0</f>
        <v>26.74</v>
      </c>
      <c r="I188" s="46"/>
      <c r="J188" s="46">
        <f>K184+K186+K187+0</f>
        <v>692.99999999999989</v>
      </c>
      <c r="K188" s="46"/>
      <c r="O188" s="33">
        <f>I184+I186+I187+0</f>
        <v>26.74</v>
      </c>
      <c r="P188" s="33">
        <f>K184+K186+K187+0</f>
        <v>692.99999999999989</v>
      </c>
    </row>
    <row r="191" spans="1:29" ht="15" hidden="1" x14ac:dyDescent="0.25">
      <c r="B191" s="47" t="str">
        <f>Source!G209</f>
        <v>Восстановление проезжей части</v>
      </c>
      <c r="C191" s="47"/>
      <c r="D191" s="47"/>
      <c r="E191" s="47"/>
      <c r="F191" s="47"/>
      <c r="G191" s="47"/>
      <c r="H191" s="47"/>
      <c r="I191" s="47"/>
      <c r="J191" s="47"/>
    </row>
    <row r="193" spans="1:29" ht="15" x14ac:dyDescent="0.25">
      <c r="B193" s="47" t="str">
        <f>Source!G242</f>
        <v>Восстановление тротуара</v>
      </c>
      <c r="C193" s="47"/>
      <c r="D193" s="47"/>
      <c r="E193" s="47"/>
      <c r="F193" s="47"/>
      <c r="G193" s="47"/>
      <c r="H193" s="47"/>
      <c r="I193" s="47"/>
      <c r="J193" s="47"/>
    </row>
    <row r="194" spans="1:29" ht="99.75" x14ac:dyDescent="0.2">
      <c r="A194" s="22">
        <v>17</v>
      </c>
      <c r="B194" s="22" t="s">
        <v>996</v>
      </c>
      <c r="C194" s="22" t="s">
        <v>259</v>
      </c>
      <c r="D194" s="24" t="str">
        <f>Source!H243</f>
        <v>100 м3 материала основания (в плотном теле)</v>
      </c>
      <c r="E194" s="23">
        <f>Source!I243</f>
        <v>2.3999999999999998E-3</v>
      </c>
      <c r="F194" s="26"/>
      <c r="G194" s="25"/>
      <c r="H194" s="23"/>
      <c r="I194" s="26"/>
      <c r="J194" s="23"/>
      <c r="K194" s="26"/>
      <c r="Q194">
        <f>Source!X243</f>
        <v>0.95</v>
      </c>
      <c r="R194">
        <f>Source!X244</f>
        <v>52.96</v>
      </c>
      <c r="S194">
        <f>Source!Y243</f>
        <v>0.39</v>
      </c>
      <c r="T194">
        <f>Source!Y244</f>
        <v>21.74</v>
      </c>
      <c r="U194">
        <f>ROUND((175/100)*ROUND(Source!R243, 2), 2)</f>
        <v>0.47</v>
      </c>
      <c r="V194">
        <f>ROUND((0/100)*ROUND(Source!R244, 2), 2)</f>
        <v>0</v>
      </c>
      <c r="AC194">
        <v>0</v>
      </c>
    </row>
    <row r="195" spans="1:29" x14ac:dyDescent="0.2">
      <c r="C195" s="27" t="str">
        <f>"Объем: "&amp;Source!I243&amp;"="&amp;Source!F647&amp;"*"&amp;"0,25/"&amp;"100"</f>
        <v>Объем: 0,0024=0,96*0,25/100</v>
      </c>
    </row>
    <row r="196" spans="1:29" ht="14.25" x14ac:dyDescent="0.2">
      <c r="A196" s="22"/>
      <c r="B196" s="22"/>
      <c r="C196" s="22" t="s">
        <v>974</v>
      </c>
      <c r="D196" s="24"/>
      <c r="E196" s="23"/>
      <c r="F196" s="26">
        <f>Source!AO243</f>
        <v>151.49</v>
      </c>
      <c r="G196" s="25" t="str">
        <f>Source!DG243</f>
        <v>*1,15</v>
      </c>
      <c r="H196" s="23">
        <f>Source!AV244</f>
        <v>1.0469999999999999</v>
      </c>
      <c r="I196" s="26">
        <f>Source!S243</f>
        <v>0.44</v>
      </c>
      <c r="J196" s="23">
        <f>IF(Source!BA244&lt;&gt; 0, Source!BA244, 1)</f>
        <v>55.67</v>
      </c>
      <c r="K196" s="26">
        <f>Source!S244</f>
        <v>24.49</v>
      </c>
    </row>
    <row r="197" spans="1:29" ht="14.25" x14ac:dyDescent="0.2">
      <c r="A197" s="22"/>
      <c r="B197" s="22"/>
      <c r="C197" s="22" t="s">
        <v>986</v>
      </c>
      <c r="D197" s="24"/>
      <c r="E197" s="23"/>
      <c r="F197" s="26">
        <f>Source!AM243</f>
        <v>1192.07</v>
      </c>
      <c r="G197" s="25" t="str">
        <f>Source!DE243</f>
        <v>*1,15</v>
      </c>
      <c r="H197" s="23">
        <f>Source!AV244</f>
        <v>1.0469999999999999</v>
      </c>
      <c r="I197" s="26">
        <f>Source!Q243</f>
        <v>3.44</v>
      </c>
      <c r="J197" s="23">
        <f>IF(Source!BB244&lt;&gt; 0, Source!BB244, 1)</f>
        <v>14.16</v>
      </c>
      <c r="K197" s="26">
        <f>Source!Q244</f>
        <v>48.71</v>
      </c>
    </row>
    <row r="198" spans="1:29" ht="14.25" x14ac:dyDescent="0.2">
      <c r="A198" s="22"/>
      <c r="B198" s="22"/>
      <c r="C198" s="22" t="s">
        <v>987</v>
      </c>
      <c r="D198" s="24"/>
      <c r="E198" s="23"/>
      <c r="F198" s="26">
        <f>Source!AN243</f>
        <v>94.92</v>
      </c>
      <c r="G198" s="25" t="str">
        <f>Source!DF243</f>
        <v>*1,15</v>
      </c>
      <c r="H198" s="23">
        <f>Source!AV244</f>
        <v>1.0469999999999999</v>
      </c>
      <c r="I198" s="35">
        <f>Source!R243</f>
        <v>0.27</v>
      </c>
      <c r="J198" s="23">
        <f>IF(Source!BS244&lt;&gt; 0, Source!BS244, 1)</f>
        <v>55.67</v>
      </c>
      <c r="K198" s="35">
        <f>Source!R244</f>
        <v>15.03</v>
      </c>
    </row>
    <row r="199" spans="1:29" ht="14.25" x14ac:dyDescent="0.2">
      <c r="A199" s="22"/>
      <c r="B199" s="22"/>
      <c r="C199" s="22" t="s">
        <v>984</v>
      </c>
      <c r="D199" s="24"/>
      <c r="E199" s="23"/>
      <c r="F199" s="26">
        <f>Source!AL243</f>
        <v>35.35</v>
      </c>
      <c r="G199" s="25" t="str">
        <f>Source!DD243</f>
        <v/>
      </c>
      <c r="H199" s="23">
        <f>Source!AW244</f>
        <v>1.002</v>
      </c>
      <c r="I199" s="26">
        <f>Source!P243</f>
        <v>0.09</v>
      </c>
      <c r="J199" s="23">
        <f>IF(Source!BC244&lt;&gt; 0, Source!BC244, 1)</f>
        <v>7.75</v>
      </c>
      <c r="K199" s="26">
        <f>Source!P244</f>
        <v>0.7</v>
      </c>
    </row>
    <row r="200" spans="1:29" ht="28.5" x14ac:dyDescent="0.2">
      <c r="A200" s="22" t="s">
        <v>287</v>
      </c>
      <c r="B200" s="22" t="str">
        <f>Source!F245</f>
        <v>1.1-1-766</v>
      </c>
      <c r="C200" s="22" t="s">
        <v>65</v>
      </c>
      <c r="D200" s="24" t="str">
        <f>Source!H245</f>
        <v>м3</v>
      </c>
      <c r="E200" s="23">
        <f>Source!I245</f>
        <v>0.26400000000000001</v>
      </c>
      <c r="F200" s="26">
        <f>Source!AK245</f>
        <v>99.9</v>
      </c>
      <c r="G200" s="34" t="s">
        <v>3</v>
      </c>
      <c r="H200" s="23">
        <f>Source!AW246</f>
        <v>1.002</v>
      </c>
      <c r="I200" s="26">
        <f>Source!O245</f>
        <v>26.43</v>
      </c>
      <c r="J200" s="23">
        <f>IF(Source!BC246&lt;&gt; 0, Source!BC246, 1)</f>
        <v>9.7799999999999994</v>
      </c>
      <c r="K200" s="26">
        <f>Source!O246</f>
        <v>258.49</v>
      </c>
      <c r="Q200">
        <f>Source!X245</f>
        <v>0</v>
      </c>
      <c r="R200">
        <f>Source!X246</f>
        <v>0</v>
      </c>
      <c r="S200">
        <f>Source!Y245</f>
        <v>0</v>
      </c>
      <c r="T200">
        <f>Source!Y246</f>
        <v>0</v>
      </c>
      <c r="U200">
        <f>ROUND((175/100)*ROUND(Source!R245, 2), 2)</f>
        <v>0</v>
      </c>
      <c r="V200">
        <f>ROUND((0/100)*ROUND(Source!R246, 2), 2)</f>
        <v>0</v>
      </c>
      <c r="AC200">
        <v>3</v>
      </c>
    </row>
    <row r="201" spans="1:29" ht="14.25" x14ac:dyDescent="0.2">
      <c r="A201" s="22"/>
      <c r="B201" s="22"/>
      <c r="C201" s="22" t="s">
        <v>975</v>
      </c>
      <c r="D201" s="24" t="s">
        <v>976</v>
      </c>
      <c r="E201" s="23">
        <f>Source!BZ244</f>
        <v>134</v>
      </c>
      <c r="F201" s="26"/>
      <c r="G201" s="25"/>
      <c r="H201" s="23"/>
      <c r="I201" s="26">
        <f>SUM(Q194:Q200)</f>
        <v>0.95</v>
      </c>
      <c r="J201" s="23">
        <f>Source!AT244</f>
        <v>134</v>
      </c>
      <c r="K201" s="26">
        <f>SUM(R194:R200)</f>
        <v>52.96</v>
      </c>
    </row>
    <row r="202" spans="1:29" ht="14.25" x14ac:dyDescent="0.2">
      <c r="A202" s="22"/>
      <c r="B202" s="22"/>
      <c r="C202" s="22" t="s">
        <v>977</v>
      </c>
      <c r="D202" s="24" t="s">
        <v>976</v>
      </c>
      <c r="E202" s="23">
        <f>Source!CA244</f>
        <v>55</v>
      </c>
      <c r="F202" s="26"/>
      <c r="G202" s="25"/>
      <c r="H202" s="23"/>
      <c r="I202" s="26">
        <f>SUM(S194:S201)</f>
        <v>0.39</v>
      </c>
      <c r="J202" s="23">
        <f>Source!AU244</f>
        <v>55</v>
      </c>
      <c r="K202" s="26">
        <f>SUM(T194:T201)</f>
        <v>21.74</v>
      </c>
    </row>
    <row r="203" spans="1:29" ht="14.25" x14ac:dyDescent="0.2">
      <c r="A203" s="28"/>
      <c r="B203" s="28"/>
      <c r="C203" s="28" t="s">
        <v>978</v>
      </c>
      <c r="D203" s="29" t="s">
        <v>979</v>
      </c>
      <c r="E203" s="30">
        <f>Source!AQ243</f>
        <v>14.4</v>
      </c>
      <c r="F203" s="31"/>
      <c r="G203" s="32" t="str">
        <f>Source!DI243</f>
        <v>*1,15</v>
      </c>
      <c r="H203" s="30">
        <f>Source!AV244</f>
        <v>1.0469999999999999</v>
      </c>
      <c r="I203" s="31">
        <f>Source!U243</f>
        <v>4.1611967999999985E-2</v>
      </c>
      <c r="J203" s="30"/>
      <c r="K203" s="31"/>
    </row>
    <row r="204" spans="1:29" ht="15" x14ac:dyDescent="0.25">
      <c r="C204" s="16" t="s">
        <v>980</v>
      </c>
      <c r="H204" s="46">
        <f>I196+I197+I199+I201+I202+SUM(I200:I200)</f>
        <v>31.74</v>
      </c>
      <c r="I204" s="46"/>
      <c r="J204" s="46">
        <f>K196+K197+K199+K201+K202+SUM(K200:K200)</f>
        <v>407.09000000000003</v>
      </c>
      <c r="K204" s="46"/>
      <c r="O204" s="33">
        <f>I196+I197+I199+I201+I202+SUM(I200:I200)</f>
        <v>31.74</v>
      </c>
      <c r="P204" s="33">
        <f>K196+K197+K199+K201+K202+SUM(K200:K200)</f>
        <v>407.09000000000003</v>
      </c>
    </row>
    <row r="206" spans="1:29" ht="99.75" x14ac:dyDescent="0.2">
      <c r="A206" s="22">
        <v>18</v>
      </c>
      <c r="B206" s="22" t="s">
        <v>997</v>
      </c>
      <c r="C206" s="22" t="s">
        <v>290</v>
      </c>
      <c r="D206" s="24" t="str">
        <f>Source!H247</f>
        <v>100 м3 материала основания (в плотном теле)</v>
      </c>
      <c r="E206" s="23">
        <f>Source!I247</f>
        <v>1.152E-3</v>
      </c>
      <c r="F206" s="26"/>
      <c r="G206" s="25"/>
      <c r="H206" s="23"/>
      <c r="I206" s="26"/>
      <c r="J206" s="23"/>
      <c r="K206" s="26"/>
      <c r="Q206">
        <f>Source!X247</f>
        <v>1.18</v>
      </c>
      <c r="R206">
        <f>Source!X248</f>
        <v>65.650000000000006</v>
      </c>
      <c r="S206">
        <f>Source!Y247</f>
        <v>0.48</v>
      </c>
      <c r="T206">
        <f>Source!Y248</f>
        <v>26.94</v>
      </c>
      <c r="U206">
        <f>ROUND((175/100)*ROUND(Source!R247, 2), 2)</f>
        <v>0.98</v>
      </c>
      <c r="V206">
        <f>ROUND((0/100)*ROUND(Source!R248, 2), 2)</f>
        <v>0</v>
      </c>
      <c r="AC206">
        <v>0</v>
      </c>
    </row>
    <row r="207" spans="1:29" x14ac:dyDescent="0.2">
      <c r="C207" s="27" t="str">
        <f>"Объем: "&amp;Source!I247&amp;"=0,96*"&amp;"0,12/"&amp;"100"</f>
        <v>Объем: 0,001152=0,96*0,12/100</v>
      </c>
    </row>
    <row r="208" spans="1:29" ht="14.25" x14ac:dyDescent="0.2">
      <c r="A208" s="22"/>
      <c r="B208" s="22"/>
      <c r="C208" s="22" t="s">
        <v>974</v>
      </c>
      <c r="D208" s="24"/>
      <c r="E208" s="23"/>
      <c r="F208" s="26">
        <f>Source!AO247</f>
        <v>227.23</v>
      </c>
      <c r="G208" s="25" t="str">
        <f>Source!DG247</f>
        <v>*1,15</v>
      </c>
      <c r="H208" s="23">
        <f>Source!AV248</f>
        <v>1.0469999999999999</v>
      </c>
      <c r="I208" s="26">
        <f>Source!S247</f>
        <v>0.32</v>
      </c>
      <c r="J208" s="23">
        <f>IF(Source!BA248&lt;&gt; 0, Source!BA248, 1)</f>
        <v>55.67</v>
      </c>
      <c r="K208" s="26">
        <f>Source!S248</f>
        <v>17.809999999999999</v>
      </c>
    </row>
    <row r="209" spans="1:29" ht="14.25" x14ac:dyDescent="0.2">
      <c r="A209" s="22"/>
      <c r="B209" s="22"/>
      <c r="C209" s="22" t="s">
        <v>986</v>
      </c>
      <c r="D209" s="24"/>
      <c r="E209" s="23"/>
      <c r="F209" s="26">
        <f>Source!AM247</f>
        <v>5389.48</v>
      </c>
      <c r="G209" s="25" t="str">
        <f>Source!DE247</f>
        <v>*1,15</v>
      </c>
      <c r="H209" s="23">
        <f>Source!AV248</f>
        <v>1.0469999999999999</v>
      </c>
      <c r="I209" s="26">
        <f>Source!Q247</f>
        <v>7.48</v>
      </c>
      <c r="J209" s="23">
        <f>IF(Source!BB248&lt;&gt; 0, Source!BB248, 1)</f>
        <v>13.98</v>
      </c>
      <c r="K209" s="26">
        <f>Source!Q248</f>
        <v>104.57</v>
      </c>
    </row>
    <row r="210" spans="1:29" ht="14.25" x14ac:dyDescent="0.2">
      <c r="A210" s="22"/>
      <c r="B210" s="22"/>
      <c r="C210" s="22" t="s">
        <v>987</v>
      </c>
      <c r="D210" s="24"/>
      <c r="E210" s="23"/>
      <c r="F210" s="26">
        <f>Source!AN247</f>
        <v>404.32</v>
      </c>
      <c r="G210" s="25" t="str">
        <f>Source!DF247</f>
        <v>*1,15</v>
      </c>
      <c r="H210" s="23">
        <f>Source!AV248</f>
        <v>1.0469999999999999</v>
      </c>
      <c r="I210" s="35">
        <f>Source!R247</f>
        <v>0.56000000000000005</v>
      </c>
      <c r="J210" s="23">
        <f>IF(Source!BS248&lt;&gt; 0, Source!BS248, 1)</f>
        <v>55.67</v>
      </c>
      <c r="K210" s="35">
        <f>Source!R248</f>
        <v>31.18</v>
      </c>
    </row>
    <row r="211" spans="1:29" ht="14.25" x14ac:dyDescent="0.2">
      <c r="A211" s="22"/>
      <c r="B211" s="22"/>
      <c r="C211" s="22" t="s">
        <v>984</v>
      </c>
      <c r="D211" s="24"/>
      <c r="E211" s="23"/>
      <c r="F211" s="26">
        <f>Source!AL247</f>
        <v>49.49</v>
      </c>
      <c r="G211" s="25" t="str">
        <f>Source!DD247</f>
        <v/>
      </c>
      <c r="H211" s="23">
        <f>Source!AW248</f>
        <v>1.002</v>
      </c>
      <c r="I211" s="26">
        <f>Source!P247</f>
        <v>0.06</v>
      </c>
      <c r="J211" s="23">
        <f>IF(Source!BC248&lt;&gt; 0, Source!BC248, 1)</f>
        <v>7.75</v>
      </c>
      <c r="K211" s="26">
        <f>Source!P248</f>
        <v>0.47</v>
      </c>
    </row>
    <row r="212" spans="1:29" ht="42.75" x14ac:dyDescent="0.2">
      <c r="A212" s="22" t="s">
        <v>292</v>
      </c>
      <c r="B212" s="22" t="str">
        <f>Source!F249</f>
        <v>1.1-1-1555</v>
      </c>
      <c r="C212" s="22" t="s">
        <v>294</v>
      </c>
      <c r="D212" s="24" t="str">
        <f>Source!H249</f>
        <v>м3</v>
      </c>
      <c r="E212" s="23">
        <f>Source!I249</f>
        <v>0.145152</v>
      </c>
      <c r="F212" s="26">
        <f>Source!AK249</f>
        <v>156.16</v>
      </c>
      <c r="G212" s="34" t="s">
        <v>3</v>
      </c>
      <c r="H212" s="23">
        <f>Source!AW250</f>
        <v>1.002</v>
      </c>
      <c r="I212" s="26">
        <f>Source!O249</f>
        <v>22.71</v>
      </c>
      <c r="J212" s="23">
        <f>IF(Source!BC250&lt;&gt; 0, Source!BC250, 1)</f>
        <v>18.78</v>
      </c>
      <c r="K212" s="26">
        <f>Source!O250</f>
        <v>426.49</v>
      </c>
      <c r="Q212">
        <f>Source!X249</f>
        <v>0</v>
      </c>
      <c r="R212">
        <f>Source!X250</f>
        <v>0</v>
      </c>
      <c r="S212">
        <f>Source!Y249</f>
        <v>0</v>
      </c>
      <c r="T212">
        <f>Source!Y250</f>
        <v>0</v>
      </c>
      <c r="U212">
        <f>ROUND((175/100)*ROUND(Source!R249, 2), 2)</f>
        <v>0</v>
      </c>
      <c r="V212">
        <f>ROUND((0/100)*ROUND(Source!R250, 2), 2)</f>
        <v>0</v>
      </c>
      <c r="AC212">
        <v>3</v>
      </c>
    </row>
    <row r="213" spans="1:29" ht="14.25" x14ac:dyDescent="0.2">
      <c r="A213" s="22"/>
      <c r="B213" s="22"/>
      <c r="C213" s="22" t="s">
        <v>975</v>
      </c>
      <c r="D213" s="24" t="s">
        <v>976</v>
      </c>
      <c r="E213" s="23">
        <f>Source!BZ248</f>
        <v>134</v>
      </c>
      <c r="F213" s="26"/>
      <c r="G213" s="25"/>
      <c r="H213" s="23"/>
      <c r="I213" s="26">
        <f>SUM(Q206:Q212)</f>
        <v>1.18</v>
      </c>
      <c r="J213" s="23">
        <f>Source!AT248</f>
        <v>134</v>
      </c>
      <c r="K213" s="26">
        <f>SUM(R206:R212)</f>
        <v>65.650000000000006</v>
      </c>
    </row>
    <row r="214" spans="1:29" ht="14.25" x14ac:dyDescent="0.2">
      <c r="A214" s="22"/>
      <c r="B214" s="22"/>
      <c r="C214" s="22" t="s">
        <v>977</v>
      </c>
      <c r="D214" s="24" t="s">
        <v>976</v>
      </c>
      <c r="E214" s="23">
        <f>Source!CA248</f>
        <v>55</v>
      </c>
      <c r="F214" s="26"/>
      <c r="G214" s="25"/>
      <c r="H214" s="23"/>
      <c r="I214" s="26">
        <f>SUM(S206:S213)</f>
        <v>0.48</v>
      </c>
      <c r="J214" s="23">
        <f>Source!AU248</f>
        <v>55</v>
      </c>
      <c r="K214" s="26">
        <f>SUM(T206:T213)</f>
        <v>26.94</v>
      </c>
    </row>
    <row r="215" spans="1:29" ht="14.25" x14ac:dyDescent="0.2">
      <c r="A215" s="28"/>
      <c r="B215" s="28"/>
      <c r="C215" s="28" t="s">
        <v>978</v>
      </c>
      <c r="D215" s="29" t="s">
        <v>979</v>
      </c>
      <c r="E215" s="30">
        <f>Source!AQ247</f>
        <v>21.6</v>
      </c>
      <c r="F215" s="31"/>
      <c r="G215" s="32" t="str">
        <f>Source!DI247</f>
        <v>*1,15</v>
      </c>
      <c r="H215" s="30">
        <f>Source!AV248</f>
        <v>1.0469999999999999</v>
      </c>
      <c r="I215" s="31">
        <f>Source!U247</f>
        <v>2.9960616959999999E-2</v>
      </c>
      <c r="J215" s="30"/>
      <c r="K215" s="31"/>
    </row>
    <row r="216" spans="1:29" ht="15" x14ac:dyDescent="0.25">
      <c r="C216" s="16" t="s">
        <v>980</v>
      </c>
      <c r="H216" s="46">
        <f>I208+I209+I211+I213+I214+SUM(I212:I212)</f>
        <v>32.230000000000004</v>
      </c>
      <c r="I216" s="46"/>
      <c r="J216" s="46">
        <f>K208+K209+K211+K213+K214+SUM(K212:K212)</f>
        <v>641.93000000000006</v>
      </c>
      <c r="K216" s="46"/>
      <c r="O216" s="33">
        <f>I208+I209+I211+I213+I214+SUM(I212:I212)</f>
        <v>32.230000000000004</v>
      </c>
      <c r="P216" s="33">
        <f>K208+K209+K211+K213+K214+SUM(K212:K212)</f>
        <v>641.93000000000006</v>
      </c>
    </row>
    <row r="218" spans="1:29" ht="71.25" x14ac:dyDescent="0.2">
      <c r="A218" s="22">
        <v>19</v>
      </c>
      <c r="B218" s="22" t="s">
        <v>998</v>
      </c>
      <c r="C218" s="22" t="s">
        <v>298</v>
      </c>
      <c r="D218" s="24" t="str">
        <f>Source!H251</f>
        <v>100 м2 покрытия</v>
      </c>
      <c r="E218" s="23">
        <f>Source!I251</f>
        <v>9.5999999999999992E-3</v>
      </c>
      <c r="F218" s="26"/>
      <c r="G218" s="25"/>
      <c r="H218" s="23"/>
      <c r="I218" s="26"/>
      <c r="J218" s="23"/>
      <c r="K218" s="26"/>
      <c r="Q218">
        <f>Source!X251</f>
        <v>1.49</v>
      </c>
      <c r="R218">
        <f>Source!X252</f>
        <v>83.13</v>
      </c>
      <c r="S218">
        <f>Source!Y251</f>
        <v>0.56000000000000005</v>
      </c>
      <c r="T218">
        <f>Source!Y252</f>
        <v>31.27</v>
      </c>
      <c r="U218">
        <f>ROUND((175/100)*ROUND(Source!R251, 2), 2)</f>
        <v>0.21</v>
      </c>
      <c r="V218">
        <f>ROUND((0/100)*ROUND(Source!R252, 2), 2)</f>
        <v>0</v>
      </c>
      <c r="AC218">
        <v>0</v>
      </c>
    </row>
    <row r="219" spans="1:29" x14ac:dyDescent="0.2">
      <c r="C219" s="27" t="str">
        <f>"Объем: "&amp;Source!I251&amp;"="&amp;Source!F647&amp;"/"&amp;"100"</f>
        <v>Объем: 0,0096=0,96/100</v>
      </c>
    </row>
    <row r="220" spans="1:29" ht="14.25" x14ac:dyDescent="0.2">
      <c r="A220" s="22"/>
      <c r="B220" s="22"/>
      <c r="C220" s="22" t="s">
        <v>974</v>
      </c>
      <c r="D220" s="24"/>
      <c r="E220" s="23"/>
      <c r="F220" s="26">
        <f>Source!AO251</f>
        <v>107.79</v>
      </c>
      <c r="G220" s="25" t="str">
        <f>Source!DG251</f>
        <v>*1,15</v>
      </c>
      <c r="H220" s="23">
        <f>Source!AV252</f>
        <v>1.0469999999999999</v>
      </c>
      <c r="I220" s="26">
        <f>Source!S251</f>
        <v>1.25</v>
      </c>
      <c r="J220" s="23">
        <f>IF(Source!BA252&lt;&gt; 0, Source!BA252, 1)</f>
        <v>55.67</v>
      </c>
      <c r="K220" s="26">
        <f>Source!S252</f>
        <v>69.59</v>
      </c>
    </row>
    <row r="221" spans="1:29" ht="14.25" x14ac:dyDescent="0.2">
      <c r="A221" s="22"/>
      <c r="B221" s="22"/>
      <c r="C221" s="22" t="s">
        <v>986</v>
      </c>
      <c r="D221" s="24"/>
      <c r="E221" s="23"/>
      <c r="F221" s="26">
        <f>Source!AM251</f>
        <v>116.31</v>
      </c>
      <c r="G221" s="25" t="str">
        <f>Source!DE251</f>
        <v>*1,15</v>
      </c>
      <c r="H221" s="23">
        <f>Source!AV252</f>
        <v>1.0469999999999999</v>
      </c>
      <c r="I221" s="26">
        <f>Source!Q251</f>
        <v>1.34</v>
      </c>
      <c r="J221" s="23">
        <f>IF(Source!BB252&lt;&gt; 0, Source!BB252, 1)</f>
        <v>14.54</v>
      </c>
      <c r="K221" s="26">
        <f>Source!Q252</f>
        <v>19.48</v>
      </c>
    </row>
    <row r="222" spans="1:29" ht="14.25" x14ac:dyDescent="0.2">
      <c r="A222" s="22"/>
      <c r="B222" s="22"/>
      <c r="C222" s="22" t="s">
        <v>987</v>
      </c>
      <c r="D222" s="24"/>
      <c r="E222" s="23"/>
      <c r="F222" s="26">
        <f>Source!AN251</f>
        <v>10.32</v>
      </c>
      <c r="G222" s="25" t="str">
        <f>Source!DF251</f>
        <v>*1,15</v>
      </c>
      <c r="H222" s="23">
        <f>Source!AV252</f>
        <v>1.0469999999999999</v>
      </c>
      <c r="I222" s="35">
        <f>Source!R251</f>
        <v>0.12</v>
      </c>
      <c r="J222" s="23">
        <f>IF(Source!BS252&lt;&gt; 0, Source!BS252, 1)</f>
        <v>55.67</v>
      </c>
      <c r="K222" s="35">
        <f>Source!R252</f>
        <v>6.68</v>
      </c>
    </row>
    <row r="223" spans="1:29" ht="14.25" x14ac:dyDescent="0.2">
      <c r="A223" s="22"/>
      <c r="B223" s="22"/>
      <c r="C223" s="22" t="s">
        <v>984</v>
      </c>
      <c r="D223" s="24"/>
      <c r="E223" s="23"/>
      <c r="F223" s="26">
        <f>Source!AL251</f>
        <v>209.57</v>
      </c>
      <c r="G223" s="25" t="str">
        <f>Source!DD251</f>
        <v/>
      </c>
      <c r="H223" s="23">
        <f>Source!AW252</f>
        <v>1</v>
      </c>
      <c r="I223" s="26">
        <f>Source!P251</f>
        <v>2.0099999999999998</v>
      </c>
      <c r="J223" s="23">
        <f>IF(Source!BC252&lt;&gt; 0, Source!BC252, 1)</f>
        <v>12.61</v>
      </c>
      <c r="K223" s="26">
        <f>Source!P252</f>
        <v>25.35</v>
      </c>
    </row>
    <row r="224" spans="1:29" ht="52.5" x14ac:dyDescent="0.2">
      <c r="A224" s="22" t="s">
        <v>302</v>
      </c>
      <c r="B224" s="22" t="s">
        <v>999</v>
      </c>
      <c r="C224" s="22" t="s">
        <v>275</v>
      </c>
      <c r="D224" s="24" t="str">
        <f>Source!H253</f>
        <v>т</v>
      </c>
      <c r="E224" s="23">
        <f>Source!I253</f>
        <v>0.13692599999999999</v>
      </c>
      <c r="F224" s="26">
        <f>Source!AK253</f>
        <v>291.29000000000002</v>
      </c>
      <c r="G224" s="34" t="s">
        <v>1000</v>
      </c>
      <c r="H224" s="23">
        <f>Source!AW254</f>
        <v>1</v>
      </c>
      <c r="I224" s="26">
        <f>Source!O253</f>
        <v>39.89</v>
      </c>
      <c r="J224" s="23">
        <f>IF(Source!BC254&lt;&gt; 0, Source!BC254, 1)</f>
        <v>14.63</v>
      </c>
      <c r="K224" s="26">
        <f>Source!O254</f>
        <v>583.59</v>
      </c>
      <c r="Q224">
        <f>Source!X253</f>
        <v>0</v>
      </c>
      <c r="R224">
        <f>Source!X254</f>
        <v>0</v>
      </c>
      <c r="S224">
        <f>Source!Y253</f>
        <v>0</v>
      </c>
      <c r="T224">
        <f>Source!Y254</f>
        <v>0</v>
      </c>
      <c r="U224">
        <f>ROUND((175/100)*ROUND(Source!R253, 2), 2)</f>
        <v>0</v>
      </c>
      <c r="V224">
        <f>ROUND((0/100)*ROUND(Source!R254, 2), 2)</f>
        <v>0</v>
      </c>
      <c r="AC224">
        <v>3</v>
      </c>
    </row>
    <row r="225" spans="1:29" ht="14.25" x14ac:dyDescent="0.2">
      <c r="A225" s="22"/>
      <c r="B225" s="22"/>
      <c r="C225" s="22" t="s">
        <v>975</v>
      </c>
      <c r="D225" s="24" t="s">
        <v>976</v>
      </c>
      <c r="E225" s="23">
        <f>Source!BZ252</f>
        <v>109</v>
      </c>
      <c r="F225" s="26"/>
      <c r="G225" s="25"/>
      <c r="H225" s="23"/>
      <c r="I225" s="26">
        <f>SUM(Q218:Q224)</f>
        <v>1.49</v>
      </c>
      <c r="J225" s="23">
        <f>Source!AT252</f>
        <v>109</v>
      </c>
      <c r="K225" s="26">
        <f>SUM(R218:R224)</f>
        <v>83.13</v>
      </c>
    </row>
    <row r="226" spans="1:29" ht="14.25" x14ac:dyDescent="0.2">
      <c r="A226" s="22"/>
      <c r="B226" s="22"/>
      <c r="C226" s="22" t="s">
        <v>977</v>
      </c>
      <c r="D226" s="24" t="s">
        <v>976</v>
      </c>
      <c r="E226" s="23">
        <f>Source!CA252</f>
        <v>41</v>
      </c>
      <c r="F226" s="26"/>
      <c r="G226" s="25"/>
      <c r="H226" s="23"/>
      <c r="I226" s="26">
        <f>SUM(S218:S225)</f>
        <v>0.56000000000000005</v>
      </c>
      <c r="J226" s="23">
        <f>Source!AU252</f>
        <v>41</v>
      </c>
      <c r="K226" s="26">
        <f>SUM(T218:T225)</f>
        <v>31.27</v>
      </c>
    </row>
    <row r="227" spans="1:29" ht="14.25" x14ac:dyDescent="0.2">
      <c r="A227" s="28"/>
      <c r="B227" s="28"/>
      <c r="C227" s="28" t="s">
        <v>978</v>
      </c>
      <c r="D227" s="29" t="s">
        <v>979</v>
      </c>
      <c r="E227" s="30">
        <f>Source!AQ251</f>
        <v>8.9600000000000009</v>
      </c>
      <c r="F227" s="31"/>
      <c r="G227" s="32" t="str">
        <f>Source!DI251</f>
        <v>*1,15</v>
      </c>
      <c r="H227" s="30">
        <f>Source!AV252</f>
        <v>1.0469999999999999</v>
      </c>
      <c r="I227" s="31">
        <f>Source!U251</f>
        <v>0.10356756479999998</v>
      </c>
      <c r="J227" s="30"/>
      <c r="K227" s="31"/>
    </row>
    <row r="228" spans="1:29" ht="15" x14ac:dyDescent="0.25">
      <c r="C228" s="16" t="s">
        <v>980</v>
      </c>
      <c r="H228" s="46">
        <f>I220+I221+I223+I225+I226+SUM(I224:I224)</f>
        <v>46.54</v>
      </c>
      <c r="I228" s="46"/>
      <c r="J228" s="46">
        <f>K220+K221+K223+K225+K226+SUM(K224:K224)</f>
        <v>812.41000000000008</v>
      </c>
      <c r="K228" s="46"/>
      <c r="O228" s="33">
        <f>I220+I221+I223+I225+I226+SUM(I224:I224)</f>
        <v>46.54</v>
      </c>
      <c r="P228" s="33">
        <f>K220+K221+K223+K225+K226+SUM(K224:K224)</f>
        <v>812.41000000000008</v>
      </c>
    </row>
    <row r="230" spans="1:29" ht="71.25" x14ac:dyDescent="0.2">
      <c r="A230" s="22">
        <v>20</v>
      </c>
      <c r="B230" s="22" t="s">
        <v>1001</v>
      </c>
      <c r="C230" s="22" t="s">
        <v>306</v>
      </c>
      <c r="D230" s="24" t="str">
        <f>Source!H255</f>
        <v>100 м2 покрытия</v>
      </c>
      <c r="E230" s="23">
        <f>Source!I255</f>
        <v>6.7500000000000004E-2</v>
      </c>
      <c r="F230" s="26"/>
      <c r="G230" s="25"/>
      <c r="H230" s="23"/>
      <c r="I230" s="26"/>
      <c r="J230" s="23"/>
      <c r="K230" s="26"/>
      <c r="Q230">
        <f>Source!X255</f>
        <v>10.46</v>
      </c>
      <c r="R230">
        <f>Source!X256</f>
        <v>582.53</v>
      </c>
      <c r="S230">
        <f>Source!Y255</f>
        <v>3.94</v>
      </c>
      <c r="T230">
        <f>Source!Y256</f>
        <v>219.12</v>
      </c>
      <c r="U230">
        <f>ROUND((175/100)*ROUND(Source!R255, 2), 2)</f>
        <v>1.47</v>
      </c>
      <c r="V230">
        <f>ROUND((0/100)*ROUND(Source!R256, 2), 2)</f>
        <v>0</v>
      </c>
      <c r="AC230">
        <v>0</v>
      </c>
    </row>
    <row r="231" spans="1:29" x14ac:dyDescent="0.2">
      <c r="C231" s="27" t="str">
        <f>"Объем: "&amp;Source!I255&amp;"="&amp;Source!F646&amp;"/"&amp;"100"</f>
        <v>Объем: 0,0675=6,75/100</v>
      </c>
    </row>
    <row r="232" spans="1:29" ht="14.25" x14ac:dyDescent="0.2">
      <c r="A232" s="22"/>
      <c r="B232" s="22"/>
      <c r="C232" s="22" t="s">
        <v>974</v>
      </c>
      <c r="D232" s="24"/>
      <c r="E232" s="23"/>
      <c r="F232" s="26">
        <f>Source!AO255</f>
        <v>107.79</v>
      </c>
      <c r="G232" s="25" t="str">
        <f>Source!DG255</f>
        <v>*1,15</v>
      </c>
      <c r="H232" s="23">
        <f>Source!AV256</f>
        <v>1.0469999999999999</v>
      </c>
      <c r="I232" s="26">
        <f>Source!S255</f>
        <v>8.76</v>
      </c>
      <c r="J232" s="23">
        <f>IF(Source!BA256&lt;&gt; 0, Source!BA256, 1)</f>
        <v>55.67</v>
      </c>
      <c r="K232" s="26">
        <f>Source!S256</f>
        <v>487.67</v>
      </c>
    </row>
    <row r="233" spans="1:29" ht="14.25" x14ac:dyDescent="0.2">
      <c r="A233" s="22"/>
      <c r="B233" s="22"/>
      <c r="C233" s="22" t="s">
        <v>986</v>
      </c>
      <c r="D233" s="24"/>
      <c r="E233" s="23"/>
      <c r="F233" s="26">
        <f>Source!AM255</f>
        <v>116.31</v>
      </c>
      <c r="G233" s="25" t="str">
        <f>Source!DE255</f>
        <v>*1,15</v>
      </c>
      <c r="H233" s="23">
        <f>Source!AV256</f>
        <v>1.0469999999999999</v>
      </c>
      <c r="I233" s="26">
        <f>Source!Q255</f>
        <v>9.4499999999999993</v>
      </c>
      <c r="J233" s="23">
        <f>IF(Source!BB256&lt;&gt; 0, Source!BB256, 1)</f>
        <v>14.54</v>
      </c>
      <c r="K233" s="26">
        <f>Source!Q256</f>
        <v>137.4</v>
      </c>
    </row>
    <row r="234" spans="1:29" ht="14.25" x14ac:dyDescent="0.2">
      <c r="A234" s="22"/>
      <c r="B234" s="22"/>
      <c r="C234" s="22" t="s">
        <v>987</v>
      </c>
      <c r="D234" s="24"/>
      <c r="E234" s="23"/>
      <c r="F234" s="26">
        <f>Source!AN255</f>
        <v>10.32</v>
      </c>
      <c r="G234" s="25" t="str">
        <f>Source!DF255</f>
        <v>*1,15</v>
      </c>
      <c r="H234" s="23">
        <f>Source!AV256</f>
        <v>1.0469999999999999</v>
      </c>
      <c r="I234" s="35">
        <f>Source!R255</f>
        <v>0.84</v>
      </c>
      <c r="J234" s="23">
        <f>IF(Source!BS256&lt;&gt; 0, Source!BS256, 1)</f>
        <v>55.67</v>
      </c>
      <c r="K234" s="35">
        <f>Source!R256</f>
        <v>46.76</v>
      </c>
    </row>
    <row r="235" spans="1:29" ht="14.25" x14ac:dyDescent="0.2">
      <c r="A235" s="22"/>
      <c r="B235" s="22"/>
      <c r="C235" s="22" t="s">
        <v>984</v>
      </c>
      <c r="D235" s="24"/>
      <c r="E235" s="23"/>
      <c r="F235" s="26">
        <f>Source!AL255</f>
        <v>209.57</v>
      </c>
      <c r="G235" s="25" t="str">
        <f>Source!DD255</f>
        <v/>
      </c>
      <c r="H235" s="23">
        <f>Source!AW256</f>
        <v>1</v>
      </c>
      <c r="I235" s="26">
        <f>Source!P255</f>
        <v>14.15</v>
      </c>
      <c r="J235" s="23">
        <f>IF(Source!BC256&lt;&gt; 0, Source!BC256, 1)</f>
        <v>12.61</v>
      </c>
      <c r="K235" s="26">
        <f>Source!P256</f>
        <v>178.43</v>
      </c>
    </row>
    <row r="236" spans="1:29" ht="52.5" x14ac:dyDescent="0.2">
      <c r="A236" s="22" t="s">
        <v>308</v>
      </c>
      <c r="B236" s="22" t="s">
        <v>1002</v>
      </c>
      <c r="C236" s="22" t="s">
        <v>310</v>
      </c>
      <c r="D236" s="24" t="str">
        <f>Source!H257</f>
        <v>т</v>
      </c>
      <c r="E236" s="23">
        <f>Source!I257</f>
        <v>0.64243900000000009</v>
      </c>
      <c r="F236" s="26">
        <f>Source!AK257</f>
        <v>288.10000000000002</v>
      </c>
      <c r="G236" s="34" t="s">
        <v>1000</v>
      </c>
      <c r="H236" s="23">
        <f>Source!AW258</f>
        <v>1</v>
      </c>
      <c r="I236" s="26">
        <f>Source!O257</f>
        <v>185.09</v>
      </c>
      <c r="J236" s="23">
        <f>IF(Source!BC258&lt;&gt; 0, Source!BC258, 1)</f>
        <v>17.649999999999999</v>
      </c>
      <c r="K236" s="26">
        <f>Source!O258</f>
        <v>3266.84</v>
      </c>
      <c r="Q236">
        <f>Source!X257</f>
        <v>0</v>
      </c>
      <c r="R236">
        <f>Source!X258</f>
        <v>0</v>
      </c>
      <c r="S236">
        <f>Source!Y257</f>
        <v>0</v>
      </c>
      <c r="T236">
        <f>Source!Y258</f>
        <v>0</v>
      </c>
      <c r="U236">
        <f>ROUND((175/100)*ROUND(Source!R257, 2), 2)</f>
        <v>0</v>
      </c>
      <c r="V236">
        <f>ROUND((0/100)*ROUND(Source!R258, 2), 2)</f>
        <v>0</v>
      </c>
      <c r="AC236">
        <v>3</v>
      </c>
    </row>
    <row r="237" spans="1:29" ht="14.25" x14ac:dyDescent="0.2">
      <c r="A237" s="22"/>
      <c r="B237" s="22"/>
      <c r="C237" s="22" t="s">
        <v>975</v>
      </c>
      <c r="D237" s="24" t="s">
        <v>976</v>
      </c>
      <c r="E237" s="23">
        <f>Source!BZ256</f>
        <v>109</v>
      </c>
      <c r="F237" s="26"/>
      <c r="G237" s="25"/>
      <c r="H237" s="23"/>
      <c r="I237" s="26">
        <f>SUM(Q230:Q236)</f>
        <v>10.46</v>
      </c>
      <c r="J237" s="23">
        <f>Source!AT256</f>
        <v>109</v>
      </c>
      <c r="K237" s="26">
        <f>SUM(R230:R236)</f>
        <v>582.53</v>
      </c>
    </row>
    <row r="238" spans="1:29" ht="14.25" x14ac:dyDescent="0.2">
      <c r="A238" s="22"/>
      <c r="B238" s="22"/>
      <c r="C238" s="22" t="s">
        <v>977</v>
      </c>
      <c r="D238" s="24" t="s">
        <v>976</v>
      </c>
      <c r="E238" s="23">
        <f>Source!CA256</f>
        <v>41</v>
      </c>
      <c r="F238" s="26"/>
      <c r="G238" s="25"/>
      <c r="H238" s="23"/>
      <c r="I238" s="26">
        <f>SUM(S230:S237)</f>
        <v>3.94</v>
      </c>
      <c r="J238" s="23">
        <f>Source!AU256</f>
        <v>41</v>
      </c>
      <c r="K238" s="26">
        <f>SUM(T230:T237)</f>
        <v>219.12</v>
      </c>
    </row>
    <row r="239" spans="1:29" ht="14.25" x14ac:dyDescent="0.2">
      <c r="A239" s="28"/>
      <c r="B239" s="28"/>
      <c r="C239" s="28" t="s">
        <v>978</v>
      </c>
      <c r="D239" s="29" t="s">
        <v>979</v>
      </c>
      <c r="E239" s="30">
        <f>Source!AQ255</f>
        <v>8.9600000000000009</v>
      </c>
      <c r="F239" s="31"/>
      <c r="G239" s="32" t="str">
        <f>Source!DI255</f>
        <v>*1,15</v>
      </c>
      <c r="H239" s="30">
        <f>Source!AV256</f>
        <v>1.0469999999999999</v>
      </c>
      <c r="I239" s="31">
        <f>Source!U255</f>
        <v>0.72820943999999999</v>
      </c>
      <c r="J239" s="30"/>
      <c r="K239" s="31"/>
    </row>
    <row r="240" spans="1:29" ht="15" x14ac:dyDescent="0.25">
      <c r="C240" s="16" t="s">
        <v>980</v>
      </c>
      <c r="H240" s="46">
        <f>I232+I233+I235+I237+I238+SUM(I236:I236)</f>
        <v>231.85</v>
      </c>
      <c r="I240" s="46"/>
      <c r="J240" s="46">
        <f>K232+K233+K235+K237+K238+SUM(K236:K236)</f>
        <v>4871.99</v>
      </c>
      <c r="K240" s="46"/>
      <c r="O240" s="33">
        <f>I232+I233+I235+I237+I238+SUM(I236:I236)</f>
        <v>231.85</v>
      </c>
      <c r="P240" s="33">
        <f>K232+K233+K235+K237+K238+SUM(K236:K236)</f>
        <v>4871.99</v>
      </c>
    </row>
    <row r="243" spans="1:29" ht="15" hidden="1" x14ac:dyDescent="0.25">
      <c r="B243" s="47" t="str">
        <f>Source!G259</f>
        <v>Восстановление тротуара (плитка/брусчатка)</v>
      </c>
      <c r="C243" s="47"/>
      <c r="D243" s="47"/>
      <c r="E243" s="47"/>
      <c r="F243" s="47"/>
      <c r="G243" s="47"/>
      <c r="H243" s="47"/>
      <c r="I243" s="47"/>
      <c r="J243" s="47"/>
    </row>
    <row r="244" spans="1:29" hidden="1" x14ac:dyDescent="0.2"/>
    <row r="245" spans="1:29" ht="15" hidden="1" x14ac:dyDescent="0.25">
      <c r="B245" s="47" t="str">
        <f>Source!G292</f>
        <v>Восстановление отмостки</v>
      </c>
      <c r="C245" s="47"/>
      <c r="D245" s="47"/>
      <c r="E245" s="47"/>
      <c r="F245" s="47"/>
      <c r="G245" s="47"/>
      <c r="H245" s="47"/>
      <c r="I245" s="47"/>
      <c r="J245" s="47"/>
    </row>
    <row r="246" spans="1:29" hidden="1" x14ac:dyDescent="0.2"/>
    <row r="247" spans="1:29" ht="15" hidden="1" x14ac:dyDescent="0.25">
      <c r="B247" s="47" t="str">
        <f>Source!G305</f>
        <v>Восстановление щебеночного покрытия</v>
      </c>
      <c r="C247" s="47"/>
      <c r="D247" s="47"/>
      <c r="E247" s="47"/>
      <c r="F247" s="47"/>
      <c r="G247" s="47"/>
      <c r="H247" s="47"/>
      <c r="I247" s="47"/>
      <c r="J247" s="47"/>
    </row>
    <row r="248" spans="1:29" hidden="1" x14ac:dyDescent="0.2"/>
    <row r="249" spans="1:29" ht="15" hidden="1" x14ac:dyDescent="0.25">
      <c r="B249" s="47" t="str">
        <f>Source!G314</f>
        <v>Восстановление цементобетонного покрытия</v>
      </c>
      <c r="C249" s="47"/>
      <c r="D249" s="47"/>
      <c r="E249" s="47"/>
      <c r="F249" s="47"/>
      <c r="G249" s="47"/>
      <c r="H249" s="47"/>
      <c r="I249" s="47"/>
      <c r="J249" s="47"/>
    </row>
    <row r="251" spans="1:29" ht="15" x14ac:dyDescent="0.25">
      <c r="B251" s="47" t="str">
        <f>Source!G331</f>
        <v>Восстановление бортовых камней</v>
      </c>
      <c r="C251" s="47"/>
      <c r="D251" s="47"/>
      <c r="E251" s="47"/>
      <c r="F251" s="47"/>
      <c r="G251" s="47"/>
      <c r="H251" s="47"/>
      <c r="I251" s="47"/>
      <c r="J251" s="47"/>
    </row>
    <row r="252" spans="1:29" ht="52.5" x14ac:dyDescent="0.2">
      <c r="A252" s="22">
        <v>21</v>
      </c>
      <c r="B252" s="22" t="s">
        <v>1003</v>
      </c>
      <c r="C252" s="22" t="s">
        <v>360</v>
      </c>
      <c r="D252" s="24" t="str">
        <f>Source!H348</f>
        <v>100 м бортового камня</v>
      </c>
      <c r="E252" s="23">
        <f>Source!I348</f>
        <v>0.17</v>
      </c>
      <c r="F252" s="26"/>
      <c r="G252" s="25"/>
      <c r="H252" s="23"/>
      <c r="I252" s="26"/>
      <c r="J252" s="23"/>
      <c r="K252" s="26"/>
      <c r="Q252">
        <f>Source!X348</f>
        <v>299.05</v>
      </c>
      <c r="R252">
        <f>Source!X349</f>
        <v>16647.990000000002</v>
      </c>
      <c r="S252">
        <f>Source!Y348</f>
        <v>122.74</v>
      </c>
      <c r="T252">
        <f>Source!Y349</f>
        <v>6833.13</v>
      </c>
      <c r="U252">
        <f>ROUND((175/100)*ROUND(Source!R348, 2), 2)</f>
        <v>3.69</v>
      </c>
      <c r="V252">
        <f>ROUND((0/100)*ROUND(Source!R349, 2), 2)</f>
        <v>0</v>
      </c>
      <c r="AC252">
        <v>0</v>
      </c>
    </row>
    <row r="253" spans="1:29" x14ac:dyDescent="0.2">
      <c r="C253" s="27" t="str">
        <f>"Объем: "&amp;Source!I348&amp;"="&amp;Source!F667&amp;"/"&amp;"100"</f>
        <v>Объем: 0,17=17/100</v>
      </c>
    </row>
    <row r="254" spans="1:29" ht="14.25" x14ac:dyDescent="0.2">
      <c r="A254" s="22"/>
      <c r="B254" s="22"/>
      <c r="C254" s="22" t="s">
        <v>974</v>
      </c>
      <c r="D254" s="24"/>
      <c r="E254" s="23"/>
      <c r="F254" s="26">
        <f>Source!AO348</f>
        <v>1080</v>
      </c>
      <c r="G254" s="25" t="str">
        <f>Source!DG348</f>
        <v>*1,15</v>
      </c>
      <c r="H254" s="23">
        <f>Source!AV349</f>
        <v>1.0469999999999999</v>
      </c>
      <c r="I254" s="26">
        <f>Source!S348</f>
        <v>221.06</v>
      </c>
      <c r="J254" s="23">
        <f>IF(Source!BA349&lt;&gt; 0, Source!BA349, 1)</f>
        <v>55.67</v>
      </c>
      <c r="K254" s="26">
        <f>Source!S349</f>
        <v>12306.41</v>
      </c>
    </row>
    <row r="255" spans="1:29" ht="14.25" x14ac:dyDescent="0.2">
      <c r="A255" s="22"/>
      <c r="B255" s="22"/>
      <c r="C255" s="22" t="s">
        <v>986</v>
      </c>
      <c r="D255" s="24"/>
      <c r="E255" s="23"/>
      <c r="F255" s="26">
        <f>Source!AM348</f>
        <v>109.29</v>
      </c>
      <c r="G255" s="25" t="str">
        <f>Source!DE348</f>
        <v>*1,15</v>
      </c>
      <c r="H255" s="23">
        <f>Source!AV349</f>
        <v>1.0469999999999999</v>
      </c>
      <c r="I255" s="26">
        <f>Source!Q348</f>
        <v>22.37</v>
      </c>
      <c r="J255" s="23">
        <f>IF(Source!BB349&lt;&gt; 0, Source!BB349, 1)</f>
        <v>14.06</v>
      </c>
      <c r="K255" s="26">
        <f>Source!Q349</f>
        <v>314.52</v>
      </c>
    </row>
    <row r="256" spans="1:29" ht="14.25" x14ac:dyDescent="0.2">
      <c r="A256" s="22"/>
      <c r="B256" s="22"/>
      <c r="C256" s="22" t="s">
        <v>987</v>
      </c>
      <c r="D256" s="24"/>
      <c r="E256" s="23"/>
      <c r="F256" s="26">
        <f>Source!AN348</f>
        <v>10.33</v>
      </c>
      <c r="G256" s="25" t="str">
        <f>Source!DF348</f>
        <v>*1,15</v>
      </c>
      <c r="H256" s="23">
        <f>Source!AV349</f>
        <v>1.0469999999999999</v>
      </c>
      <c r="I256" s="35">
        <f>Source!R348</f>
        <v>2.11</v>
      </c>
      <c r="J256" s="23">
        <f>IF(Source!BS349&lt;&gt; 0, Source!BS349, 1)</f>
        <v>55.67</v>
      </c>
      <c r="K256" s="35">
        <f>Source!R349</f>
        <v>117.46</v>
      </c>
    </row>
    <row r="257" spans="1:29" ht="14.25" x14ac:dyDescent="0.2">
      <c r="A257" s="22"/>
      <c r="B257" s="22"/>
      <c r="C257" s="22" t="s">
        <v>984</v>
      </c>
      <c r="D257" s="24"/>
      <c r="E257" s="23"/>
      <c r="F257" s="26">
        <f>Source!AL348</f>
        <v>342.52</v>
      </c>
      <c r="G257" s="25" t="str">
        <f>Source!DD348</f>
        <v/>
      </c>
      <c r="H257" s="23">
        <f>Source!AW349</f>
        <v>1.03</v>
      </c>
      <c r="I257" s="26">
        <f>Source!P348</f>
        <v>59.98</v>
      </c>
      <c r="J257" s="23">
        <f>IF(Source!BC349&lt;&gt; 0, Source!BC349, 1)</f>
        <v>5.12</v>
      </c>
      <c r="K257" s="26">
        <f>Source!P349</f>
        <v>307.10000000000002</v>
      </c>
    </row>
    <row r="258" spans="1:29" ht="57" x14ac:dyDescent="0.2">
      <c r="A258" s="22" t="s">
        <v>362</v>
      </c>
      <c r="B258" s="22" t="str">
        <f>Source!F350</f>
        <v>1.3-1-36</v>
      </c>
      <c r="C258" s="22" t="s">
        <v>138</v>
      </c>
      <c r="D258" s="24" t="str">
        <f>Source!H350</f>
        <v>м3</v>
      </c>
      <c r="E258" s="23">
        <f>Source!I350</f>
        <v>0.66300000000000003</v>
      </c>
      <c r="F258" s="26">
        <f>Source!AK350</f>
        <v>501.63</v>
      </c>
      <c r="G258" s="34" t="s">
        <v>3</v>
      </c>
      <c r="H258" s="23">
        <f>Source!AW351</f>
        <v>1.03</v>
      </c>
      <c r="I258" s="26">
        <f>Source!O350</f>
        <v>342.56</v>
      </c>
      <c r="J258" s="23">
        <f>IF(Source!BC351&lt;&gt; 0, Source!BC351, 1)</f>
        <v>12.66</v>
      </c>
      <c r="K258" s="26">
        <f>Source!O351</f>
        <v>4336.8100000000004</v>
      </c>
      <c r="Q258">
        <f>Source!X350</f>
        <v>0</v>
      </c>
      <c r="R258">
        <f>Source!X351</f>
        <v>0</v>
      </c>
      <c r="S258">
        <f>Source!Y350</f>
        <v>0</v>
      </c>
      <c r="T258">
        <f>Source!Y351</f>
        <v>0</v>
      </c>
      <c r="U258">
        <f>ROUND((175/100)*ROUND(Source!R350, 2), 2)</f>
        <v>0</v>
      </c>
      <c r="V258">
        <f>ROUND((0/100)*ROUND(Source!R351, 2), 2)</f>
        <v>0</v>
      </c>
      <c r="AC258">
        <v>3</v>
      </c>
    </row>
    <row r="259" spans="1:29" ht="57" x14ac:dyDescent="0.2">
      <c r="A259" s="22" t="s">
        <v>363</v>
      </c>
      <c r="B259" s="22" t="str">
        <f>Source!F352</f>
        <v>1.11-4-23</v>
      </c>
      <c r="C259" s="22" t="s">
        <v>365</v>
      </c>
      <c r="D259" s="24" t="str">
        <f>Source!H352</f>
        <v>м</v>
      </c>
      <c r="E259" s="23">
        <f>Source!I352</f>
        <v>17</v>
      </c>
      <c r="F259" s="26">
        <f>Source!AK352</f>
        <v>1103.5899999999999</v>
      </c>
      <c r="G259" s="34" t="s">
        <v>3</v>
      </c>
      <c r="H259" s="23">
        <f>Source!AW353</f>
        <v>1.03</v>
      </c>
      <c r="I259" s="26">
        <f>Source!O352</f>
        <v>19323.86</v>
      </c>
      <c r="J259" s="23">
        <f>IF(Source!BC353&lt;&gt; 0, Source!BC353, 1)</f>
        <v>2.16</v>
      </c>
      <c r="K259" s="26">
        <f>Source!O353</f>
        <v>41739.54</v>
      </c>
      <c r="Q259">
        <f>Source!X352</f>
        <v>0</v>
      </c>
      <c r="R259">
        <f>Source!X353</f>
        <v>0</v>
      </c>
      <c r="S259">
        <f>Source!Y352</f>
        <v>0</v>
      </c>
      <c r="T259">
        <f>Source!Y353</f>
        <v>0</v>
      </c>
      <c r="U259">
        <f>ROUND((175/100)*ROUND(Source!R352, 2), 2)</f>
        <v>0</v>
      </c>
      <c r="V259">
        <f>ROUND((0/100)*ROUND(Source!R353, 2), 2)</f>
        <v>0</v>
      </c>
      <c r="AC259">
        <v>3</v>
      </c>
    </row>
    <row r="260" spans="1:29" ht="14.25" x14ac:dyDescent="0.2">
      <c r="A260" s="22"/>
      <c r="B260" s="22"/>
      <c r="C260" s="22" t="s">
        <v>975</v>
      </c>
      <c r="D260" s="24" t="s">
        <v>976</v>
      </c>
      <c r="E260" s="23">
        <f>Source!BZ349</f>
        <v>134</v>
      </c>
      <c r="F260" s="26"/>
      <c r="G260" s="25"/>
      <c r="H260" s="23"/>
      <c r="I260" s="26">
        <f>SUM(Q252:Q259)</f>
        <v>299.05</v>
      </c>
      <c r="J260" s="23">
        <f>Source!AT349</f>
        <v>134</v>
      </c>
      <c r="K260" s="26">
        <f>SUM(R252:R259)</f>
        <v>16647.990000000002</v>
      </c>
    </row>
    <row r="261" spans="1:29" ht="14.25" x14ac:dyDescent="0.2">
      <c r="A261" s="22"/>
      <c r="B261" s="22"/>
      <c r="C261" s="22" t="s">
        <v>977</v>
      </c>
      <c r="D261" s="24" t="s">
        <v>976</v>
      </c>
      <c r="E261" s="23">
        <f>Source!CA349</f>
        <v>55</v>
      </c>
      <c r="F261" s="26"/>
      <c r="G261" s="25"/>
      <c r="H261" s="23"/>
      <c r="I261" s="26">
        <f>SUM(S252:S260)</f>
        <v>122.74</v>
      </c>
      <c r="J261" s="23">
        <f>Source!AU349</f>
        <v>55</v>
      </c>
      <c r="K261" s="26">
        <f>SUM(T252:T260)</f>
        <v>6833.13</v>
      </c>
    </row>
    <row r="262" spans="1:29" ht="14.25" x14ac:dyDescent="0.2">
      <c r="A262" s="28"/>
      <c r="B262" s="28"/>
      <c r="C262" s="28" t="s">
        <v>978</v>
      </c>
      <c r="D262" s="29" t="s">
        <v>979</v>
      </c>
      <c r="E262" s="30">
        <f>Source!AQ348</f>
        <v>100</v>
      </c>
      <c r="F262" s="31"/>
      <c r="G262" s="32" t="str">
        <f>Source!DI348</f>
        <v>*1,15</v>
      </c>
      <c r="H262" s="30">
        <f>Source!AV349</f>
        <v>1.0469999999999999</v>
      </c>
      <c r="I262" s="31">
        <f>Source!U348</f>
        <v>20.468849999999996</v>
      </c>
      <c r="J262" s="30"/>
      <c r="K262" s="31"/>
    </row>
    <row r="263" spans="1:29" ht="15" x14ac:dyDescent="0.25">
      <c r="C263" s="16" t="s">
        <v>980</v>
      </c>
      <c r="H263" s="46">
        <f>I254+I255+I257+I260+I261+SUM(I258:I259)</f>
        <v>20391.620000000003</v>
      </c>
      <c r="I263" s="46"/>
      <c r="J263" s="46">
        <f>K254+K255+K257+K260+K261+SUM(K258:K259)</f>
        <v>82485.5</v>
      </c>
      <c r="K263" s="46"/>
      <c r="O263" s="33">
        <f>I254+I255+I257+I260+I261+SUM(I258:I259)</f>
        <v>20391.620000000003</v>
      </c>
      <c r="P263" s="33">
        <f>K254+K255+K257+K260+K261+SUM(K258:K259)</f>
        <v>82485.5</v>
      </c>
    </row>
    <row r="266" spans="1:29" ht="15" hidden="1" x14ac:dyDescent="0.25">
      <c r="B266" s="47" t="str">
        <f>Source!G360</f>
        <v>Газон</v>
      </c>
      <c r="C266" s="47"/>
      <c r="D266" s="47"/>
      <c r="E266" s="47"/>
      <c r="F266" s="47"/>
      <c r="G266" s="47"/>
      <c r="H266" s="47"/>
      <c r="I266" s="47"/>
      <c r="J266" s="47"/>
    </row>
    <row r="268" spans="1:29" ht="15" x14ac:dyDescent="0.25">
      <c r="A268" s="44" t="str">
        <f>CONCATENATE("Итого по разделу: ",IF(Source!G378&lt;&gt;"Новый раздел", Source!G378, ""))</f>
        <v>Итого по разделу: Благоустройство</v>
      </c>
      <c r="B268" s="44"/>
      <c r="C268" s="44"/>
      <c r="D268" s="44"/>
      <c r="E268" s="44"/>
      <c r="F268" s="44"/>
      <c r="G268" s="44"/>
      <c r="H268" s="42">
        <f>SUM(O131:O267)</f>
        <v>21252.200000000004</v>
      </c>
      <c r="I268" s="43"/>
      <c r="J268" s="42">
        <f>SUM(P131:P267)</f>
        <v>116606.26999999999</v>
      </c>
      <c r="K268" s="43"/>
    </row>
    <row r="269" spans="1:29" hidden="1" x14ac:dyDescent="0.2">
      <c r="A269" t="s">
        <v>990</v>
      </c>
      <c r="I269">
        <f>SUM(W131:W268)</f>
        <v>0</v>
      </c>
      <c r="J269">
        <f>SUM(X131:X268)</f>
        <v>0</v>
      </c>
    </row>
    <row r="270" spans="1:29" hidden="1" x14ac:dyDescent="0.2">
      <c r="A270" t="s">
        <v>991</v>
      </c>
      <c r="I270">
        <f>SUM(Y131:Y269)</f>
        <v>0</v>
      </c>
      <c r="J270">
        <f>SUM(Z131:Z269)</f>
        <v>0</v>
      </c>
    </row>
    <row r="272" spans="1:29" ht="16.5" x14ac:dyDescent="0.25">
      <c r="A272" s="45" t="str">
        <f>CONCATENATE("Раздел: ",IF(Source!G408&lt;&gt;"Новый раздел", Source!G408, ""))</f>
        <v>Раздел: Монтажные работы</v>
      </c>
      <c r="B272" s="45"/>
      <c r="C272" s="45"/>
      <c r="D272" s="45"/>
      <c r="E272" s="45"/>
      <c r="F272" s="45"/>
      <c r="G272" s="45"/>
      <c r="H272" s="45"/>
      <c r="I272" s="45"/>
      <c r="J272" s="45"/>
      <c r="K272" s="45"/>
    </row>
    <row r="273" spans="1:29" ht="116.25" x14ac:dyDescent="0.2">
      <c r="A273" s="22">
        <v>22</v>
      </c>
      <c r="B273" s="22" t="s">
        <v>1004</v>
      </c>
      <c r="C273" s="22" t="s">
        <v>394</v>
      </c>
      <c r="D273" s="24" t="str">
        <f>Source!H412</f>
        <v>100 М КАБЕЛЯ</v>
      </c>
      <c r="E273" s="23">
        <f>Source!I412</f>
        <v>6.0600000000000001E-2</v>
      </c>
      <c r="F273" s="26"/>
      <c r="G273" s="25"/>
      <c r="H273" s="23"/>
      <c r="I273" s="26"/>
      <c r="J273" s="23"/>
      <c r="K273" s="26"/>
      <c r="Q273">
        <f>Source!X412</f>
        <v>17.399999999999999</v>
      </c>
      <c r="R273">
        <f>Source!X413</f>
        <v>968.76</v>
      </c>
      <c r="S273">
        <f>Source!Y412</f>
        <v>9.15</v>
      </c>
      <c r="T273">
        <f>Source!Y413</f>
        <v>509.35</v>
      </c>
      <c r="U273">
        <f>ROUND((175/100)*ROUND(Source!R412, 2), 2)</f>
        <v>1</v>
      </c>
      <c r="V273">
        <f>ROUND((0/100)*ROUND(Source!R413, 2), 2)</f>
        <v>0</v>
      </c>
      <c r="AC273">
        <v>0</v>
      </c>
    </row>
    <row r="274" spans="1:29" x14ac:dyDescent="0.2">
      <c r="C274" s="27" t="str">
        <f>"Объем: "&amp;Source!I412&amp;"="&amp;Source!F622&amp;"*"&amp;""&amp;Source!F596&amp;"/"&amp;"100"</f>
        <v>Объем: 0,0606=6,06*1/100</v>
      </c>
    </row>
    <row r="275" spans="1:29" ht="28.5" x14ac:dyDescent="0.2">
      <c r="A275" s="22"/>
      <c r="B275" s="22"/>
      <c r="C275" s="22" t="s">
        <v>974</v>
      </c>
      <c r="D275" s="24"/>
      <c r="E275" s="23"/>
      <c r="F275" s="26">
        <f>Source!AO412</f>
        <v>194.66</v>
      </c>
      <c r="G275" s="25" t="str">
        <f>Source!DG412</f>
        <v>*1,2)*1,15</v>
      </c>
      <c r="H275" s="23">
        <f>Source!AV413</f>
        <v>1.0669999999999999</v>
      </c>
      <c r="I275" s="26">
        <f>Source!S412</f>
        <v>17.37</v>
      </c>
      <c r="J275" s="23">
        <f>IF(Source!BA413&lt;&gt; 0, Source!BA413, 1)</f>
        <v>55.67</v>
      </c>
      <c r="K275" s="26">
        <f>Source!S413</f>
        <v>966.99</v>
      </c>
    </row>
    <row r="276" spans="1:29" ht="28.5" x14ac:dyDescent="0.2">
      <c r="A276" s="22"/>
      <c r="B276" s="22"/>
      <c r="C276" s="22" t="s">
        <v>986</v>
      </c>
      <c r="D276" s="24"/>
      <c r="E276" s="23"/>
      <c r="F276" s="26">
        <f>Source!AM412</f>
        <v>52.8</v>
      </c>
      <c r="G276" s="25" t="str">
        <f>Source!DE412</f>
        <v>*1,2)*1,15</v>
      </c>
      <c r="H276" s="23">
        <f>Source!AV413</f>
        <v>1.0669999999999999</v>
      </c>
      <c r="I276" s="26">
        <f>Source!Q412</f>
        <v>4.71</v>
      </c>
      <c r="J276" s="23">
        <f>IF(Source!BB413&lt;&gt; 0, Source!BB413, 1)</f>
        <v>15.29</v>
      </c>
      <c r="K276" s="26">
        <f>Source!Q413</f>
        <v>72.02</v>
      </c>
    </row>
    <row r="277" spans="1:29" ht="28.5" x14ac:dyDescent="0.2">
      <c r="A277" s="22"/>
      <c r="B277" s="22"/>
      <c r="C277" s="22" t="s">
        <v>987</v>
      </c>
      <c r="D277" s="24"/>
      <c r="E277" s="23"/>
      <c r="F277" s="26">
        <f>Source!AN412</f>
        <v>6.44</v>
      </c>
      <c r="G277" s="25" t="str">
        <f>Source!DF412</f>
        <v>*1,2)*1,15</v>
      </c>
      <c r="H277" s="23">
        <f>Source!AV413</f>
        <v>1.0669999999999999</v>
      </c>
      <c r="I277" s="35">
        <f>Source!R412</f>
        <v>0.56999999999999995</v>
      </c>
      <c r="J277" s="23">
        <f>IF(Source!BS413&lt;&gt; 0, Source!BS413, 1)</f>
        <v>55.67</v>
      </c>
      <c r="K277" s="35">
        <f>Source!R413</f>
        <v>31.73</v>
      </c>
    </row>
    <row r="278" spans="1:29" ht="14.25" x14ac:dyDescent="0.2">
      <c r="A278" s="22"/>
      <c r="B278" s="22"/>
      <c r="C278" s="22" t="s">
        <v>984</v>
      </c>
      <c r="D278" s="24"/>
      <c r="E278" s="23"/>
      <c r="F278" s="26">
        <f>Source!AL412</f>
        <v>52.93</v>
      </c>
      <c r="G278" s="25" t="str">
        <f>Source!DD412</f>
        <v>*1</v>
      </c>
      <c r="H278" s="23">
        <f>Source!AW413</f>
        <v>1.081</v>
      </c>
      <c r="I278" s="26">
        <f>Source!P412</f>
        <v>3.47</v>
      </c>
      <c r="J278" s="23">
        <f>IF(Source!BC413&lt;&gt; 0, Source!BC413, 1)</f>
        <v>17.34</v>
      </c>
      <c r="K278" s="26">
        <f>Source!P413</f>
        <v>60.17</v>
      </c>
    </row>
    <row r="279" spans="1:29" ht="14.25" x14ac:dyDescent="0.2">
      <c r="A279" s="22"/>
      <c r="B279" s="22"/>
      <c r="C279" s="22" t="s">
        <v>975</v>
      </c>
      <c r="D279" s="24" t="s">
        <v>976</v>
      </c>
      <c r="E279" s="23">
        <f>Source!BZ413</f>
        <v>97</v>
      </c>
      <c r="F279" s="26"/>
      <c r="G279" s="25"/>
      <c r="H279" s="23"/>
      <c r="I279" s="26">
        <f>SUM(Q273:Q278)</f>
        <v>17.399999999999999</v>
      </c>
      <c r="J279" s="23">
        <f>Source!AT413</f>
        <v>97</v>
      </c>
      <c r="K279" s="26">
        <f>SUM(R273:R278)</f>
        <v>968.76</v>
      </c>
    </row>
    <row r="280" spans="1:29" ht="14.25" x14ac:dyDescent="0.2">
      <c r="A280" s="22"/>
      <c r="B280" s="22"/>
      <c r="C280" s="22" t="s">
        <v>977</v>
      </c>
      <c r="D280" s="24" t="s">
        <v>976</v>
      </c>
      <c r="E280" s="23">
        <f>Source!CA413</f>
        <v>51</v>
      </c>
      <c r="F280" s="26"/>
      <c r="G280" s="25"/>
      <c r="H280" s="23"/>
      <c r="I280" s="26">
        <f>SUM(S273:S279)</f>
        <v>9.15</v>
      </c>
      <c r="J280" s="23">
        <f>Source!AU413</f>
        <v>51</v>
      </c>
      <c r="K280" s="26">
        <f>SUM(T273:T279)</f>
        <v>509.35</v>
      </c>
    </row>
    <row r="281" spans="1:29" ht="28.5" x14ac:dyDescent="0.2">
      <c r="A281" s="28"/>
      <c r="B281" s="28"/>
      <c r="C281" s="28" t="s">
        <v>978</v>
      </c>
      <c r="D281" s="29" t="s">
        <v>979</v>
      </c>
      <c r="E281" s="30">
        <f>Source!AQ412</f>
        <v>15.8</v>
      </c>
      <c r="F281" s="31"/>
      <c r="G281" s="32" t="str">
        <f>Source!DI412</f>
        <v>*1,2)*1,15</v>
      </c>
      <c r="H281" s="30">
        <f>Source!AV413</f>
        <v>1.0669999999999999</v>
      </c>
      <c r="I281" s="31">
        <f>Source!U412</f>
        <v>1.4098510007999998</v>
      </c>
      <c r="J281" s="30"/>
      <c r="K281" s="31"/>
    </row>
    <row r="282" spans="1:29" ht="15" x14ac:dyDescent="0.25">
      <c r="C282" s="16" t="s">
        <v>980</v>
      </c>
      <c r="H282" s="46">
        <f>I275+I276+I278+I279+I280+0</f>
        <v>52.1</v>
      </c>
      <c r="I282" s="46"/>
      <c r="J282" s="46">
        <f>K275+K276+K278+K279+K280+0</f>
        <v>2577.29</v>
      </c>
      <c r="K282" s="46"/>
      <c r="O282" s="33">
        <f>I275+I276+I278+I279+I280+0</f>
        <v>52.1</v>
      </c>
      <c r="P282" s="33">
        <f>K275+K276+K278+K279+K280+0</f>
        <v>2577.29</v>
      </c>
    </row>
    <row r="284" spans="1:29" ht="99.75" x14ac:dyDescent="0.2">
      <c r="A284" s="22">
        <v>23</v>
      </c>
      <c r="B284" s="22" t="str">
        <f>Source!F420</f>
        <v>1.23-7-397</v>
      </c>
      <c r="C284" s="22" t="s">
        <v>407</v>
      </c>
      <c r="D284" s="24" t="str">
        <f>Source!H420</f>
        <v>км</v>
      </c>
      <c r="E284" s="23">
        <f>Source!I420</f>
        <v>6.1799999999999997E-3</v>
      </c>
      <c r="F284" s="26">
        <f>Source!AL420</f>
        <v>109198.63</v>
      </c>
      <c r="G284" s="25" t="str">
        <f>Source!DD420</f>
        <v/>
      </c>
      <c r="H284" s="23">
        <f>Source!AW421</f>
        <v>1</v>
      </c>
      <c r="I284" s="26">
        <f>Source!P420</f>
        <v>674.85</v>
      </c>
      <c r="J284" s="23">
        <f>IF(Source!BC421&lt;&gt; 0, Source!BC421, 1)</f>
        <v>8.99</v>
      </c>
      <c r="K284" s="26">
        <f>Source!P421</f>
        <v>6066.9</v>
      </c>
      <c r="Q284">
        <f>Source!X420</f>
        <v>0</v>
      </c>
      <c r="R284">
        <f>Source!X421</f>
        <v>0</v>
      </c>
      <c r="S284">
        <f>Source!Y420</f>
        <v>0</v>
      </c>
      <c r="T284">
        <f>Source!Y421</f>
        <v>0</v>
      </c>
      <c r="U284">
        <f>ROUND((175/100)*ROUND(Source!R420, 2), 2)</f>
        <v>0</v>
      </c>
      <c r="V284">
        <f>ROUND((0/100)*ROUND(Source!R421, 2), 2)</f>
        <v>0</v>
      </c>
      <c r="AC284">
        <v>3</v>
      </c>
    </row>
    <row r="285" spans="1:29" x14ac:dyDescent="0.2">
      <c r="A285" s="36"/>
      <c r="B285" s="36"/>
      <c r="C285" s="37" t="str">
        <f>"Объем: "&amp;Source!I420&amp;"=("&amp;Source!I412&amp;"+"&amp;""&amp;Source!I414&amp;"+"&amp;""&amp;Source!I416&amp;"+"&amp;""&amp;Source!I418&amp;")/"&amp;"10*"&amp;"1,02"</f>
        <v>Объем: 0,00618=(0,0606+0+0+0)/10*1,02</v>
      </c>
      <c r="D285" s="36"/>
      <c r="E285" s="36"/>
      <c r="F285" s="36"/>
      <c r="G285" s="36"/>
      <c r="H285" s="36"/>
      <c r="I285" s="36"/>
      <c r="J285" s="36"/>
      <c r="K285" s="36"/>
    </row>
    <row r="286" spans="1:29" ht="15" x14ac:dyDescent="0.25">
      <c r="C286" s="16" t="s">
        <v>980</v>
      </c>
      <c r="H286" s="46">
        <f>I284+0</f>
        <v>674.85</v>
      </c>
      <c r="I286" s="46"/>
      <c r="J286" s="46">
        <f>K284+0</f>
        <v>6066.9</v>
      </c>
      <c r="K286" s="46"/>
      <c r="O286" s="33">
        <f>I284+0</f>
        <v>674.85</v>
      </c>
      <c r="P286" s="33">
        <f>K284+0</f>
        <v>6066.9</v>
      </c>
    </row>
    <row r="288" spans="1:29" ht="116.25" x14ac:dyDescent="0.2">
      <c r="A288" s="22">
        <v>24</v>
      </c>
      <c r="B288" s="22" t="s">
        <v>1005</v>
      </c>
      <c r="C288" s="22" t="s">
        <v>450</v>
      </c>
      <c r="D288" s="24" t="str">
        <f>Source!H478</f>
        <v>100 компл.</v>
      </c>
      <c r="E288" s="23">
        <f>Source!I478</f>
        <v>0.01</v>
      </c>
      <c r="F288" s="26"/>
      <c r="G288" s="25"/>
      <c r="H288" s="23"/>
      <c r="I288" s="26"/>
      <c r="J288" s="23"/>
      <c r="K288" s="26"/>
      <c r="Q288">
        <f>Source!X478</f>
        <v>30.94</v>
      </c>
      <c r="R288">
        <f>Source!X479</f>
        <v>1722.6</v>
      </c>
      <c r="S288">
        <f>Source!Y478</f>
        <v>16.27</v>
      </c>
      <c r="T288">
        <f>Source!Y479</f>
        <v>905.7</v>
      </c>
      <c r="U288">
        <f>ROUND((175/100)*ROUND(Source!R478, 2), 2)</f>
        <v>1.56</v>
      </c>
      <c r="V288">
        <f>ROUND((0/100)*ROUND(Source!R479, 2), 2)</f>
        <v>0</v>
      </c>
      <c r="AC288">
        <v>0</v>
      </c>
    </row>
    <row r="289" spans="1:29" x14ac:dyDescent="0.2">
      <c r="C289" s="27" t="str">
        <f>"Объем: "&amp;Source!I478&amp;"="&amp;Source!F614&amp;"*"&amp;""&amp;Source!F596&amp;"/"&amp;"100"</f>
        <v>Объем: 0,01=1*1/100</v>
      </c>
    </row>
    <row r="290" spans="1:29" ht="28.5" x14ac:dyDescent="0.2">
      <c r="A290" s="22"/>
      <c r="B290" s="22"/>
      <c r="C290" s="22" t="s">
        <v>974</v>
      </c>
      <c r="D290" s="24"/>
      <c r="E290" s="23"/>
      <c r="F290" s="26">
        <f>Source!AO478</f>
        <v>2146.23</v>
      </c>
      <c r="G290" s="25" t="str">
        <f>Source!DG478</f>
        <v>*1,15)*1,2</v>
      </c>
      <c r="H290" s="23">
        <f>Source!AV479</f>
        <v>1.0469999999999999</v>
      </c>
      <c r="I290" s="26">
        <f>Source!S478</f>
        <v>31.01</v>
      </c>
      <c r="J290" s="23">
        <f>IF(Source!BA479&lt;&gt; 0, Source!BA479, 1)</f>
        <v>55.67</v>
      </c>
      <c r="K290" s="26">
        <f>Source!S479</f>
        <v>1726.33</v>
      </c>
    </row>
    <row r="291" spans="1:29" ht="28.5" x14ac:dyDescent="0.2">
      <c r="A291" s="22"/>
      <c r="B291" s="22"/>
      <c r="C291" s="22" t="s">
        <v>986</v>
      </c>
      <c r="D291" s="24"/>
      <c r="E291" s="23"/>
      <c r="F291" s="26">
        <f>Source!AM478</f>
        <v>715.67</v>
      </c>
      <c r="G291" s="25" t="str">
        <f>Source!DE478</f>
        <v>*1,15)*1,2</v>
      </c>
      <c r="H291" s="23">
        <f>Source!AV479</f>
        <v>1.0469999999999999</v>
      </c>
      <c r="I291" s="26">
        <f>Source!Q478</f>
        <v>10.34</v>
      </c>
      <c r="J291" s="23">
        <f>IF(Source!BB479&lt;&gt; 0, Source!BB479, 1)</f>
        <v>8.8699999999999992</v>
      </c>
      <c r="K291" s="26">
        <f>Source!Q479</f>
        <v>91.72</v>
      </c>
    </row>
    <row r="292" spans="1:29" ht="28.5" x14ac:dyDescent="0.2">
      <c r="A292" s="22"/>
      <c r="B292" s="22"/>
      <c r="C292" s="22" t="s">
        <v>987</v>
      </c>
      <c r="D292" s="24"/>
      <c r="E292" s="23"/>
      <c r="F292" s="26">
        <f>Source!AN478</f>
        <v>61.76</v>
      </c>
      <c r="G292" s="25" t="str">
        <f>Source!DF478</f>
        <v>*1,15)*1,2</v>
      </c>
      <c r="H292" s="23">
        <f>Source!AV479</f>
        <v>1.0469999999999999</v>
      </c>
      <c r="I292" s="35">
        <f>Source!R478</f>
        <v>0.89</v>
      </c>
      <c r="J292" s="23">
        <f>IF(Source!BS479&lt;&gt; 0, Source!BS479, 1)</f>
        <v>55.67</v>
      </c>
      <c r="K292" s="35">
        <f>Source!R479</f>
        <v>49.55</v>
      </c>
    </row>
    <row r="293" spans="1:29" ht="14.25" x14ac:dyDescent="0.2">
      <c r="A293" s="22"/>
      <c r="B293" s="22"/>
      <c r="C293" s="22" t="s">
        <v>984</v>
      </c>
      <c r="D293" s="24"/>
      <c r="E293" s="23"/>
      <c r="F293" s="26">
        <f>Source!AL478</f>
        <v>534.87</v>
      </c>
      <c r="G293" s="25" t="str">
        <f>Source!DD478</f>
        <v>*1</v>
      </c>
      <c r="H293" s="23">
        <f>Source!AW479</f>
        <v>1</v>
      </c>
      <c r="I293" s="26">
        <f>Source!P478</f>
        <v>5.35</v>
      </c>
      <c r="J293" s="23">
        <f>IF(Source!BC479&lt;&gt; 0, Source!BC479, 1)</f>
        <v>6.57</v>
      </c>
      <c r="K293" s="26">
        <f>Source!P479</f>
        <v>35.15</v>
      </c>
    </row>
    <row r="294" spans="1:29" ht="14.25" x14ac:dyDescent="0.2">
      <c r="A294" s="22"/>
      <c r="B294" s="22"/>
      <c r="C294" s="22" t="s">
        <v>975</v>
      </c>
      <c r="D294" s="24" t="s">
        <v>976</v>
      </c>
      <c r="E294" s="23">
        <f>Source!BZ479</f>
        <v>97</v>
      </c>
      <c r="F294" s="26"/>
      <c r="G294" s="25"/>
      <c r="H294" s="23"/>
      <c r="I294" s="26">
        <f>SUM(Q288:Q293)</f>
        <v>30.94</v>
      </c>
      <c r="J294" s="23">
        <f>Source!AT479</f>
        <v>97</v>
      </c>
      <c r="K294" s="26">
        <f>SUM(R288:R293)</f>
        <v>1722.6</v>
      </c>
    </row>
    <row r="295" spans="1:29" ht="14.25" x14ac:dyDescent="0.2">
      <c r="A295" s="22"/>
      <c r="B295" s="22"/>
      <c r="C295" s="22" t="s">
        <v>977</v>
      </c>
      <c r="D295" s="24" t="s">
        <v>976</v>
      </c>
      <c r="E295" s="23">
        <f>Source!CA479</f>
        <v>51</v>
      </c>
      <c r="F295" s="26"/>
      <c r="G295" s="25"/>
      <c r="H295" s="23"/>
      <c r="I295" s="26">
        <f>SUM(S288:S294)</f>
        <v>16.27</v>
      </c>
      <c r="J295" s="23">
        <f>Source!AU479</f>
        <v>51</v>
      </c>
      <c r="K295" s="26">
        <f>SUM(T288:T294)</f>
        <v>905.7</v>
      </c>
    </row>
    <row r="296" spans="1:29" ht="28.5" x14ac:dyDescent="0.2">
      <c r="A296" s="28"/>
      <c r="B296" s="28"/>
      <c r="C296" s="28" t="s">
        <v>978</v>
      </c>
      <c r="D296" s="29" t="s">
        <v>979</v>
      </c>
      <c r="E296" s="30">
        <f>Source!AQ478</f>
        <v>155.88</v>
      </c>
      <c r="F296" s="31"/>
      <c r="G296" s="32" t="str">
        <f>Source!DI478</f>
        <v>*1,15)*1,2</v>
      </c>
      <c r="H296" s="30">
        <f>Source!AV479</f>
        <v>1.0469999999999999</v>
      </c>
      <c r="I296" s="31">
        <f>Source!U478</f>
        <v>2.2522477679999997</v>
      </c>
      <c r="J296" s="30"/>
      <c r="K296" s="31"/>
    </row>
    <row r="297" spans="1:29" ht="15" x14ac:dyDescent="0.25">
      <c r="C297" s="16" t="s">
        <v>980</v>
      </c>
      <c r="H297" s="46">
        <f>I290+I291+I293+I294+I295+0</f>
        <v>93.91</v>
      </c>
      <c r="I297" s="46"/>
      <c r="J297" s="46">
        <f>K290+K291+K293+K294+K295+0</f>
        <v>4481.5</v>
      </c>
      <c r="K297" s="46"/>
      <c r="O297" s="33">
        <f>I290+I291+I293+I294+I295+0</f>
        <v>93.91</v>
      </c>
      <c r="P297" s="33">
        <f>K290+K291+K293+K294+K295+0</f>
        <v>4481.5</v>
      </c>
    </row>
    <row r="299" spans="1:29" ht="28.5" x14ac:dyDescent="0.2">
      <c r="A299" s="22">
        <v>25</v>
      </c>
      <c r="B299" s="22" t="str">
        <f>Source!F482</f>
        <v>1.21-5-1069</v>
      </c>
      <c r="C299" s="22" t="s">
        <v>457</v>
      </c>
      <c r="D299" s="24" t="str">
        <f>Source!H482</f>
        <v>КОМПЛЕКТ</v>
      </c>
      <c r="E299" s="23">
        <f>Source!I482</f>
        <v>1</v>
      </c>
      <c r="F299" s="26">
        <f>Source!AL482</f>
        <v>153.63</v>
      </c>
      <c r="G299" s="25" t="str">
        <f>Source!DD482</f>
        <v/>
      </c>
      <c r="H299" s="23">
        <f>Source!AW483</f>
        <v>1</v>
      </c>
      <c r="I299" s="26">
        <f>Source!P482</f>
        <v>153.63</v>
      </c>
      <c r="J299" s="23">
        <f>IF(Source!BC483&lt;&gt; 0, Source!BC483, 1)</f>
        <v>2.11</v>
      </c>
      <c r="K299" s="26">
        <f>Source!P483</f>
        <v>324.16000000000003</v>
      </c>
      <c r="Q299">
        <f>Source!X482</f>
        <v>0</v>
      </c>
      <c r="R299">
        <f>Source!X483</f>
        <v>0</v>
      </c>
      <c r="S299">
        <f>Source!Y482</f>
        <v>0</v>
      </c>
      <c r="T299">
        <f>Source!Y483</f>
        <v>0</v>
      </c>
      <c r="U299">
        <f>ROUND((175/100)*ROUND(Source!R482, 2), 2)</f>
        <v>0</v>
      </c>
      <c r="V299">
        <f>ROUND((0/100)*ROUND(Source!R483, 2), 2)</f>
        <v>0</v>
      </c>
      <c r="AC299">
        <v>3</v>
      </c>
    </row>
    <row r="300" spans="1:29" x14ac:dyDescent="0.2">
      <c r="A300" s="36"/>
      <c r="B300" s="36"/>
      <c r="C300" s="37" t="str">
        <f>"Объем: "&amp;Source!I482&amp;"=("&amp;Source!I478&amp;"+"&amp;""&amp;Source!I480&amp;")*"&amp;"100"</f>
        <v>Объем: 1=(0,01+0)*100</v>
      </c>
      <c r="D300" s="36"/>
      <c r="E300" s="36"/>
      <c r="F300" s="36"/>
      <c r="G300" s="36"/>
      <c r="H300" s="36"/>
      <c r="I300" s="36"/>
      <c r="J300" s="36"/>
      <c r="K300" s="36"/>
    </row>
    <row r="301" spans="1:29" ht="15" x14ac:dyDescent="0.25">
      <c r="C301" s="16" t="s">
        <v>980</v>
      </c>
      <c r="H301" s="46">
        <f>I299+0</f>
        <v>153.63</v>
      </c>
      <c r="I301" s="46"/>
      <c r="J301" s="46">
        <f>K299+0</f>
        <v>324.16000000000003</v>
      </c>
      <c r="K301" s="46"/>
      <c r="O301" s="33">
        <f>I299+0</f>
        <v>153.63</v>
      </c>
      <c r="P301" s="33">
        <f>K299+0</f>
        <v>324.16000000000003</v>
      </c>
    </row>
    <row r="304" spans="1:29" ht="15" x14ac:dyDescent="0.25">
      <c r="A304" s="44" t="str">
        <f>CONCATENATE("Итого по разделу: ",IF(Source!G491&lt;&gt;"Новый раздел", Source!G491, ""))</f>
        <v>Итого по разделу: Монтажные работы</v>
      </c>
      <c r="B304" s="44"/>
      <c r="C304" s="44"/>
      <c r="D304" s="44"/>
      <c r="E304" s="44"/>
      <c r="F304" s="44"/>
      <c r="G304" s="44"/>
      <c r="H304" s="42">
        <f>SUM(O272:O303)</f>
        <v>974.49</v>
      </c>
      <c r="I304" s="43"/>
      <c r="J304" s="42">
        <f>SUM(P272:P303)</f>
        <v>13449.849999999999</v>
      </c>
      <c r="K304" s="43"/>
    </row>
    <row r="305" spans="1:11" hidden="1" x14ac:dyDescent="0.2">
      <c r="A305" t="s">
        <v>990</v>
      </c>
      <c r="I305">
        <f>SUM(W272:W304)</f>
        <v>0</v>
      </c>
      <c r="J305">
        <f>SUM(X272:X304)</f>
        <v>0</v>
      </c>
    </row>
    <row r="306" spans="1:11" hidden="1" x14ac:dyDescent="0.2">
      <c r="A306" t="s">
        <v>991</v>
      </c>
      <c r="I306">
        <f>SUM(Y272:Y305)</f>
        <v>0</v>
      </c>
      <c r="J306">
        <f>SUM(Z272:Z305)</f>
        <v>0</v>
      </c>
    </row>
    <row r="308" spans="1:11" ht="16.5" hidden="1" x14ac:dyDescent="0.25">
      <c r="A308" s="45" t="str">
        <f>CONCATENATE("Раздел: ",IF(Source!G521&lt;&gt;"Новый раздел", Source!G521, ""))</f>
        <v>Раздел: Расчет мусора</v>
      </c>
      <c r="B308" s="45"/>
      <c r="C308" s="45"/>
      <c r="D308" s="45"/>
      <c r="E308" s="45"/>
      <c r="F308" s="45"/>
      <c r="G308" s="45"/>
      <c r="H308" s="45"/>
      <c r="I308" s="45"/>
      <c r="J308" s="45"/>
      <c r="K308" s="45"/>
    </row>
    <row r="309" spans="1:11" hidden="1" x14ac:dyDescent="0.2"/>
    <row r="310" spans="1:11" ht="15" hidden="1" x14ac:dyDescent="0.25">
      <c r="A310" s="44" t="str">
        <f>CONCATENATE("Итого по разделу: ",IF(Source!G536&lt;&gt;"Новый раздел", Source!G536, ""))</f>
        <v>Итого по разделу: Расчет мусора</v>
      </c>
      <c r="B310" s="44"/>
      <c r="C310" s="44"/>
      <c r="D310" s="44"/>
      <c r="E310" s="44"/>
      <c r="F310" s="44"/>
      <c r="G310" s="44"/>
      <c r="H310" s="42">
        <f>SUM(O308:O309)</f>
        <v>0</v>
      </c>
      <c r="I310" s="43"/>
      <c r="J310" s="42">
        <f>SUM(P308:P309)</f>
        <v>0</v>
      </c>
      <c r="K310" s="43"/>
    </row>
    <row r="311" spans="1:11" hidden="1" x14ac:dyDescent="0.2">
      <c r="A311" t="s">
        <v>990</v>
      </c>
      <c r="I311">
        <f>SUM(W308:W310)</f>
        <v>0</v>
      </c>
      <c r="J311">
        <f>SUM(X308:X310)</f>
        <v>0</v>
      </c>
    </row>
    <row r="312" spans="1:11" hidden="1" x14ac:dyDescent="0.2">
      <c r="A312" t="s">
        <v>991</v>
      </c>
      <c r="I312">
        <f>SUM(Y308:Y311)</f>
        <v>0</v>
      </c>
      <c r="J312">
        <f>SUM(Z308:Z311)</f>
        <v>0</v>
      </c>
    </row>
    <row r="314" spans="1:11" ht="15" x14ac:dyDescent="0.25">
      <c r="A314" s="44" t="str">
        <f>CONCATENATE("Итого по локальной смете: ",IF(Source!G566&lt;&gt;"Новая локальная смета", Source!G566, ""))</f>
        <v>Итого по локальной смете: Прокладка КЛ-10кВ в трубах</v>
      </c>
      <c r="B314" s="44"/>
      <c r="C314" s="44"/>
      <c r="D314" s="44"/>
      <c r="E314" s="44"/>
      <c r="F314" s="44"/>
      <c r="G314" s="44"/>
      <c r="H314" s="42">
        <f>SUM(O29:O313)</f>
        <v>22749.5</v>
      </c>
      <c r="I314" s="43"/>
      <c r="J314" s="42">
        <f>SUM(P29:P313)</f>
        <v>149774.31</v>
      </c>
      <c r="K314" s="43"/>
    </row>
    <row r="315" spans="1:11" hidden="1" x14ac:dyDescent="0.2">
      <c r="A315" t="s">
        <v>990</v>
      </c>
      <c r="I315">
        <f>SUM(W29:W314)</f>
        <v>0</v>
      </c>
      <c r="J315">
        <f>SUM(X29:X314)</f>
        <v>0</v>
      </c>
    </row>
    <row r="316" spans="1:11" hidden="1" x14ac:dyDescent="0.2">
      <c r="A316" t="s">
        <v>991</v>
      </c>
      <c r="I316">
        <f>SUM(Y29:Y315)</f>
        <v>0</v>
      </c>
      <c r="J316">
        <f>SUM(Z29:Z315)</f>
        <v>0</v>
      </c>
    </row>
    <row r="319" spans="1:11" ht="14.25" x14ac:dyDescent="0.2">
      <c r="A319" s="39" t="s">
        <v>1007</v>
      </c>
      <c r="B319" s="39"/>
      <c r="C319" s="38" t="str">
        <f>IF(Source!AC12&lt;&gt;"", Source!AC12," ")</f>
        <v xml:space="preserve"> </v>
      </c>
      <c r="D319" s="38"/>
      <c r="E319" s="38"/>
      <c r="F319" s="38"/>
      <c r="G319" s="38"/>
      <c r="H319" s="40" t="str">
        <f>IF(Source!AB12&lt;&gt;"", Source!AB12," ")</f>
        <v>Пантета А.Ю.</v>
      </c>
      <c r="I319" s="40"/>
      <c r="J319" s="40"/>
      <c r="K319" s="40"/>
    </row>
    <row r="320" spans="1:11" ht="14.25" x14ac:dyDescent="0.2">
      <c r="A320" s="12"/>
      <c r="B320" s="12"/>
      <c r="C320" s="41" t="s">
        <v>1008</v>
      </c>
      <c r="D320" s="41"/>
      <c r="E320" s="41"/>
      <c r="F320" s="41"/>
      <c r="G320" s="41"/>
      <c r="H320" s="12"/>
      <c r="I320" s="12"/>
      <c r="J320" s="12"/>
      <c r="K320" s="12"/>
    </row>
    <row r="321" spans="1:11" ht="14.25" x14ac:dyDescent="0.2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</row>
    <row r="322" spans="1:11" ht="14.25" x14ac:dyDescent="0.2">
      <c r="A322" s="39" t="s">
        <v>1009</v>
      </c>
      <c r="B322" s="39"/>
      <c r="C322" s="38" t="str">
        <f>IF(Source!AE12&lt;&gt;"", Source!AE12," ")</f>
        <v xml:space="preserve"> </v>
      </c>
      <c r="D322" s="38"/>
      <c r="E322" s="38"/>
      <c r="F322" s="38"/>
      <c r="G322" s="38"/>
      <c r="H322" s="40" t="str">
        <f>IF(Source!AD12&lt;&gt;"", Source!AD12," ")</f>
        <v>Ефимова А.А.</v>
      </c>
      <c r="I322" s="40"/>
      <c r="J322" s="40"/>
      <c r="K322" s="40"/>
    </row>
    <row r="323" spans="1:11" ht="14.25" x14ac:dyDescent="0.2">
      <c r="A323" s="12"/>
      <c r="B323" s="12"/>
      <c r="C323" s="41" t="s">
        <v>1008</v>
      </c>
      <c r="D323" s="41"/>
      <c r="E323" s="41"/>
      <c r="F323" s="41"/>
      <c r="G323" s="41"/>
      <c r="H323" s="12"/>
      <c r="I323" s="12"/>
      <c r="J323" s="12"/>
      <c r="K323" s="12"/>
    </row>
  </sheetData>
  <mergeCells count="111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A31:K31"/>
    <mergeCell ref="B33:J33"/>
    <mergeCell ref="H40:I40"/>
    <mergeCell ref="J40:K40"/>
    <mergeCell ref="H47:I47"/>
    <mergeCell ref="J47:K47"/>
    <mergeCell ref="E20:H20"/>
    <mergeCell ref="E21:H21"/>
    <mergeCell ref="E22:H22"/>
    <mergeCell ref="A25:K25"/>
    <mergeCell ref="B74:J74"/>
    <mergeCell ref="H84:I84"/>
    <mergeCell ref="J84:K84"/>
    <mergeCell ref="H87:I87"/>
    <mergeCell ref="J87:K87"/>
    <mergeCell ref="H90:I90"/>
    <mergeCell ref="J90:K90"/>
    <mergeCell ref="H55:I55"/>
    <mergeCell ref="J55:K55"/>
    <mergeCell ref="H63:I63"/>
    <mergeCell ref="J63:K63"/>
    <mergeCell ref="H71:I71"/>
    <mergeCell ref="J71:K71"/>
    <mergeCell ref="B125:J125"/>
    <mergeCell ref="J127:K127"/>
    <mergeCell ref="H127:I127"/>
    <mergeCell ref="A127:G127"/>
    <mergeCell ref="A131:K131"/>
    <mergeCell ref="B133:J133"/>
    <mergeCell ref="H100:I100"/>
    <mergeCell ref="J100:K100"/>
    <mergeCell ref="H110:I110"/>
    <mergeCell ref="J110:K110"/>
    <mergeCell ref="H122:I122"/>
    <mergeCell ref="J122:K122"/>
    <mergeCell ref="B165:J165"/>
    <mergeCell ref="B167:J167"/>
    <mergeCell ref="B169:J169"/>
    <mergeCell ref="B171:J171"/>
    <mergeCell ref="B173:J173"/>
    <mergeCell ref="H180:I180"/>
    <mergeCell ref="J180:K180"/>
    <mergeCell ref="B135:J135"/>
    <mergeCell ref="H144:I144"/>
    <mergeCell ref="J144:K144"/>
    <mergeCell ref="H154:I154"/>
    <mergeCell ref="J154:K154"/>
    <mergeCell ref="H162:I162"/>
    <mergeCell ref="J162:K162"/>
    <mergeCell ref="H216:I216"/>
    <mergeCell ref="J216:K216"/>
    <mergeCell ref="H228:I228"/>
    <mergeCell ref="J228:K228"/>
    <mergeCell ref="H240:I240"/>
    <mergeCell ref="J240:K240"/>
    <mergeCell ref="H188:I188"/>
    <mergeCell ref="J188:K188"/>
    <mergeCell ref="B191:J191"/>
    <mergeCell ref="B193:J193"/>
    <mergeCell ref="H204:I204"/>
    <mergeCell ref="J204:K204"/>
    <mergeCell ref="B266:J266"/>
    <mergeCell ref="J268:K268"/>
    <mergeCell ref="H268:I268"/>
    <mergeCell ref="A268:G268"/>
    <mergeCell ref="A272:K272"/>
    <mergeCell ref="H282:I282"/>
    <mergeCell ref="J282:K282"/>
    <mergeCell ref="B243:J243"/>
    <mergeCell ref="B245:J245"/>
    <mergeCell ref="B247:J247"/>
    <mergeCell ref="B249:J249"/>
    <mergeCell ref="B251:J251"/>
    <mergeCell ref="H263:I263"/>
    <mergeCell ref="J263:K263"/>
    <mergeCell ref="J304:K304"/>
    <mergeCell ref="H304:I304"/>
    <mergeCell ref="A304:G304"/>
    <mergeCell ref="A308:K308"/>
    <mergeCell ref="J310:K310"/>
    <mergeCell ref="H310:I310"/>
    <mergeCell ref="A310:G310"/>
    <mergeCell ref="H286:I286"/>
    <mergeCell ref="J286:K286"/>
    <mergeCell ref="H297:I297"/>
    <mergeCell ref="J297:K297"/>
    <mergeCell ref="H301:I301"/>
    <mergeCell ref="J301:K301"/>
    <mergeCell ref="A322:B322"/>
    <mergeCell ref="H322:K322"/>
    <mergeCell ref="C323:G323"/>
    <mergeCell ref="J314:K314"/>
    <mergeCell ref="H314:I314"/>
    <mergeCell ref="A314:G314"/>
    <mergeCell ref="A319:B319"/>
    <mergeCell ref="H319:K319"/>
    <mergeCell ref="C320:G320"/>
  </mergeCells>
  <pageMargins left="0.4" right="0.2" top="0.2" bottom="0.4" header="0.2" footer="0.2"/>
  <pageSetup paperSize="9" scale="53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723"/>
  <sheetViews>
    <sheetView workbookViewId="0">
      <selection activeCell="A719" sqref="A719:AX71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716</v>
      </c>
      <c r="C12" s="1">
        <v>0</v>
      </c>
      <c r="D12" s="1">
        <f>ROW(A676)</f>
        <v>676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2105352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B676</f>
        <v>716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02-01-03</v>
      </c>
      <c r="G18" s="3" t="str">
        <f t="shared" si="0"/>
        <v>Прокладка КЛ-10кВ в трубах</v>
      </c>
      <c r="H18" s="3"/>
      <c r="I18" s="3"/>
      <c r="J18" s="3"/>
      <c r="K18" s="3"/>
      <c r="L18" s="3"/>
      <c r="M18" s="3"/>
      <c r="N18" s="3"/>
      <c r="O18" s="3">
        <f t="shared" ref="O18:AT18" si="1">O676</f>
        <v>21753.97</v>
      </c>
      <c r="P18" s="3">
        <f t="shared" si="1"/>
        <v>21027.66</v>
      </c>
      <c r="Q18" s="3">
        <f t="shared" si="1"/>
        <v>142.11000000000001</v>
      </c>
      <c r="R18" s="3">
        <f t="shared" si="1"/>
        <v>27.9</v>
      </c>
      <c r="S18" s="3">
        <f t="shared" si="1"/>
        <v>584.20000000000005</v>
      </c>
      <c r="T18" s="3">
        <f t="shared" si="1"/>
        <v>0</v>
      </c>
      <c r="U18" s="3">
        <f t="shared" si="1"/>
        <v>52.413563535959995</v>
      </c>
      <c r="V18" s="3">
        <f t="shared" si="1"/>
        <v>0</v>
      </c>
      <c r="W18" s="3">
        <f t="shared" si="1"/>
        <v>0</v>
      </c>
      <c r="X18" s="3">
        <f t="shared" si="1"/>
        <v>679.92</v>
      </c>
      <c r="Y18" s="3">
        <f t="shared" si="1"/>
        <v>315.61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22749.5</v>
      </c>
      <c r="AS18" s="3">
        <f t="shared" si="1"/>
        <v>21775.01</v>
      </c>
      <c r="AT18" s="3">
        <f t="shared" si="1"/>
        <v>974.49</v>
      </c>
      <c r="AU18" s="3">
        <f t="shared" ref="AU18:BZ18" si="2">AU676</f>
        <v>0</v>
      </c>
      <c r="AV18" s="3">
        <f t="shared" si="2"/>
        <v>21027.66</v>
      </c>
      <c r="AW18" s="3">
        <f t="shared" si="2"/>
        <v>21027.66</v>
      </c>
      <c r="AX18" s="3">
        <f t="shared" si="2"/>
        <v>0</v>
      </c>
      <c r="AY18" s="3">
        <f t="shared" si="2"/>
        <v>21027.66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CA676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DG676</f>
        <v>94350.6</v>
      </c>
      <c r="DH18" s="4">
        <f t="shared" si="4"/>
        <v>59110.239999999998</v>
      </c>
      <c r="DI18" s="4">
        <f t="shared" si="4"/>
        <v>2717.95</v>
      </c>
      <c r="DJ18" s="4">
        <f t="shared" si="4"/>
        <v>1553.19</v>
      </c>
      <c r="DK18" s="4">
        <f t="shared" si="4"/>
        <v>32522.41</v>
      </c>
      <c r="DL18" s="4">
        <f t="shared" si="4"/>
        <v>0</v>
      </c>
      <c r="DM18" s="4">
        <f t="shared" si="4"/>
        <v>52.413563535959995</v>
      </c>
      <c r="DN18" s="4">
        <f t="shared" si="4"/>
        <v>0</v>
      </c>
      <c r="DO18" s="4">
        <f t="shared" si="4"/>
        <v>0</v>
      </c>
      <c r="DP18" s="4">
        <f t="shared" si="4"/>
        <v>37853.19</v>
      </c>
      <c r="DQ18" s="4">
        <f t="shared" si="4"/>
        <v>17570.52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149774.31</v>
      </c>
      <c r="EK18" s="4">
        <f t="shared" si="4"/>
        <v>136324.46</v>
      </c>
      <c r="EL18" s="4">
        <f t="shared" si="4"/>
        <v>13449.85</v>
      </c>
      <c r="EM18" s="4">
        <f t="shared" ref="EM18:FR18" si="5">EM676</f>
        <v>0</v>
      </c>
      <c r="EN18" s="4">
        <f t="shared" si="5"/>
        <v>59110.239999999998</v>
      </c>
      <c r="EO18" s="4">
        <f t="shared" si="5"/>
        <v>59110.239999999998</v>
      </c>
      <c r="EP18" s="4">
        <f t="shared" si="5"/>
        <v>0</v>
      </c>
      <c r="EQ18" s="4">
        <f t="shared" si="5"/>
        <v>59110.239999999998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FS676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ROW(A566)</f>
        <v>566</v>
      </c>
      <c r="E20" s="1"/>
      <c r="F20" s="1" t="s">
        <v>16</v>
      </c>
      <c r="G20" s="1" t="s">
        <v>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17</v>
      </c>
      <c r="AC20" s="1" t="s">
        <v>3</v>
      </c>
      <c r="AD20" s="1" t="s">
        <v>7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B566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02-01-04</v>
      </c>
      <c r="G22" s="3" t="str">
        <f t="shared" si="7"/>
        <v>Прокладка КЛ-10кВ в трубах</v>
      </c>
      <c r="H22" s="3"/>
      <c r="I22" s="3"/>
      <c r="J22" s="3"/>
      <c r="K22" s="3"/>
      <c r="L22" s="3"/>
      <c r="M22" s="3"/>
      <c r="N22" s="3"/>
      <c r="O22" s="3">
        <f t="shared" ref="O22:AT22" si="8">O566</f>
        <v>21753.97</v>
      </c>
      <c r="P22" s="3">
        <f t="shared" si="8"/>
        <v>21027.66</v>
      </c>
      <c r="Q22" s="3">
        <f t="shared" si="8"/>
        <v>142.11000000000001</v>
      </c>
      <c r="R22" s="3">
        <f t="shared" si="8"/>
        <v>27.9</v>
      </c>
      <c r="S22" s="3">
        <f t="shared" si="8"/>
        <v>584.20000000000005</v>
      </c>
      <c r="T22" s="3">
        <f t="shared" si="8"/>
        <v>0</v>
      </c>
      <c r="U22" s="3">
        <f t="shared" si="8"/>
        <v>52.413563535959995</v>
      </c>
      <c r="V22" s="3">
        <f t="shared" si="8"/>
        <v>0</v>
      </c>
      <c r="W22" s="3">
        <f t="shared" si="8"/>
        <v>0</v>
      </c>
      <c r="X22" s="3">
        <f t="shared" si="8"/>
        <v>679.92</v>
      </c>
      <c r="Y22" s="3">
        <f t="shared" si="8"/>
        <v>315.61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22749.5</v>
      </c>
      <c r="AS22" s="3">
        <f t="shared" si="8"/>
        <v>21775.01</v>
      </c>
      <c r="AT22" s="3">
        <f t="shared" si="8"/>
        <v>974.49</v>
      </c>
      <c r="AU22" s="3">
        <f t="shared" ref="AU22:BZ22" si="9">AU566</f>
        <v>0</v>
      </c>
      <c r="AV22" s="3">
        <f t="shared" si="9"/>
        <v>21027.66</v>
      </c>
      <c r="AW22" s="3">
        <f t="shared" si="9"/>
        <v>21027.66</v>
      </c>
      <c r="AX22" s="3">
        <f t="shared" si="9"/>
        <v>0</v>
      </c>
      <c r="AY22" s="3">
        <f t="shared" si="9"/>
        <v>21027.66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CA566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DG566</f>
        <v>94350.6</v>
      </c>
      <c r="DH22" s="4">
        <f t="shared" si="11"/>
        <v>59110.239999999998</v>
      </c>
      <c r="DI22" s="4">
        <f t="shared" si="11"/>
        <v>2717.95</v>
      </c>
      <c r="DJ22" s="4">
        <f t="shared" si="11"/>
        <v>1553.19</v>
      </c>
      <c r="DK22" s="4">
        <f t="shared" si="11"/>
        <v>32522.41</v>
      </c>
      <c r="DL22" s="4">
        <f t="shared" si="11"/>
        <v>0</v>
      </c>
      <c r="DM22" s="4">
        <f t="shared" si="11"/>
        <v>52.413563535959995</v>
      </c>
      <c r="DN22" s="4">
        <f t="shared" si="11"/>
        <v>0</v>
      </c>
      <c r="DO22" s="4">
        <f t="shared" si="11"/>
        <v>0</v>
      </c>
      <c r="DP22" s="4">
        <f t="shared" si="11"/>
        <v>37853.19</v>
      </c>
      <c r="DQ22" s="4">
        <f t="shared" si="11"/>
        <v>17570.52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149774.31</v>
      </c>
      <c r="EK22" s="4">
        <f t="shared" si="11"/>
        <v>136324.46</v>
      </c>
      <c r="EL22" s="4">
        <f t="shared" si="11"/>
        <v>13449.85</v>
      </c>
      <c r="EM22" s="4">
        <f t="shared" ref="EM22:FR22" si="12">EM566</f>
        <v>0</v>
      </c>
      <c r="EN22" s="4">
        <f t="shared" si="12"/>
        <v>59110.239999999998</v>
      </c>
      <c r="EO22" s="4">
        <f t="shared" si="12"/>
        <v>59110.239999999998</v>
      </c>
      <c r="EP22" s="4">
        <f t="shared" si="12"/>
        <v>0</v>
      </c>
      <c r="EQ22" s="4">
        <f t="shared" si="12"/>
        <v>59110.239999999998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FS566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ROW(A128)</f>
        <v>128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B128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O128</f>
        <v>338.2</v>
      </c>
      <c r="P26" s="3">
        <f t="shared" si="15"/>
        <v>173.53</v>
      </c>
      <c r="Q26" s="3">
        <f t="shared" si="15"/>
        <v>43.07</v>
      </c>
      <c r="R26" s="3">
        <f t="shared" si="15"/>
        <v>15.22</v>
      </c>
      <c r="S26" s="3">
        <f t="shared" si="15"/>
        <v>121.6</v>
      </c>
      <c r="T26" s="3">
        <f t="shared" si="15"/>
        <v>0</v>
      </c>
      <c r="U26" s="3">
        <f t="shared" si="15"/>
        <v>11.046880790399998</v>
      </c>
      <c r="V26" s="3">
        <f t="shared" si="15"/>
        <v>0</v>
      </c>
      <c r="W26" s="3">
        <f t="shared" si="15"/>
        <v>0</v>
      </c>
      <c r="X26" s="3">
        <f t="shared" si="15"/>
        <v>124.96</v>
      </c>
      <c r="Y26" s="3">
        <f t="shared" si="15"/>
        <v>59.65</v>
      </c>
      <c r="Z26" s="3">
        <f t="shared" si="15"/>
        <v>0</v>
      </c>
      <c r="AA26" s="3">
        <f t="shared" si="15"/>
        <v>0</v>
      </c>
      <c r="AB26" s="3">
        <f t="shared" si="15"/>
        <v>338.2</v>
      </c>
      <c r="AC26" s="3">
        <f t="shared" si="15"/>
        <v>173.53</v>
      </c>
      <c r="AD26" s="3">
        <f t="shared" si="15"/>
        <v>43.07</v>
      </c>
      <c r="AE26" s="3">
        <f t="shared" si="15"/>
        <v>15.22</v>
      </c>
      <c r="AF26" s="3">
        <f t="shared" si="15"/>
        <v>121.6</v>
      </c>
      <c r="AG26" s="3">
        <f t="shared" si="15"/>
        <v>0</v>
      </c>
      <c r="AH26" s="3">
        <f t="shared" si="15"/>
        <v>11.046880790399998</v>
      </c>
      <c r="AI26" s="3">
        <f t="shared" si="15"/>
        <v>0</v>
      </c>
      <c r="AJ26" s="3">
        <f t="shared" si="15"/>
        <v>0</v>
      </c>
      <c r="AK26" s="3">
        <f t="shared" si="15"/>
        <v>124.96</v>
      </c>
      <c r="AL26" s="3">
        <f t="shared" si="15"/>
        <v>59.65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522.80999999999995</v>
      </c>
      <c r="AS26" s="3">
        <f t="shared" si="15"/>
        <v>522.80999999999995</v>
      </c>
      <c r="AT26" s="3">
        <f t="shared" si="15"/>
        <v>0</v>
      </c>
      <c r="AU26" s="3">
        <f t="shared" ref="AU26:BZ26" si="16">AU128</f>
        <v>0</v>
      </c>
      <c r="AV26" s="3">
        <f t="shared" si="16"/>
        <v>173.53</v>
      </c>
      <c r="AW26" s="3">
        <f t="shared" si="16"/>
        <v>173.53</v>
      </c>
      <c r="AX26" s="3">
        <f t="shared" si="16"/>
        <v>0</v>
      </c>
      <c r="AY26" s="3">
        <f t="shared" si="16"/>
        <v>173.53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CA128</f>
        <v>522.80999999999995</v>
      </c>
      <c r="CB26" s="3">
        <f t="shared" si="17"/>
        <v>522.80999999999995</v>
      </c>
      <c r="CC26" s="3">
        <f t="shared" si="17"/>
        <v>0</v>
      </c>
      <c r="CD26" s="3">
        <f t="shared" si="17"/>
        <v>0</v>
      </c>
      <c r="CE26" s="3">
        <f t="shared" si="17"/>
        <v>173.53</v>
      </c>
      <c r="CF26" s="3">
        <f t="shared" si="17"/>
        <v>173.53</v>
      </c>
      <c r="CG26" s="3">
        <f t="shared" si="17"/>
        <v>0</v>
      </c>
      <c r="CH26" s="3">
        <f t="shared" si="17"/>
        <v>173.53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DG128</f>
        <v>9440.7800000000007</v>
      </c>
      <c r="DH26" s="4">
        <f t="shared" si="18"/>
        <v>1500.05</v>
      </c>
      <c r="DI26" s="4">
        <f t="shared" si="18"/>
        <v>1171.27</v>
      </c>
      <c r="DJ26" s="4">
        <f t="shared" si="18"/>
        <v>847.29</v>
      </c>
      <c r="DK26" s="4">
        <f t="shared" si="18"/>
        <v>6769.46</v>
      </c>
      <c r="DL26" s="4">
        <f t="shared" si="18"/>
        <v>0</v>
      </c>
      <c r="DM26" s="4">
        <f t="shared" si="18"/>
        <v>11.046880790399998</v>
      </c>
      <c r="DN26" s="4">
        <f t="shared" si="18"/>
        <v>0</v>
      </c>
      <c r="DO26" s="4">
        <f t="shared" si="18"/>
        <v>0</v>
      </c>
      <c r="DP26" s="4">
        <f t="shared" si="18"/>
        <v>6957.18</v>
      </c>
      <c r="DQ26" s="4">
        <f t="shared" si="18"/>
        <v>3320.23</v>
      </c>
      <c r="DR26" s="4">
        <f t="shared" si="18"/>
        <v>0</v>
      </c>
      <c r="DS26" s="4">
        <f t="shared" si="18"/>
        <v>0</v>
      </c>
      <c r="DT26" s="4">
        <f t="shared" si="18"/>
        <v>9440.7800000000007</v>
      </c>
      <c r="DU26" s="4">
        <f t="shared" si="18"/>
        <v>1500.05</v>
      </c>
      <c r="DV26" s="4">
        <f t="shared" si="18"/>
        <v>1171.27</v>
      </c>
      <c r="DW26" s="4">
        <f t="shared" si="18"/>
        <v>847.29</v>
      </c>
      <c r="DX26" s="4">
        <f t="shared" si="18"/>
        <v>6769.46</v>
      </c>
      <c r="DY26" s="4">
        <f t="shared" si="18"/>
        <v>0</v>
      </c>
      <c r="DZ26" s="4">
        <f t="shared" si="18"/>
        <v>11.046880790399998</v>
      </c>
      <c r="EA26" s="4">
        <f t="shared" si="18"/>
        <v>0</v>
      </c>
      <c r="EB26" s="4">
        <f t="shared" si="18"/>
        <v>0</v>
      </c>
      <c r="EC26" s="4">
        <f t="shared" si="18"/>
        <v>6957.18</v>
      </c>
      <c r="ED26" s="4">
        <f t="shared" si="18"/>
        <v>3320.23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19718.189999999999</v>
      </c>
      <c r="EK26" s="4">
        <f t="shared" si="18"/>
        <v>19718.189999999999</v>
      </c>
      <c r="EL26" s="4">
        <f t="shared" si="18"/>
        <v>0</v>
      </c>
      <c r="EM26" s="4">
        <f t="shared" ref="EM26:FR26" si="19">EM128</f>
        <v>0</v>
      </c>
      <c r="EN26" s="4">
        <f t="shared" si="19"/>
        <v>1500.05</v>
      </c>
      <c r="EO26" s="4">
        <f t="shared" si="19"/>
        <v>1500.05</v>
      </c>
      <c r="EP26" s="4">
        <f t="shared" si="19"/>
        <v>0</v>
      </c>
      <c r="EQ26" s="4">
        <f t="shared" si="19"/>
        <v>1500.05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FS128</f>
        <v>19718.189999999999</v>
      </c>
      <c r="FT26" s="4">
        <f t="shared" si="20"/>
        <v>19718.189999999999</v>
      </c>
      <c r="FU26" s="4">
        <f t="shared" si="20"/>
        <v>0</v>
      </c>
      <c r="FV26" s="4">
        <f t="shared" si="20"/>
        <v>0</v>
      </c>
      <c r="FW26" s="4">
        <f t="shared" si="20"/>
        <v>1500.05</v>
      </c>
      <c r="FX26" s="4">
        <f t="shared" si="20"/>
        <v>1500.05</v>
      </c>
      <c r="FY26" s="4">
        <f t="shared" si="20"/>
        <v>0</v>
      </c>
      <c r="FZ26" s="4">
        <f t="shared" si="20"/>
        <v>1500.05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19</v>
      </c>
      <c r="B28" s="2">
        <v>1</v>
      </c>
      <c r="C28" s="2"/>
      <c r="D28" s="2"/>
      <c r="E28" s="2"/>
      <c r="F28" s="2" t="s">
        <v>3</v>
      </c>
      <c r="G28" s="2" t="s">
        <v>20</v>
      </c>
      <c r="H28" s="2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1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/>
      <c r="D29" s="2">
        <f>ROW(EtalonRes!A1)</f>
        <v>1</v>
      </c>
      <c r="E29" s="2" t="s">
        <v>21</v>
      </c>
      <c r="F29" s="2" t="s">
        <v>22</v>
      </c>
      <c r="G29" s="2" t="s">
        <v>23</v>
      </c>
      <c r="H29" s="2" t="s">
        <v>24</v>
      </c>
      <c r="I29" s="2">
        <f>ROUND(ROUND(F597*0.4/100,4),9)</f>
        <v>4.0000000000000001E-3</v>
      </c>
      <c r="J29" s="2">
        <v>0</v>
      </c>
      <c r="K29" s="2">
        <f>ROUND(ROUND(F597*0.4/100,4),9)</f>
        <v>4.0000000000000001E-3</v>
      </c>
      <c r="L29" s="2"/>
      <c r="M29" s="2"/>
      <c r="N29" s="2"/>
      <c r="O29" s="2">
        <f t="shared" ref="O29:O50" si="21">ROUND(CP29,2)</f>
        <v>15.24</v>
      </c>
      <c r="P29" s="2">
        <f t="shared" ref="P29:P50" si="22">ROUND((ROUND((AC29*AW29*I29),2)*BC29),2)</f>
        <v>0</v>
      </c>
      <c r="Q29" s="2">
        <f>(ROUND((ROUND(((((ET29*1)*1.15))*AV29*I29),2)*BB29),2)+ROUND((ROUND(((AE29-(((EU29*1)*1.15)))*AV29*I29),2)*BS29),2))</f>
        <v>0</v>
      </c>
      <c r="R29" s="2">
        <f t="shared" ref="R29:R50" si="23">ROUND((ROUND((AE29*AV29*I29),2)*BS29),2)</f>
        <v>0</v>
      </c>
      <c r="S29" s="2">
        <f t="shared" ref="S29:S50" si="24">ROUND((ROUND((AF29*AV29*I29),2)*BA29),2)</f>
        <v>15.24</v>
      </c>
      <c r="T29" s="2">
        <f t="shared" ref="T29:T50" si="25">ROUND(CU29*I29,2)</f>
        <v>0</v>
      </c>
      <c r="U29" s="2">
        <f t="shared" ref="U29:U50" si="26">CV29*I29</f>
        <v>1.4381278079999997</v>
      </c>
      <c r="V29" s="2">
        <f t="shared" ref="V29:V50" si="27">CW29*I29</f>
        <v>0</v>
      </c>
      <c r="W29" s="2">
        <f t="shared" ref="W29:W50" si="28">ROUND(CX29*I29,2)</f>
        <v>0</v>
      </c>
      <c r="X29" s="2">
        <f t="shared" ref="X29:X50" si="29">ROUND(CY29,2)</f>
        <v>13.56</v>
      </c>
      <c r="Y29" s="2">
        <f t="shared" ref="Y29:Y50" si="30">ROUND(CZ29,2)</f>
        <v>6.1</v>
      </c>
      <c r="Z29" s="2"/>
      <c r="AA29" s="2">
        <v>83379374</v>
      </c>
      <c r="AB29" s="2">
        <f t="shared" ref="AB29:AB50" si="31">ROUND((AC29+AD29+AF29),6)</f>
        <v>3053.7168999999999</v>
      </c>
      <c r="AC29" s="2">
        <f>ROUND(((ES29*1)),6)</f>
        <v>0</v>
      </c>
      <c r="AD29" s="2">
        <f>ROUND((((((ET29*1)*1.15))-(((EU29*1)*1.15)))+AE29),6)</f>
        <v>0</v>
      </c>
      <c r="AE29" s="2">
        <f>ROUND((((EU29*1)*1.15)),6)</f>
        <v>0</v>
      </c>
      <c r="AF29" s="2">
        <f>ROUND((((EV29*1.3)*1.15)),6)</f>
        <v>3053.7168999999999</v>
      </c>
      <c r="AG29" s="2">
        <f t="shared" ref="AG29:AG50" si="32">ROUND((AP29),6)</f>
        <v>0</v>
      </c>
      <c r="AH29" s="2">
        <f>(((EW29*1.3)*1.15))</f>
        <v>288.08649999999994</v>
      </c>
      <c r="AI29" s="2">
        <f>(((EX29*1)*1.15))</f>
        <v>0</v>
      </c>
      <c r="AJ29" s="2">
        <f t="shared" ref="AJ29:AJ50" si="33">(AS29)</f>
        <v>0</v>
      </c>
      <c r="AK29" s="2">
        <v>2042.62</v>
      </c>
      <c r="AL29" s="2">
        <v>0</v>
      </c>
      <c r="AM29" s="2">
        <v>0</v>
      </c>
      <c r="AN29" s="2">
        <v>0</v>
      </c>
      <c r="AO29" s="2">
        <v>2042.62</v>
      </c>
      <c r="AP29" s="2">
        <v>0</v>
      </c>
      <c r="AQ29" s="2">
        <v>192.7</v>
      </c>
      <c r="AR29" s="2">
        <v>0</v>
      </c>
      <c r="AS29" s="2">
        <v>0</v>
      </c>
      <c r="AT29" s="2">
        <v>89</v>
      </c>
      <c r="AU29" s="2">
        <v>40</v>
      </c>
      <c r="AV29" s="2">
        <v>1.248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25</v>
      </c>
      <c r="BK29" s="2"/>
      <c r="BL29" s="2"/>
      <c r="BM29" s="2">
        <v>2</v>
      </c>
      <c r="BN29" s="2">
        <v>0</v>
      </c>
      <c r="BO29" s="2" t="s">
        <v>22</v>
      </c>
      <c r="BP29" s="2">
        <v>1</v>
      </c>
      <c r="BQ29" s="2">
        <v>30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89</v>
      </c>
      <c r="CA29" s="2">
        <v>40</v>
      </c>
      <c r="CB29" s="2" t="s">
        <v>3</v>
      </c>
      <c r="CC29" s="2"/>
      <c r="CD29" s="2"/>
      <c r="CE29" s="2">
        <v>30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934</v>
      </c>
      <c r="CO29" s="2">
        <v>0</v>
      </c>
      <c r="CP29" s="2">
        <f t="shared" ref="CP29:CP50" si="34">(P29+Q29+S29)</f>
        <v>15.24</v>
      </c>
      <c r="CQ29" s="2">
        <f t="shared" ref="CQ29:CQ50" si="35">ROUND((ROUND((AC29*AW29*1),2)*BC29),2)</f>
        <v>0</v>
      </c>
      <c r="CR29" s="2">
        <f>(ROUND((ROUND(((((ET29*1)*1.15))*AV29*1),2)*BB29),2)+ROUND((ROUND(((AE29-(((EU29*1)*1.15)))*AV29*1),2)*BS29),2))</f>
        <v>0</v>
      </c>
      <c r="CS29" s="2">
        <f t="shared" ref="CS29:CS50" si="36">ROUND((ROUND((AE29*AV29*1),2)*BS29),2)</f>
        <v>0</v>
      </c>
      <c r="CT29" s="2">
        <f t="shared" ref="CT29:CT50" si="37">ROUND((ROUND((AF29*AV29*1),2)*BA29),2)</f>
        <v>3811.04</v>
      </c>
      <c r="CU29" s="2">
        <f t="shared" ref="CU29:CU50" si="38">AG29</f>
        <v>0</v>
      </c>
      <c r="CV29" s="2">
        <f t="shared" ref="CV29:CV50" si="39">(AH29*AV29)</f>
        <v>359.53195199999993</v>
      </c>
      <c r="CW29" s="2">
        <f t="shared" ref="CW29:CW50" si="40">AI29</f>
        <v>0</v>
      </c>
      <c r="CX29" s="2">
        <f t="shared" ref="CX29:CX50" si="41">AJ29</f>
        <v>0</v>
      </c>
      <c r="CY29" s="2">
        <f t="shared" ref="CY29:CY50" si="42">(((S29+R29)*AT29)/100)</f>
        <v>13.563600000000001</v>
      </c>
      <c r="CZ29" s="2">
        <f t="shared" ref="CZ29:CZ50" si="43">(((S29+R29)*AU29)/100)</f>
        <v>6.0960000000000001</v>
      </c>
      <c r="DA29" s="2"/>
      <c r="DB29" s="2">
        <v>1</v>
      </c>
      <c r="DC29" s="2" t="s">
        <v>3</v>
      </c>
      <c r="DD29" s="2" t="s">
        <v>26</v>
      </c>
      <c r="DE29" s="2" t="s">
        <v>27</v>
      </c>
      <c r="DF29" s="2" t="s">
        <v>27</v>
      </c>
      <c r="DG29" s="2" t="s">
        <v>28</v>
      </c>
      <c r="DH29" s="2" t="s">
        <v>3</v>
      </c>
      <c r="DI29" s="2" t="s">
        <v>28</v>
      </c>
      <c r="DJ29" s="2" t="s">
        <v>27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24</v>
      </c>
      <c r="DW29" s="2" t="s">
        <v>24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82946417</v>
      </c>
      <c r="EF29" s="2">
        <v>30</v>
      </c>
      <c r="EG29" s="2" t="s">
        <v>19</v>
      </c>
      <c r="EH29" s="2">
        <v>0</v>
      </c>
      <c r="EI29" s="2" t="s">
        <v>3</v>
      </c>
      <c r="EJ29" s="2">
        <v>1</v>
      </c>
      <c r="EK29" s="2">
        <v>2</v>
      </c>
      <c r="EL29" s="2" t="s">
        <v>29</v>
      </c>
      <c r="EM29" s="2" t="s">
        <v>30</v>
      </c>
      <c r="EN29" s="2"/>
      <c r="EO29" s="2" t="s">
        <v>31</v>
      </c>
      <c r="EP29" s="2"/>
      <c r="EQ29" s="2">
        <v>131072</v>
      </c>
      <c r="ER29" s="2">
        <v>2042.62</v>
      </c>
      <c r="ES29" s="2">
        <v>0</v>
      </c>
      <c r="ET29" s="2">
        <v>0</v>
      </c>
      <c r="EU29" s="2">
        <v>0</v>
      </c>
      <c r="EV29" s="2">
        <v>2042.62</v>
      </c>
      <c r="EW29" s="2">
        <v>192.7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89</v>
      </c>
      <c r="FY29" s="2">
        <v>40</v>
      </c>
      <c r="FZ29" s="2"/>
      <c r="GA29" s="2" t="s">
        <v>3</v>
      </c>
      <c r="GB29" s="2"/>
      <c r="GC29" s="2"/>
      <c r="GD29" s="2">
        <v>1</v>
      </c>
      <c r="GE29" s="2"/>
      <c r="GF29" s="2">
        <v>668309574</v>
      </c>
      <c r="GG29" s="2">
        <v>2</v>
      </c>
      <c r="GH29" s="2">
        <v>1</v>
      </c>
      <c r="GI29" s="2">
        <v>2</v>
      </c>
      <c r="GJ29" s="2">
        <v>0</v>
      </c>
      <c r="GK29" s="2">
        <v>0</v>
      </c>
      <c r="GL29" s="2">
        <f t="shared" ref="GL29:GL50" si="44">ROUND(IF(AND(BH29=3,BI29=3,FS29&lt;&gt;0),P29,0),2)</f>
        <v>0</v>
      </c>
      <c r="GM29" s="2">
        <f t="shared" ref="GM29:GM50" si="45">ROUND(O29+X29+Y29,2)+GX29</f>
        <v>34.9</v>
      </c>
      <c r="GN29" s="2">
        <f t="shared" ref="GN29:GN50" si="46">IF(OR(BI29=0,BI29=1),GM29-GX29,0)</f>
        <v>34.9</v>
      </c>
      <c r="GO29" s="2">
        <f t="shared" ref="GO29:GO50" si="47">IF(BI29=2,GM29-GX29,0)</f>
        <v>0</v>
      </c>
      <c r="GP29" s="2">
        <f t="shared" ref="GP29:GP50" si="48">IF(BI29=4,GM29-GX29,0)</f>
        <v>0</v>
      </c>
      <c r="GQ29" s="2"/>
      <c r="GR29" s="2">
        <v>0</v>
      </c>
      <c r="GS29" s="2">
        <v>0</v>
      </c>
      <c r="GT29" s="2">
        <v>0</v>
      </c>
      <c r="GU29" s="2" t="s">
        <v>3</v>
      </c>
      <c r="GV29" s="2">
        <f t="shared" ref="GV29:GV50" si="49">ROUND((GT29),6)</f>
        <v>0</v>
      </c>
      <c r="GW29" s="2">
        <v>1</v>
      </c>
      <c r="GX29" s="2">
        <f t="shared" ref="GX29:GX50" si="50">ROUND(HC29*I29,2)</f>
        <v>0</v>
      </c>
      <c r="GY29" s="2"/>
      <c r="GZ29" s="2"/>
      <c r="HA29" s="2">
        <v>0</v>
      </c>
      <c r="HB29" s="2">
        <v>0</v>
      </c>
      <c r="HC29" s="2">
        <f t="shared" ref="HC29:HC50" si="51"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>
        <v>17</v>
      </c>
      <c r="B30">
        <v>1</v>
      </c>
      <c r="D30">
        <f>ROW(EtalonRes!A2)</f>
        <v>2</v>
      </c>
      <c r="E30" t="s">
        <v>21</v>
      </c>
      <c r="F30" t="s">
        <v>22</v>
      </c>
      <c r="G30" t="s">
        <v>23</v>
      </c>
      <c r="H30" t="s">
        <v>24</v>
      </c>
      <c r="I30">
        <f>ROUND(ROUND(F597*0.4/100,4),9)</f>
        <v>4.0000000000000001E-3</v>
      </c>
      <c r="J30">
        <v>0</v>
      </c>
      <c r="K30">
        <f>ROUND(ROUND(F597*0.4/100,4),9)</f>
        <v>4.0000000000000001E-3</v>
      </c>
      <c r="O30">
        <f t="shared" si="21"/>
        <v>848.41</v>
      </c>
      <c r="P30">
        <f t="shared" si="22"/>
        <v>0</v>
      </c>
      <c r="Q30">
        <f>(ROUND((ROUND(((((ET30*1)*1.15))*AV30*I30),2)*BB30),2)+ROUND((ROUND(((AE30-(((EU30*1)*1.15)))*AV30*I30),2)*BS30),2))</f>
        <v>0</v>
      </c>
      <c r="R30">
        <f t="shared" si="23"/>
        <v>0</v>
      </c>
      <c r="S30">
        <f t="shared" si="24"/>
        <v>848.41</v>
      </c>
      <c r="T30">
        <f t="shared" si="25"/>
        <v>0</v>
      </c>
      <c r="U30">
        <f t="shared" si="26"/>
        <v>1.4381278079999997</v>
      </c>
      <c r="V30">
        <f t="shared" si="27"/>
        <v>0</v>
      </c>
      <c r="W30">
        <f t="shared" si="28"/>
        <v>0</v>
      </c>
      <c r="X30">
        <f t="shared" si="29"/>
        <v>755.08</v>
      </c>
      <c r="Y30">
        <f t="shared" si="30"/>
        <v>339.36</v>
      </c>
      <c r="AA30">
        <v>83379376</v>
      </c>
      <c r="AB30">
        <f t="shared" si="31"/>
        <v>3053.7168999999999</v>
      </c>
      <c r="AC30">
        <f>ROUND(((ES30*1)),6)</f>
        <v>0</v>
      </c>
      <c r="AD30">
        <f>ROUND((((((ET30*1)*1.15))-(((EU30*1)*1.15)))+AE30),6)</f>
        <v>0</v>
      </c>
      <c r="AE30">
        <f>ROUND((((EU30*1)*1.15)),6)</f>
        <v>0</v>
      </c>
      <c r="AF30">
        <f>ROUND((((EV30*1.3)*1.15)),6)</f>
        <v>3053.7168999999999</v>
      </c>
      <c r="AG30">
        <f t="shared" si="32"/>
        <v>0</v>
      </c>
      <c r="AH30">
        <f>(((EW30*1.3)*1.15))</f>
        <v>288.08649999999994</v>
      </c>
      <c r="AI30">
        <f>(((EX30*1)*1.15))</f>
        <v>0</v>
      </c>
      <c r="AJ30">
        <f t="shared" si="33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89</v>
      </c>
      <c r="AU30">
        <v>40</v>
      </c>
      <c r="AV30">
        <v>1.248</v>
      </c>
      <c r="AW30">
        <v>1</v>
      </c>
      <c r="AZ30">
        <v>1</v>
      </c>
      <c r="BA30">
        <v>55.67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25</v>
      </c>
      <c r="BM30">
        <v>2</v>
      </c>
      <c r="BN30">
        <v>0</v>
      </c>
      <c r="BO30" t="s">
        <v>22</v>
      </c>
      <c r="BP30">
        <v>1</v>
      </c>
      <c r="BQ30">
        <v>30</v>
      </c>
      <c r="BR30">
        <v>0</v>
      </c>
      <c r="BS30">
        <v>55.67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934</v>
      </c>
      <c r="CO30">
        <v>0</v>
      </c>
      <c r="CP30">
        <f t="shared" si="34"/>
        <v>848.41</v>
      </c>
      <c r="CQ30">
        <f t="shared" si="35"/>
        <v>0</v>
      </c>
      <c r="CR30">
        <f>(ROUND((ROUND(((((ET30*1)*1.15))*AV30*1),2)*BB30),2)+ROUND((ROUND(((AE30-(((EU30*1)*1.15)))*AV30*1),2)*BS30),2))</f>
        <v>0</v>
      </c>
      <c r="CS30">
        <f t="shared" si="36"/>
        <v>0</v>
      </c>
      <c r="CT30">
        <f t="shared" si="37"/>
        <v>212160.6</v>
      </c>
      <c r="CU30">
        <f t="shared" si="38"/>
        <v>0</v>
      </c>
      <c r="CV30">
        <f t="shared" si="39"/>
        <v>359.53195199999993</v>
      </c>
      <c r="CW30">
        <f t="shared" si="40"/>
        <v>0</v>
      </c>
      <c r="CX30">
        <f t="shared" si="41"/>
        <v>0</v>
      </c>
      <c r="CY30">
        <f t="shared" si="42"/>
        <v>755.08489999999995</v>
      </c>
      <c r="CZ30">
        <f t="shared" si="43"/>
        <v>339.36400000000003</v>
      </c>
      <c r="DB30">
        <v>3</v>
      </c>
      <c r="DC30" t="s">
        <v>3</v>
      </c>
      <c r="DD30" t="s">
        <v>26</v>
      </c>
      <c r="DE30" t="s">
        <v>27</v>
      </c>
      <c r="DF30" t="s">
        <v>27</v>
      </c>
      <c r="DG30" t="s">
        <v>28</v>
      </c>
      <c r="DH30" t="s">
        <v>3</v>
      </c>
      <c r="DI30" t="s">
        <v>28</v>
      </c>
      <c r="DJ30" t="s">
        <v>27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24</v>
      </c>
      <c r="DW30" t="s">
        <v>24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82946417</v>
      </c>
      <c r="EF30">
        <v>30</v>
      </c>
      <c r="EG30" t="s">
        <v>19</v>
      </c>
      <c r="EH30">
        <v>0</v>
      </c>
      <c r="EI30" t="s">
        <v>3</v>
      </c>
      <c r="EJ30">
        <v>1</v>
      </c>
      <c r="EK30">
        <v>2</v>
      </c>
      <c r="EL30" t="s">
        <v>29</v>
      </c>
      <c r="EM30" t="s">
        <v>30</v>
      </c>
      <c r="EO30" t="s">
        <v>31</v>
      </c>
      <c r="EQ30">
        <v>131072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668309574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4"/>
        <v>0</v>
      </c>
      <c r="GM30">
        <f t="shared" si="45"/>
        <v>1942.85</v>
      </c>
      <c r="GN30">
        <f t="shared" si="46"/>
        <v>1942.85</v>
      </c>
      <c r="GO30">
        <f t="shared" si="47"/>
        <v>0</v>
      </c>
      <c r="GP30">
        <f t="shared" si="48"/>
        <v>0</v>
      </c>
      <c r="GR30">
        <v>0</v>
      </c>
      <c r="GS30">
        <v>0</v>
      </c>
      <c r="GT30">
        <v>0</v>
      </c>
      <c r="GU30" t="s">
        <v>3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55" x14ac:dyDescent="0.2">
      <c r="A31" s="2">
        <v>17</v>
      </c>
      <c r="B31" s="2">
        <v>1</v>
      </c>
      <c r="C31" s="2"/>
      <c r="D31" s="2">
        <f>ROW(EtalonRes!A3)</f>
        <v>3</v>
      </c>
      <c r="E31" s="2" t="s">
        <v>32</v>
      </c>
      <c r="F31" s="2" t="s">
        <v>33</v>
      </c>
      <c r="G31" s="2" t="s">
        <v>34</v>
      </c>
      <c r="H31" s="2" t="s">
        <v>24</v>
      </c>
      <c r="I31" s="2">
        <f>ROUND(I29,9)</f>
        <v>4.0000000000000001E-3</v>
      </c>
      <c r="J31" s="2">
        <v>0</v>
      </c>
      <c r="K31" s="2">
        <f>ROUND(I29,9)</f>
        <v>4.0000000000000001E-3</v>
      </c>
      <c r="L31" s="2"/>
      <c r="M31" s="2"/>
      <c r="N31" s="2"/>
      <c r="O31" s="2">
        <f t="shared" si="21"/>
        <v>6.03</v>
      </c>
      <c r="P31" s="2">
        <f t="shared" si="22"/>
        <v>0</v>
      </c>
      <c r="Q31" s="2">
        <f>(ROUND((ROUND((((ET31*1.15))*AV31*I31),2)*BB31),2)+ROUND((ROUND(((AE31-((EU31*1.15)))*AV31*I31),2)*BS31),2))</f>
        <v>0</v>
      </c>
      <c r="R31" s="2">
        <f t="shared" si="23"/>
        <v>0</v>
      </c>
      <c r="S31" s="2">
        <f t="shared" si="24"/>
        <v>6.03</v>
      </c>
      <c r="T31" s="2">
        <f t="shared" si="25"/>
        <v>0</v>
      </c>
      <c r="U31" s="2">
        <f t="shared" si="26"/>
        <v>0.614495232</v>
      </c>
      <c r="V31" s="2">
        <f t="shared" si="27"/>
        <v>0</v>
      </c>
      <c r="W31" s="2">
        <f t="shared" si="28"/>
        <v>0</v>
      </c>
      <c r="X31" s="2">
        <f t="shared" si="29"/>
        <v>5.37</v>
      </c>
      <c r="Y31" s="2">
        <f t="shared" si="30"/>
        <v>2.41</v>
      </c>
      <c r="Z31" s="2"/>
      <c r="AA31" s="2">
        <v>83379374</v>
      </c>
      <c r="AB31" s="2">
        <f t="shared" si="31"/>
        <v>1208.7995000000001</v>
      </c>
      <c r="AC31" s="2">
        <f>ROUND((ES31),6)</f>
        <v>0</v>
      </c>
      <c r="AD31" s="2">
        <f>ROUND(((((ET31*1.15))-((EU31*1.15)))+AE31),6)</f>
        <v>0</v>
      </c>
      <c r="AE31" s="2">
        <f>ROUND(((EU31*1.15)),6)</f>
        <v>0</v>
      </c>
      <c r="AF31" s="2">
        <f>ROUND(((EV31*1.15)),6)</f>
        <v>1208.7995000000001</v>
      </c>
      <c r="AG31" s="2">
        <f t="shared" si="32"/>
        <v>0</v>
      </c>
      <c r="AH31" s="2">
        <f>((EW31*1.15))</f>
        <v>123.096</v>
      </c>
      <c r="AI31" s="2">
        <f>((EX31*1.15))</f>
        <v>0</v>
      </c>
      <c r="AJ31" s="2">
        <f t="shared" si="33"/>
        <v>0</v>
      </c>
      <c r="AK31" s="2">
        <v>1051.1300000000001</v>
      </c>
      <c r="AL31" s="2">
        <v>0</v>
      </c>
      <c r="AM31" s="2">
        <v>0</v>
      </c>
      <c r="AN31" s="2">
        <v>0</v>
      </c>
      <c r="AO31" s="2">
        <v>1051.1300000000001</v>
      </c>
      <c r="AP31" s="2">
        <v>0</v>
      </c>
      <c r="AQ31" s="2">
        <v>107.04</v>
      </c>
      <c r="AR31" s="2">
        <v>0</v>
      </c>
      <c r="AS31" s="2">
        <v>0</v>
      </c>
      <c r="AT31" s="2">
        <v>89</v>
      </c>
      <c r="AU31" s="2">
        <v>40</v>
      </c>
      <c r="AV31" s="2">
        <v>1.248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35</v>
      </c>
      <c r="BK31" s="2"/>
      <c r="BL31" s="2"/>
      <c r="BM31" s="2">
        <v>2</v>
      </c>
      <c r="BN31" s="2">
        <v>0</v>
      </c>
      <c r="BO31" s="2" t="s">
        <v>33</v>
      </c>
      <c r="BP31" s="2">
        <v>1</v>
      </c>
      <c r="BQ31" s="2">
        <v>30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89</v>
      </c>
      <c r="CA31" s="2">
        <v>40</v>
      </c>
      <c r="CB31" s="2" t="s">
        <v>3</v>
      </c>
      <c r="CC31" s="2"/>
      <c r="CD31" s="2"/>
      <c r="CE31" s="2">
        <v>30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935</v>
      </c>
      <c r="CO31" s="2">
        <v>0</v>
      </c>
      <c r="CP31" s="2">
        <f t="shared" si="34"/>
        <v>6.03</v>
      </c>
      <c r="CQ31" s="2">
        <f t="shared" si="35"/>
        <v>0</v>
      </c>
      <c r="CR31" s="2">
        <f>(ROUND((ROUND((((ET31*1.15))*AV31*1),2)*BB31),2)+ROUND((ROUND(((AE31-((EU31*1.15)))*AV31*1),2)*BS31),2))</f>
        <v>0</v>
      </c>
      <c r="CS31" s="2">
        <f t="shared" si="36"/>
        <v>0</v>
      </c>
      <c r="CT31" s="2">
        <f t="shared" si="37"/>
        <v>1508.58</v>
      </c>
      <c r="CU31" s="2">
        <f t="shared" si="38"/>
        <v>0</v>
      </c>
      <c r="CV31" s="2">
        <f t="shared" si="39"/>
        <v>153.623808</v>
      </c>
      <c r="CW31" s="2">
        <f t="shared" si="40"/>
        <v>0</v>
      </c>
      <c r="CX31" s="2">
        <f t="shared" si="41"/>
        <v>0</v>
      </c>
      <c r="CY31" s="2">
        <f t="shared" si="42"/>
        <v>5.3667000000000007</v>
      </c>
      <c r="CZ31" s="2">
        <f t="shared" si="43"/>
        <v>2.4120000000000004</v>
      </c>
      <c r="DA31" s="2"/>
      <c r="DB31" s="2">
        <v>5</v>
      </c>
      <c r="DC31" s="2" t="s">
        <v>3</v>
      </c>
      <c r="DD31" s="2" t="s">
        <v>3</v>
      </c>
      <c r="DE31" s="2" t="s">
        <v>36</v>
      </c>
      <c r="DF31" s="2" t="s">
        <v>36</v>
      </c>
      <c r="DG31" s="2" t="s">
        <v>36</v>
      </c>
      <c r="DH31" s="2" t="s">
        <v>3</v>
      </c>
      <c r="DI31" s="2" t="s">
        <v>36</v>
      </c>
      <c r="DJ31" s="2" t="s">
        <v>36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24</v>
      </c>
      <c r="DW31" s="2" t="s">
        <v>24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82946417</v>
      </c>
      <c r="EF31" s="2">
        <v>30</v>
      </c>
      <c r="EG31" s="2" t="s">
        <v>19</v>
      </c>
      <c r="EH31" s="2">
        <v>0</v>
      </c>
      <c r="EI31" s="2" t="s">
        <v>3</v>
      </c>
      <c r="EJ31" s="2">
        <v>1</v>
      </c>
      <c r="EK31" s="2">
        <v>2</v>
      </c>
      <c r="EL31" s="2" t="s">
        <v>29</v>
      </c>
      <c r="EM31" s="2" t="s">
        <v>30</v>
      </c>
      <c r="EN31" s="2"/>
      <c r="EO31" s="2" t="s">
        <v>37</v>
      </c>
      <c r="EP31" s="2"/>
      <c r="EQ31" s="2">
        <v>131072</v>
      </c>
      <c r="ER31" s="2">
        <v>1051.1300000000001</v>
      </c>
      <c r="ES31" s="2">
        <v>0</v>
      </c>
      <c r="ET31" s="2">
        <v>0</v>
      </c>
      <c r="EU31" s="2">
        <v>0</v>
      </c>
      <c r="EV31" s="2">
        <v>1051.1300000000001</v>
      </c>
      <c r="EW31" s="2">
        <v>107.04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89</v>
      </c>
      <c r="FY31" s="2">
        <v>40</v>
      </c>
      <c r="FZ31" s="2"/>
      <c r="GA31" s="2" t="s">
        <v>3</v>
      </c>
      <c r="GB31" s="2"/>
      <c r="GC31" s="2"/>
      <c r="GD31" s="2">
        <v>1</v>
      </c>
      <c r="GE31" s="2"/>
      <c r="GF31" s="2">
        <v>1448866383</v>
      </c>
      <c r="GG31" s="2">
        <v>2</v>
      </c>
      <c r="GH31" s="2">
        <v>1</v>
      </c>
      <c r="GI31" s="2">
        <v>2</v>
      </c>
      <c r="GJ31" s="2">
        <v>0</v>
      </c>
      <c r="GK31" s="2">
        <v>0</v>
      </c>
      <c r="GL31" s="2">
        <f t="shared" si="44"/>
        <v>0</v>
      </c>
      <c r="GM31" s="2">
        <f t="shared" si="45"/>
        <v>13.81</v>
      </c>
      <c r="GN31" s="2">
        <f t="shared" si="46"/>
        <v>13.81</v>
      </c>
      <c r="GO31" s="2">
        <f t="shared" si="47"/>
        <v>0</v>
      </c>
      <c r="GP31" s="2">
        <f t="shared" si="48"/>
        <v>0</v>
      </c>
      <c r="GQ31" s="2"/>
      <c r="GR31" s="2">
        <v>0</v>
      </c>
      <c r="GS31" s="2">
        <v>0</v>
      </c>
      <c r="GT31" s="2">
        <v>0</v>
      </c>
      <c r="GU31" s="2" t="s">
        <v>3</v>
      </c>
      <c r="GV31" s="2">
        <f t="shared" si="49"/>
        <v>0</v>
      </c>
      <c r="GW31" s="2">
        <v>1</v>
      </c>
      <c r="GX31" s="2">
        <f t="shared" si="50"/>
        <v>0</v>
      </c>
      <c r="GY31" s="2"/>
      <c r="GZ31" s="2"/>
      <c r="HA31" s="2">
        <v>0</v>
      </c>
      <c r="HB31" s="2">
        <v>0</v>
      </c>
      <c r="HC31" s="2">
        <f t="shared" si="51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>
        <v>17</v>
      </c>
      <c r="B32">
        <v>1</v>
      </c>
      <c r="D32">
        <f>ROW(EtalonRes!A4)</f>
        <v>4</v>
      </c>
      <c r="E32" t="s">
        <v>32</v>
      </c>
      <c r="F32" t="s">
        <v>33</v>
      </c>
      <c r="G32" t="s">
        <v>34</v>
      </c>
      <c r="H32" t="s">
        <v>24</v>
      </c>
      <c r="I32">
        <f>ROUND(I30,9)</f>
        <v>4.0000000000000001E-3</v>
      </c>
      <c r="J32">
        <v>0</v>
      </c>
      <c r="K32">
        <f>ROUND(I30,9)</f>
        <v>4.0000000000000001E-3</v>
      </c>
      <c r="O32">
        <f t="shared" si="21"/>
        <v>335.69</v>
      </c>
      <c r="P32">
        <f t="shared" si="22"/>
        <v>0</v>
      </c>
      <c r="Q32">
        <f>(ROUND((ROUND((((ET32*1.15))*AV32*I32),2)*BB32),2)+ROUND((ROUND(((AE32-((EU32*1.15)))*AV32*I32),2)*BS32),2))</f>
        <v>0</v>
      </c>
      <c r="R32">
        <f t="shared" si="23"/>
        <v>0</v>
      </c>
      <c r="S32">
        <f t="shared" si="24"/>
        <v>335.69</v>
      </c>
      <c r="T32">
        <f t="shared" si="25"/>
        <v>0</v>
      </c>
      <c r="U32">
        <f t="shared" si="26"/>
        <v>0.614495232</v>
      </c>
      <c r="V32">
        <f t="shared" si="27"/>
        <v>0</v>
      </c>
      <c r="W32">
        <f t="shared" si="28"/>
        <v>0</v>
      </c>
      <c r="X32">
        <f t="shared" si="29"/>
        <v>298.76</v>
      </c>
      <c r="Y32">
        <f t="shared" si="30"/>
        <v>134.28</v>
      </c>
      <c r="AA32">
        <v>83379376</v>
      </c>
      <c r="AB32">
        <f t="shared" si="31"/>
        <v>1208.7995000000001</v>
      </c>
      <c r="AC32">
        <f>ROUND((ES32),6)</f>
        <v>0</v>
      </c>
      <c r="AD32">
        <f>ROUND(((((ET32*1.15))-((EU32*1.15)))+AE32),6)</f>
        <v>0</v>
      </c>
      <c r="AE32">
        <f>ROUND(((EU32*1.15)),6)</f>
        <v>0</v>
      </c>
      <c r="AF32">
        <f>ROUND(((EV32*1.15)),6)</f>
        <v>1208.7995000000001</v>
      </c>
      <c r="AG32">
        <f t="shared" si="32"/>
        <v>0</v>
      </c>
      <c r="AH32">
        <f>((EW32*1.15))</f>
        <v>123.096</v>
      </c>
      <c r="AI32">
        <f>((EX32*1.15))</f>
        <v>0</v>
      </c>
      <c r="AJ32">
        <f t="shared" si="33"/>
        <v>0</v>
      </c>
      <c r="AK32">
        <v>1051.1300000000001</v>
      </c>
      <c r="AL32">
        <v>0</v>
      </c>
      <c r="AM32">
        <v>0</v>
      </c>
      <c r="AN32">
        <v>0</v>
      </c>
      <c r="AO32">
        <v>1051.1300000000001</v>
      </c>
      <c r="AP32">
        <v>0</v>
      </c>
      <c r="AQ32">
        <v>107.04</v>
      </c>
      <c r="AR32">
        <v>0</v>
      </c>
      <c r="AS32">
        <v>0</v>
      </c>
      <c r="AT32">
        <v>89</v>
      </c>
      <c r="AU32">
        <v>40</v>
      </c>
      <c r="AV32">
        <v>1.248</v>
      </c>
      <c r="AW32">
        <v>1</v>
      </c>
      <c r="AZ32">
        <v>1</v>
      </c>
      <c r="BA32">
        <v>55.67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35</v>
      </c>
      <c r="BM32">
        <v>2</v>
      </c>
      <c r="BN32">
        <v>0</v>
      </c>
      <c r="BO32" t="s">
        <v>33</v>
      </c>
      <c r="BP32">
        <v>1</v>
      </c>
      <c r="BQ32">
        <v>30</v>
      </c>
      <c r="BR32">
        <v>0</v>
      </c>
      <c r="BS32">
        <v>55.67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89</v>
      </c>
      <c r="CA32">
        <v>40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935</v>
      </c>
      <c r="CO32">
        <v>0</v>
      </c>
      <c r="CP32">
        <f t="shared" si="34"/>
        <v>335.69</v>
      </c>
      <c r="CQ32">
        <f t="shared" si="35"/>
        <v>0</v>
      </c>
      <c r="CR32">
        <f>(ROUND((ROUND((((ET32*1.15))*AV32*1),2)*BB32),2)+ROUND((ROUND(((AE32-((EU32*1.15)))*AV32*1),2)*BS32),2))</f>
        <v>0</v>
      </c>
      <c r="CS32">
        <f t="shared" si="36"/>
        <v>0</v>
      </c>
      <c r="CT32">
        <f t="shared" si="37"/>
        <v>83982.65</v>
      </c>
      <c r="CU32">
        <f t="shared" si="38"/>
        <v>0</v>
      </c>
      <c r="CV32">
        <f t="shared" si="39"/>
        <v>153.623808</v>
      </c>
      <c r="CW32">
        <f t="shared" si="40"/>
        <v>0</v>
      </c>
      <c r="CX32">
        <f t="shared" si="41"/>
        <v>0</v>
      </c>
      <c r="CY32">
        <f t="shared" si="42"/>
        <v>298.76409999999998</v>
      </c>
      <c r="CZ32">
        <f t="shared" si="43"/>
        <v>134.27600000000001</v>
      </c>
      <c r="DB32">
        <v>6</v>
      </c>
      <c r="DC32" t="s">
        <v>3</v>
      </c>
      <c r="DD32" t="s">
        <v>3</v>
      </c>
      <c r="DE32" t="s">
        <v>36</v>
      </c>
      <c r="DF32" t="s">
        <v>36</v>
      </c>
      <c r="DG32" t="s">
        <v>36</v>
      </c>
      <c r="DH32" t="s">
        <v>3</v>
      </c>
      <c r="DI32" t="s">
        <v>36</v>
      </c>
      <c r="DJ32" t="s">
        <v>36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24</v>
      </c>
      <c r="DW32" t="s">
        <v>24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82946417</v>
      </c>
      <c r="EF32">
        <v>30</v>
      </c>
      <c r="EG32" t="s">
        <v>19</v>
      </c>
      <c r="EH32">
        <v>0</v>
      </c>
      <c r="EI32" t="s">
        <v>3</v>
      </c>
      <c r="EJ32">
        <v>1</v>
      </c>
      <c r="EK32">
        <v>2</v>
      </c>
      <c r="EL32" t="s">
        <v>29</v>
      </c>
      <c r="EM32" t="s">
        <v>30</v>
      </c>
      <c r="EO32" t="s">
        <v>37</v>
      </c>
      <c r="EQ32">
        <v>131072</v>
      </c>
      <c r="ER32">
        <v>1051.1300000000001</v>
      </c>
      <c r="ES32">
        <v>0</v>
      </c>
      <c r="ET32">
        <v>0</v>
      </c>
      <c r="EU32">
        <v>0</v>
      </c>
      <c r="EV32">
        <v>1051.1300000000001</v>
      </c>
      <c r="EW32">
        <v>107.04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89</v>
      </c>
      <c r="FY32">
        <v>40</v>
      </c>
      <c r="GA32" t="s">
        <v>3</v>
      </c>
      <c r="GD32">
        <v>1</v>
      </c>
      <c r="GF32">
        <v>1448866383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4"/>
        <v>0</v>
      </c>
      <c r="GM32">
        <f t="shared" si="45"/>
        <v>768.73</v>
      </c>
      <c r="GN32">
        <f t="shared" si="46"/>
        <v>768.73</v>
      </c>
      <c r="GO32">
        <f t="shared" si="47"/>
        <v>0</v>
      </c>
      <c r="GP32">
        <f t="shared" si="48"/>
        <v>0</v>
      </c>
      <c r="GR32">
        <v>0</v>
      </c>
      <c r="GS32">
        <v>0</v>
      </c>
      <c r="GT32">
        <v>0</v>
      </c>
      <c r="GU32" t="s">
        <v>3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55" x14ac:dyDescent="0.2">
      <c r="A33" s="2">
        <v>17</v>
      </c>
      <c r="B33" s="2">
        <v>1</v>
      </c>
      <c r="C33" s="2"/>
      <c r="D33" s="2">
        <f>ROW(EtalonRes!A5)</f>
        <v>5</v>
      </c>
      <c r="E33" s="2" t="s">
        <v>38</v>
      </c>
      <c r="F33" s="2" t="s">
        <v>22</v>
      </c>
      <c r="G33" s="2" t="s">
        <v>39</v>
      </c>
      <c r="H33" s="2" t="s">
        <v>24</v>
      </c>
      <c r="I33" s="2">
        <f>ROUND(F598/100,9)</f>
        <v>7.7000000000000002E-3</v>
      </c>
      <c r="J33" s="2">
        <v>0</v>
      </c>
      <c r="K33" s="2">
        <f>ROUND(F598/100,9)</f>
        <v>7.7000000000000002E-3</v>
      </c>
      <c r="L33" s="2"/>
      <c r="M33" s="2"/>
      <c r="N33" s="2"/>
      <c r="O33" s="2">
        <f t="shared" si="21"/>
        <v>29.34</v>
      </c>
      <c r="P33" s="2">
        <f t="shared" si="22"/>
        <v>0</v>
      </c>
      <c r="Q33" s="2">
        <f>(ROUND((ROUND(((((ET33*1)*1.15))*AV33*I33),2)*BB33),2)+ROUND((ROUND(((AE33-(((EU33*1)*1.15)))*AV33*I33),2)*BS33),2))</f>
        <v>0</v>
      </c>
      <c r="R33" s="2">
        <f t="shared" si="23"/>
        <v>0</v>
      </c>
      <c r="S33" s="2">
        <f t="shared" si="24"/>
        <v>29.34</v>
      </c>
      <c r="T33" s="2">
        <f t="shared" si="25"/>
        <v>0</v>
      </c>
      <c r="U33" s="2">
        <f t="shared" si="26"/>
        <v>2.7683960303999995</v>
      </c>
      <c r="V33" s="2">
        <f t="shared" si="27"/>
        <v>0</v>
      </c>
      <c r="W33" s="2">
        <f t="shared" si="28"/>
        <v>0</v>
      </c>
      <c r="X33" s="2">
        <f t="shared" si="29"/>
        <v>26.11</v>
      </c>
      <c r="Y33" s="2">
        <f t="shared" si="30"/>
        <v>11.74</v>
      </c>
      <c r="Z33" s="2"/>
      <c r="AA33" s="2">
        <v>83379374</v>
      </c>
      <c r="AB33" s="2">
        <f t="shared" si="31"/>
        <v>3053.7168999999999</v>
      </c>
      <c r="AC33" s="2">
        <f>ROUND(((ES33*1)),6)</f>
        <v>0</v>
      </c>
      <c r="AD33" s="2">
        <f>ROUND((((((ET33*1)*1.15))-(((EU33*1)*1.15)))+AE33),6)</f>
        <v>0</v>
      </c>
      <c r="AE33" s="2">
        <f>ROUND((((EU33*1)*1.15)),6)</f>
        <v>0</v>
      </c>
      <c r="AF33" s="2">
        <f>ROUND((((EV33*1.3)*1.15)),6)</f>
        <v>3053.7168999999999</v>
      </c>
      <c r="AG33" s="2">
        <f t="shared" si="32"/>
        <v>0</v>
      </c>
      <c r="AH33" s="2">
        <f>(((EW33*1.3)*1.15))</f>
        <v>288.08649999999994</v>
      </c>
      <c r="AI33" s="2">
        <f>(((EX33*1)*1.15))</f>
        <v>0</v>
      </c>
      <c r="AJ33" s="2">
        <f t="shared" si="33"/>
        <v>0</v>
      </c>
      <c r="AK33" s="2">
        <v>2042.62</v>
      </c>
      <c r="AL33" s="2">
        <v>0</v>
      </c>
      <c r="AM33" s="2">
        <v>0</v>
      </c>
      <c r="AN33" s="2">
        <v>0</v>
      </c>
      <c r="AO33" s="2">
        <v>2042.62</v>
      </c>
      <c r="AP33" s="2">
        <v>0</v>
      </c>
      <c r="AQ33" s="2">
        <v>192.7</v>
      </c>
      <c r="AR33" s="2">
        <v>0</v>
      </c>
      <c r="AS33" s="2">
        <v>0</v>
      </c>
      <c r="AT33" s="2">
        <v>89</v>
      </c>
      <c r="AU33" s="2">
        <v>40</v>
      </c>
      <c r="AV33" s="2">
        <v>1.248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0</v>
      </c>
      <c r="BI33" s="2">
        <v>1</v>
      </c>
      <c r="BJ33" s="2" t="s">
        <v>25</v>
      </c>
      <c r="BK33" s="2"/>
      <c r="BL33" s="2"/>
      <c r="BM33" s="2">
        <v>2</v>
      </c>
      <c r="BN33" s="2">
        <v>0</v>
      </c>
      <c r="BO33" s="2" t="s">
        <v>22</v>
      </c>
      <c r="BP33" s="2">
        <v>1</v>
      </c>
      <c r="BQ33" s="2">
        <v>30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89</v>
      </c>
      <c r="CA33" s="2">
        <v>40</v>
      </c>
      <c r="CB33" s="2" t="s">
        <v>3</v>
      </c>
      <c r="CC33" s="2"/>
      <c r="CD33" s="2"/>
      <c r="CE33" s="2">
        <v>30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934</v>
      </c>
      <c r="CO33" s="2">
        <v>0</v>
      </c>
      <c r="CP33" s="2">
        <f t="shared" si="34"/>
        <v>29.34</v>
      </c>
      <c r="CQ33" s="2">
        <f t="shared" si="35"/>
        <v>0</v>
      </c>
      <c r="CR33" s="2">
        <f>(ROUND((ROUND(((((ET33*1)*1.15))*AV33*1),2)*BB33),2)+ROUND((ROUND(((AE33-(((EU33*1)*1.15)))*AV33*1),2)*BS33),2))</f>
        <v>0</v>
      </c>
      <c r="CS33" s="2">
        <f t="shared" si="36"/>
        <v>0</v>
      </c>
      <c r="CT33" s="2">
        <f t="shared" si="37"/>
        <v>3811.04</v>
      </c>
      <c r="CU33" s="2">
        <f t="shared" si="38"/>
        <v>0</v>
      </c>
      <c r="CV33" s="2">
        <f t="shared" si="39"/>
        <v>359.53195199999993</v>
      </c>
      <c r="CW33" s="2">
        <f t="shared" si="40"/>
        <v>0</v>
      </c>
      <c r="CX33" s="2">
        <f t="shared" si="41"/>
        <v>0</v>
      </c>
      <c r="CY33" s="2">
        <f t="shared" si="42"/>
        <v>26.112599999999997</v>
      </c>
      <c r="CZ33" s="2">
        <f t="shared" si="43"/>
        <v>11.735999999999999</v>
      </c>
      <c r="DA33" s="2"/>
      <c r="DB33" s="2">
        <v>7</v>
      </c>
      <c r="DC33" s="2" t="s">
        <v>3</v>
      </c>
      <c r="DD33" s="2" t="s">
        <v>26</v>
      </c>
      <c r="DE33" s="2" t="s">
        <v>27</v>
      </c>
      <c r="DF33" s="2" t="s">
        <v>27</v>
      </c>
      <c r="DG33" s="2" t="s">
        <v>28</v>
      </c>
      <c r="DH33" s="2" t="s">
        <v>3</v>
      </c>
      <c r="DI33" s="2" t="s">
        <v>28</v>
      </c>
      <c r="DJ33" s="2" t="s">
        <v>27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1013</v>
      </c>
      <c r="DV33" s="2" t="s">
        <v>24</v>
      </c>
      <c r="DW33" s="2" t="s">
        <v>24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82946417</v>
      </c>
      <c r="EF33" s="2">
        <v>30</v>
      </c>
      <c r="EG33" s="2" t="s">
        <v>19</v>
      </c>
      <c r="EH33" s="2">
        <v>0</v>
      </c>
      <c r="EI33" s="2" t="s">
        <v>3</v>
      </c>
      <c r="EJ33" s="2">
        <v>1</v>
      </c>
      <c r="EK33" s="2">
        <v>2</v>
      </c>
      <c r="EL33" s="2" t="s">
        <v>29</v>
      </c>
      <c r="EM33" s="2" t="s">
        <v>30</v>
      </c>
      <c r="EN33" s="2"/>
      <c r="EO33" s="2" t="s">
        <v>31</v>
      </c>
      <c r="EP33" s="2"/>
      <c r="EQ33" s="2">
        <v>131072</v>
      </c>
      <c r="ER33" s="2">
        <v>2042.62</v>
      </c>
      <c r="ES33" s="2">
        <v>0</v>
      </c>
      <c r="ET33" s="2">
        <v>0</v>
      </c>
      <c r="EU33" s="2">
        <v>0</v>
      </c>
      <c r="EV33" s="2">
        <v>2042.62</v>
      </c>
      <c r="EW33" s="2">
        <v>192.7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89</v>
      </c>
      <c r="FY33" s="2">
        <v>40</v>
      </c>
      <c r="FZ33" s="2"/>
      <c r="GA33" s="2" t="s">
        <v>3</v>
      </c>
      <c r="GB33" s="2"/>
      <c r="GC33" s="2"/>
      <c r="GD33" s="2">
        <v>1</v>
      </c>
      <c r="GE33" s="2"/>
      <c r="GF33" s="2">
        <v>-1145908526</v>
      </c>
      <c r="GG33" s="2">
        <v>2</v>
      </c>
      <c r="GH33" s="2">
        <v>1</v>
      </c>
      <c r="GI33" s="2">
        <v>2</v>
      </c>
      <c r="GJ33" s="2">
        <v>0</v>
      </c>
      <c r="GK33" s="2">
        <v>0</v>
      </c>
      <c r="GL33" s="2">
        <f t="shared" si="44"/>
        <v>0</v>
      </c>
      <c r="GM33" s="2">
        <f t="shared" si="45"/>
        <v>67.19</v>
      </c>
      <c r="GN33" s="2">
        <f t="shared" si="46"/>
        <v>67.19</v>
      </c>
      <c r="GO33" s="2">
        <f t="shared" si="47"/>
        <v>0</v>
      </c>
      <c r="GP33" s="2">
        <f t="shared" si="48"/>
        <v>0</v>
      </c>
      <c r="GQ33" s="2"/>
      <c r="GR33" s="2">
        <v>0</v>
      </c>
      <c r="GS33" s="2">
        <v>0</v>
      </c>
      <c r="GT33" s="2">
        <v>0</v>
      </c>
      <c r="GU33" s="2" t="s">
        <v>3</v>
      </c>
      <c r="GV33" s="2">
        <f t="shared" si="49"/>
        <v>0</v>
      </c>
      <c r="GW33" s="2">
        <v>1</v>
      </c>
      <c r="GX33" s="2">
        <f t="shared" si="50"/>
        <v>0</v>
      </c>
      <c r="GY33" s="2"/>
      <c r="GZ33" s="2"/>
      <c r="HA33" s="2">
        <v>0</v>
      </c>
      <c r="HB33" s="2">
        <v>0</v>
      </c>
      <c r="HC33" s="2">
        <f t="shared" si="51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>
        <v>17</v>
      </c>
      <c r="B34">
        <v>1</v>
      </c>
      <c r="D34">
        <f>ROW(EtalonRes!A6)</f>
        <v>6</v>
      </c>
      <c r="E34" t="s">
        <v>38</v>
      </c>
      <c r="F34" t="s">
        <v>22</v>
      </c>
      <c r="G34" t="s">
        <v>39</v>
      </c>
      <c r="H34" t="s">
        <v>24</v>
      </c>
      <c r="I34">
        <f>ROUND(F598/100,9)</f>
        <v>7.7000000000000002E-3</v>
      </c>
      <c r="J34">
        <v>0</v>
      </c>
      <c r="K34">
        <f>ROUND(F598/100,9)</f>
        <v>7.7000000000000002E-3</v>
      </c>
      <c r="O34">
        <f t="shared" si="21"/>
        <v>1633.36</v>
      </c>
      <c r="P34">
        <f t="shared" si="22"/>
        <v>0</v>
      </c>
      <c r="Q34">
        <f>(ROUND((ROUND(((((ET34*1)*1.15))*AV34*I34),2)*BB34),2)+ROUND((ROUND(((AE34-(((EU34*1)*1.15)))*AV34*I34),2)*BS34),2))</f>
        <v>0</v>
      </c>
      <c r="R34">
        <f t="shared" si="23"/>
        <v>0</v>
      </c>
      <c r="S34">
        <f t="shared" si="24"/>
        <v>1633.36</v>
      </c>
      <c r="T34">
        <f t="shared" si="25"/>
        <v>0</v>
      </c>
      <c r="U34">
        <f t="shared" si="26"/>
        <v>2.7683960303999995</v>
      </c>
      <c r="V34">
        <f t="shared" si="27"/>
        <v>0</v>
      </c>
      <c r="W34">
        <f t="shared" si="28"/>
        <v>0</v>
      </c>
      <c r="X34">
        <f t="shared" si="29"/>
        <v>1453.69</v>
      </c>
      <c r="Y34">
        <f t="shared" si="30"/>
        <v>653.34</v>
      </c>
      <c r="AA34">
        <v>83379376</v>
      </c>
      <c r="AB34">
        <f t="shared" si="31"/>
        <v>3053.7168999999999</v>
      </c>
      <c r="AC34">
        <f>ROUND(((ES34*1)),6)</f>
        <v>0</v>
      </c>
      <c r="AD34">
        <f>ROUND((((((ET34*1)*1.15))-(((EU34*1)*1.15)))+AE34),6)</f>
        <v>0</v>
      </c>
      <c r="AE34">
        <f>ROUND((((EU34*1)*1.15)),6)</f>
        <v>0</v>
      </c>
      <c r="AF34">
        <f>ROUND((((EV34*1.3)*1.15)),6)</f>
        <v>3053.7168999999999</v>
      </c>
      <c r="AG34">
        <f t="shared" si="32"/>
        <v>0</v>
      </c>
      <c r="AH34">
        <f>(((EW34*1.3)*1.15))</f>
        <v>288.08649999999994</v>
      </c>
      <c r="AI34">
        <f>(((EX34*1)*1.15))</f>
        <v>0</v>
      </c>
      <c r="AJ34">
        <f t="shared" si="33"/>
        <v>0</v>
      </c>
      <c r="AK34">
        <v>2042.62</v>
      </c>
      <c r="AL34">
        <v>0</v>
      </c>
      <c r="AM34">
        <v>0</v>
      </c>
      <c r="AN34">
        <v>0</v>
      </c>
      <c r="AO34">
        <v>2042.62</v>
      </c>
      <c r="AP34">
        <v>0</v>
      </c>
      <c r="AQ34">
        <v>192.7</v>
      </c>
      <c r="AR34">
        <v>0</v>
      </c>
      <c r="AS34">
        <v>0</v>
      </c>
      <c r="AT34">
        <v>89</v>
      </c>
      <c r="AU34">
        <v>40</v>
      </c>
      <c r="AV34">
        <v>1.248</v>
      </c>
      <c r="AW34">
        <v>1</v>
      </c>
      <c r="AZ34">
        <v>1</v>
      </c>
      <c r="BA34">
        <v>55.67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25</v>
      </c>
      <c r="BM34">
        <v>2</v>
      </c>
      <c r="BN34">
        <v>0</v>
      </c>
      <c r="BO34" t="s">
        <v>22</v>
      </c>
      <c r="BP34">
        <v>1</v>
      </c>
      <c r="BQ34">
        <v>30</v>
      </c>
      <c r="BR34">
        <v>0</v>
      </c>
      <c r="BS34">
        <v>55.67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934</v>
      </c>
      <c r="CO34">
        <v>0</v>
      </c>
      <c r="CP34">
        <f t="shared" si="34"/>
        <v>1633.36</v>
      </c>
      <c r="CQ34">
        <f t="shared" si="35"/>
        <v>0</v>
      </c>
      <c r="CR34">
        <f>(ROUND((ROUND(((((ET34*1)*1.15))*AV34*1),2)*BB34),2)+ROUND((ROUND(((AE34-(((EU34*1)*1.15)))*AV34*1),2)*BS34),2))</f>
        <v>0</v>
      </c>
      <c r="CS34">
        <f t="shared" si="36"/>
        <v>0</v>
      </c>
      <c r="CT34">
        <f t="shared" si="37"/>
        <v>212160.6</v>
      </c>
      <c r="CU34">
        <f t="shared" si="38"/>
        <v>0</v>
      </c>
      <c r="CV34">
        <f t="shared" si="39"/>
        <v>359.53195199999993</v>
      </c>
      <c r="CW34">
        <f t="shared" si="40"/>
        <v>0</v>
      </c>
      <c r="CX34">
        <f t="shared" si="41"/>
        <v>0</v>
      </c>
      <c r="CY34">
        <f t="shared" si="42"/>
        <v>1453.6903999999997</v>
      </c>
      <c r="CZ34">
        <f t="shared" si="43"/>
        <v>653.34399999999994</v>
      </c>
      <c r="DB34">
        <v>9</v>
      </c>
      <c r="DC34" t="s">
        <v>3</v>
      </c>
      <c r="DD34" t="s">
        <v>26</v>
      </c>
      <c r="DE34" t="s">
        <v>27</v>
      </c>
      <c r="DF34" t="s">
        <v>27</v>
      </c>
      <c r="DG34" t="s">
        <v>28</v>
      </c>
      <c r="DH34" t="s">
        <v>3</v>
      </c>
      <c r="DI34" t="s">
        <v>28</v>
      </c>
      <c r="DJ34" t="s">
        <v>27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24</v>
      </c>
      <c r="DW34" t="s">
        <v>24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82946417</v>
      </c>
      <c r="EF34">
        <v>30</v>
      </c>
      <c r="EG34" t="s">
        <v>19</v>
      </c>
      <c r="EH34">
        <v>0</v>
      </c>
      <c r="EI34" t="s">
        <v>3</v>
      </c>
      <c r="EJ34">
        <v>1</v>
      </c>
      <c r="EK34">
        <v>2</v>
      </c>
      <c r="EL34" t="s">
        <v>29</v>
      </c>
      <c r="EM34" t="s">
        <v>30</v>
      </c>
      <c r="EO34" t="s">
        <v>31</v>
      </c>
      <c r="EQ34">
        <v>131072</v>
      </c>
      <c r="ER34">
        <v>2042.62</v>
      </c>
      <c r="ES34">
        <v>0</v>
      </c>
      <c r="ET34">
        <v>0</v>
      </c>
      <c r="EU34">
        <v>0</v>
      </c>
      <c r="EV34">
        <v>2042.62</v>
      </c>
      <c r="EW34">
        <v>192.7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40</v>
      </c>
      <c r="GA34" t="s">
        <v>3</v>
      </c>
      <c r="GD34">
        <v>1</v>
      </c>
      <c r="GF34">
        <v>-1145908526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4"/>
        <v>0</v>
      </c>
      <c r="GM34">
        <f t="shared" si="45"/>
        <v>3740.39</v>
      </c>
      <c r="GN34">
        <f t="shared" si="46"/>
        <v>3740.39</v>
      </c>
      <c r="GO34">
        <f t="shared" si="47"/>
        <v>0</v>
      </c>
      <c r="GP34">
        <f t="shared" si="48"/>
        <v>0</v>
      </c>
      <c r="GR34">
        <v>0</v>
      </c>
      <c r="GS34">
        <v>0</v>
      </c>
      <c r="GT34">
        <v>0</v>
      </c>
      <c r="GU34" t="s">
        <v>3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55" x14ac:dyDescent="0.2">
      <c r="A35" s="2">
        <v>17</v>
      </c>
      <c r="B35" s="2">
        <v>1</v>
      </c>
      <c r="C35" s="2"/>
      <c r="D35" s="2">
        <f>ROW(EtalonRes!A7)</f>
        <v>7</v>
      </c>
      <c r="E35" s="2" t="s">
        <v>3</v>
      </c>
      <c r="F35" s="2" t="s">
        <v>22</v>
      </c>
      <c r="G35" s="2" t="s">
        <v>39</v>
      </c>
      <c r="H35" s="2" t="s">
        <v>24</v>
      </c>
      <c r="I35" s="2">
        <f>ROUND(F599/100,9)</f>
        <v>0</v>
      </c>
      <c r="J35" s="2">
        <v>0</v>
      </c>
      <c r="K35" s="2">
        <f>ROUND(F599/100,9)</f>
        <v>0</v>
      </c>
      <c r="L35" s="2"/>
      <c r="M35" s="2"/>
      <c r="N35" s="2"/>
      <c r="O35" s="2">
        <f t="shared" si="21"/>
        <v>0</v>
      </c>
      <c r="P35" s="2">
        <f t="shared" si="22"/>
        <v>0</v>
      </c>
      <c r="Q35" s="2">
        <f t="shared" ref="Q35:Q40" si="52">(ROUND((ROUND(((ET35)*AV35*I35),2)*BB35),2)+ROUND((ROUND(((AE35-(EU35))*AV35*I35),2)*BS35),2))</f>
        <v>0</v>
      </c>
      <c r="R35" s="2">
        <f t="shared" si="23"/>
        <v>0</v>
      </c>
      <c r="S35" s="2">
        <f t="shared" si="24"/>
        <v>0</v>
      </c>
      <c r="T35" s="2">
        <f t="shared" si="25"/>
        <v>0</v>
      </c>
      <c r="U35" s="2">
        <f t="shared" si="26"/>
        <v>0</v>
      </c>
      <c r="V35" s="2">
        <f t="shared" si="27"/>
        <v>0</v>
      </c>
      <c r="W35" s="2">
        <f t="shared" si="28"/>
        <v>0</v>
      </c>
      <c r="X35" s="2">
        <f t="shared" si="29"/>
        <v>0</v>
      </c>
      <c r="Y35" s="2">
        <f t="shared" si="30"/>
        <v>0</v>
      </c>
      <c r="Z35" s="2"/>
      <c r="AA35" s="2">
        <v>-1</v>
      </c>
      <c r="AB35" s="2">
        <f t="shared" si="31"/>
        <v>2042.62</v>
      </c>
      <c r="AC35" s="2">
        <f t="shared" ref="AC35:AC50" si="53">ROUND((ES35),6)</f>
        <v>0</v>
      </c>
      <c r="AD35" s="2">
        <f t="shared" ref="AD35:AD40" si="54">ROUND((((ET35)-(EU35))+AE35),6)</f>
        <v>0</v>
      </c>
      <c r="AE35" s="2">
        <f t="shared" ref="AE35:AF40" si="55">ROUND((EU35),6)</f>
        <v>0</v>
      </c>
      <c r="AF35" s="2">
        <f t="shared" si="55"/>
        <v>2042.62</v>
      </c>
      <c r="AG35" s="2">
        <f t="shared" si="32"/>
        <v>0</v>
      </c>
      <c r="AH35" s="2">
        <f t="shared" ref="AH35:AI40" si="56">(EW35)</f>
        <v>192.7</v>
      </c>
      <c r="AI35" s="2">
        <f t="shared" si="56"/>
        <v>0</v>
      </c>
      <c r="AJ35" s="2">
        <f t="shared" si="33"/>
        <v>0</v>
      </c>
      <c r="AK35" s="2">
        <v>2042.62</v>
      </c>
      <c r="AL35" s="2">
        <v>0</v>
      </c>
      <c r="AM35" s="2">
        <v>0</v>
      </c>
      <c r="AN35" s="2">
        <v>0</v>
      </c>
      <c r="AO35" s="2">
        <v>2042.62</v>
      </c>
      <c r="AP35" s="2">
        <v>0</v>
      </c>
      <c r="AQ35" s="2">
        <v>192.7</v>
      </c>
      <c r="AR35" s="2">
        <v>0</v>
      </c>
      <c r="AS35" s="2">
        <v>0</v>
      </c>
      <c r="AT35" s="2">
        <v>89</v>
      </c>
      <c r="AU35" s="2">
        <v>40</v>
      </c>
      <c r="AV35" s="2">
        <v>1.248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1</v>
      </c>
      <c r="BJ35" s="2" t="s">
        <v>25</v>
      </c>
      <c r="BK35" s="2"/>
      <c r="BL35" s="2"/>
      <c r="BM35" s="2">
        <v>2</v>
      </c>
      <c r="BN35" s="2">
        <v>0</v>
      </c>
      <c r="BO35" s="2" t="s">
        <v>22</v>
      </c>
      <c r="BP35" s="2">
        <v>1</v>
      </c>
      <c r="BQ35" s="2">
        <v>30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89</v>
      </c>
      <c r="CA35" s="2">
        <v>40</v>
      </c>
      <c r="CB35" s="2" t="s">
        <v>3</v>
      </c>
      <c r="CC35" s="2"/>
      <c r="CD35" s="2"/>
      <c r="CE35" s="2">
        <v>30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 t="shared" si="34"/>
        <v>0</v>
      </c>
      <c r="CQ35" s="2">
        <f t="shared" si="35"/>
        <v>0</v>
      </c>
      <c r="CR35" s="2">
        <f t="shared" ref="CR35:CR40" si="57">(ROUND((ROUND(((ET35)*AV35*1),2)*BB35),2)+ROUND((ROUND(((AE35-(EU35))*AV35*1),2)*BS35),2))</f>
        <v>0</v>
      </c>
      <c r="CS35" s="2">
        <f t="shared" si="36"/>
        <v>0</v>
      </c>
      <c r="CT35" s="2">
        <f t="shared" si="37"/>
        <v>2549.19</v>
      </c>
      <c r="CU35" s="2">
        <f t="shared" si="38"/>
        <v>0</v>
      </c>
      <c r="CV35" s="2">
        <f t="shared" si="39"/>
        <v>240.4896</v>
      </c>
      <c r="CW35" s="2">
        <f t="shared" si="40"/>
        <v>0</v>
      </c>
      <c r="CX35" s="2">
        <f t="shared" si="41"/>
        <v>0</v>
      </c>
      <c r="CY35" s="2">
        <f t="shared" si="42"/>
        <v>0</v>
      </c>
      <c r="CZ35" s="2">
        <f t="shared" si="43"/>
        <v>0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24</v>
      </c>
      <c r="DW35" s="2" t="s">
        <v>24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82946417</v>
      </c>
      <c r="EF35" s="2">
        <v>30</v>
      </c>
      <c r="EG35" s="2" t="s">
        <v>19</v>
      </c>
      <c r="EH35" s="2">
        <v>0</v>
      </c>
      <c r="EI35" s="2" t="s">
        <v>3</v>
      </c>
      <c r="EJ35" s="2">
        <v>1</v>
      </c>
      <c r="EK35" s="2">
        <v>2</v>
      </c>
      <c r="EL35" s="2" t="s">
        <v>29</v>
      </c>
      <c r="EM35" s="2" t="s">
        <v>30</v>
      </c>
      <c r="EN35" s="2"/>
      <c r="EO35" s="2" t="s">
        <v>3</v>
      </c>
      <c r="EP35" s="2"/>
      <c r="EQ35" s="2">
        <v>132096</v>
      </c>
      <c r="ER35" s="2">
        <v>2042.62</v>
      </c>
      <c r="ES35" s="2">
        <v>0</v>
      </c>
      <c r="ET35" s="2">
        <v>0</v>
      </c>
      <c r="EU35" s="2">
        <v>0</v>
      </c>
      <c r="EV35" s="2">
        <v>2042.62</v>
      </c>
      <c r="EW35" s="2">
        <v>192.7</v>
      </c>
      <c r="EX35" s="2">
        <v>0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89</v>
      </c>
      <c r="FY35" s="2">
        <v>40</v>
      </c>
      <c r="FZ35" s="2"/>
      <c r="GA35" s="2" t="s">
        <v>3</v>
      </c>
      <c r="GB35" s="2"/>
      <c r="GC35" s="2"/>
      <c r="GD35" s="2">
        <v>1</v>
      </c>
      <c r="GE35" s="2"/>
      <c r="GF35" s="2">
        <v>-1145908526</v>
      </c>
      <c r="GG35" s="2">
        <v>2</v>
      </c>
      <c r="GH35" s="2">
        <v>1</v>
      </c>
      <c r="GI35" s="2">
        <v>2</v>
      </c>
      <c r="GJ35" s="2">
        <v>0</v>
      </c>
      <c r="GK35" s="2">
        <v>0</v>
      </c>
      <c r="GL35" s="2">
        <f t="shared" si="44"/>
        <v>0</v>
      </c>
      <c r="GM35" s="2">
        <f t="shared" si="45"/>
        <v>0</v>
      </c>
      <c r="GN35" s="2">
        <f t="shared" si="46"/>
        <v>0</v>
      </c>
      <c r="GO35" s="2">
        <f t="shared" si="47"/>
        <v>0</v>
      </c>
      <c r="GP35" s="2">
        <f t="shared" si="48"/>
        <v>0</v>
      </c>
      <c r="GQ35" s="2"/>
      <c r="GR35" s="2">
        <v>0</v>
      </c>
      <c r="GS35" s="2">
        <v>0</v>
      </c>
      <c r="GT35" s="2">
        <v>0</v>
      </c>
      <c r="GU35" s="2" t="s">
        <v>3</v>
      </c>
      <c r="GV35" s="2">
        <f t="shared" si="49"/>
        <v>0</v>
      </c>
      <c r="GW35" s="2">
        <v>1</v>
      </c>
      <c r="GX35" s="2">
        <f t="shared" si="50"/>
        <v>0</v>
      </c>
      <c r="GY35" s="2"/>
      <c r="GZ35" s="2"/>
      <c r="HA35" s="2">
        <v>0</v>
      </c>
      <c r="HB35" s="2">
        <v>0</v>
      </c>
      <c r="HC35" s="2">
        <f t="shared" si="51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>
        <v>17</v>
      </c>
      <c r="B36">
        <v>1</v>
      </c>
      <c r="D36">
        <f>ROW(EtalonRes!A8)</f>
        <v>8</v>
      </c>
      <c r="E36" t="s">
        <v>3</v>
      </c>
      <c r="F36" t="s">
        <v>22</v>
      </c>
      <c r="G36" t="s">
        <v>39</v>
      </c>
      <c r="H36" t="s">
        <v>24</v>
      </c>
      <c r="I36">
        <f>ROUND(F599/100,9)</f>
        <v>0</v>
      </c>
      <c r="J36">
        <v>0</v>
      </c>
      <c r="K36">
        <f>ROUND(F599/100,9)</f>
        <v>0</v>
      </c>
      <c r="O36">
        <f t="shared" si="21"/>
        <v>0</v>
      </c>
      <c r="P36">
        <f t="shared" si="22"/>
        <v>0</v>
      </c>
      <c r="Q36">
        <f t="shared" si="52"/>
        <v>0</v>
      </c>
      <c r="R36">
        <f t="shared" si="23"/>
        <v>0</v>
      </c>
      <c r="S36">
        <f t="shared" si="24"/>
        <v>0</v>
      </c>
      <c r="T36">
        <f t="shared" si="25"/>
        <v>0</v>
      </c>
      <c r="U36">
        <f t="shared" si="26"/>
        <v>0</v>
      </c>
      <c r="V36">
        <f t="shared" si="27"/>
        <v>0</v>
      </c>
      <c r="W36">
        <f t="shared" si="28"/>
        <v>0</v>
      </c>
      <c r="X36">
        <f t="shared" si="29"/>
        <v>0</v>
      </c>
      <c r="Y36">
        <f t="shared" si="30"/>
        <v>0</v>
      </c>
      <c r="AA36">
        <v>-1</v>
      </c>
      <c r="AB36">
        <f t="shared" si="31"/>
        <v>2042.62</v>
      </c>
      <c r="AC36">
        <f t="shared" si="53"/>
        <v>0</v>
      </c>
      <c r="AD36">
        <f t="shared" si="54"/>
        <v>0</v>
      </c>
      <c r="AE36">
        <f t="shared" si="55"/>
        <v>0</v>
      </c>
      <c r="AF36">
        <f t="shared" si="55"/>
        <v>2042.62</v>
      </c>
      <c r="AG36">
        <f t="shared" si="32"/>
        <v>0</v>
      </c>
      <c r="AH36">
        <f t="shared" si="56"/>
        <v>192.7</v>
      </c>
      <c r="AI36">
        <f t="shared" si="56"/>
        <v>0</v>
      </c>
      <c r="AJ36">
        <f t="shared" si="33"/>
        <v>0</v>
      </c>
      <c r="AK36">
        <v>2042.62</v>
      </c>
      <c r="AL36">
        <v>0</v>
      </c>
      <c r="AM36">
        <v>0</v>
      </c>
      <c r="AN36">
        <v>0</v>
      </c>
      <c r="AO36">
        <v>2042.62</v>
      </c>
      <c r="AP36">
        <v>0</v>
      </c>
      <c r="AQ36">
        <v>192.7</v>
      </c>
      <c r="AR36">
        <v>0</v>
      </c>
      <c r="AS36">
        <v>0</v>
      </c>
      <c r="AT36">
        <v>89</v>
      </c>
      <c r="AU36">
        <v>40</v>
      </c>
      <c r="AV36">
        <v>1.248</v>
      </c>
      <c r="AW36">
        <v>1</v>
      </c>
      <c r="AZ36">
        <v>1</v>
      </c>
      <c r="BA36">
        <v>55.67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25</v>
      </c>
      <c r="BM36">
        <v>2</v>
      </c>
      <c r="BN36">
        <v>0</v>
      </c>
      <c r="BO36" t="s">
        <v>22</v>
      </c>
      <c r="BP36">
        <v>1</v>
      </c>
      <c r="BQ36">
        <v>30</v>
      </c>
      <c r="BR36">
        <v>0</v>
      </c>
      <c r="BS36">
        <v>55.67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89</v>
      </c>
      <c r="CA36">
        <v>40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4"/>
        <v>0</v>
      </c>
      <c r="CQ36">
        <f t="shared" si="35"/>
        <v>0</v>
      </c>
      <c r="CR36">
        <f t="shared" si="57"/>
        <v>0</v>
      </c>
      <c r="CS36">
        <f t="shared" si="36"/>
        <v>0</v>
      </c>
      <c r="CT36">
        <f t="shared" si="37"/>
        <v>141913.41</v>
      </c>
      <c r="CU36">
        <f t="shared" si="38"/>
        <v>0</v>
      </c>
      <c r="CV36">
        <f t="shared" si="39"/>
        <v>240.4896</v>
      </c>
      <c r="CW36">
        <f t="shared" si="40"/>
        <v>0</v>
      </c>
      <c r="CX36">
        <f t="shared" si="41"/>
        <v>0</v>
      </c>
      <c r="CY36">
        <f t="shared" si="42"/>
        <v>0</v>
      </c>
      <c r="CZ36">
        <f t="shared" si="4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24</v>
      </c>
      <c r="DW36" t="s">
        <v>24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82946417</v>
      </c>
      <c r="EF36">
        <v>30</v>
      </c>
      <c r="EG36" t="s">
        <v>19</v>
      </c>
      <c r="EH36">
        <v>0</v>
      </c>
      <c r="EI36" t="s">
        <v>3</v>
      </c>
      <c r="EJ36">
        <v>1</v>
      </c>
      <c r="EK36">
        <v>2</v>
      </c>
      <c r="EL36" t="s">
        <v>29</v>
      </c>
      <c r="EM36" t="s">
        <v>30</v>
      </c>
      <c r="EO36" t="s">
        <v>3</v>
      </c>
      <c r="EQ36">
        <v>132096</v>
      </c>
      <c r="ER36">
        <v>2042.62</v>
      </c>
      <c r="ES36">
        <v>0</v>
      </c>
      <c r="ET36">
        <v>0</v>
      </c>
      <c r="EU36">
        <v>0</v>
      </c>
      <c r="EV36">
        <v>2042.62</v>
      </c>
      <c r="EW36">
        <v>192.7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89</v>
      </c>
      <c r="FY36">
        <v>40</v>
      </c>
      <c r="GA36" t="s">
        <v>3</v>
      </c>
      <c r="GD36">
        <v>1</v>
      </c>
      <c r="GF36">
        <v>-1145908526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4"/>
        <v>0</v>
      </c>
      <c r="GM36">
        <f t="shared" si="45"/>
        <v>0</v>
      </c>
      <c r="GN36">
        <f t="shared" si="46"/>
        <v>0</v>
      </c>
      <c r="GO36">
        <f t="shared" si="47"/>
        <v>0</v>
      </c>
      <c r="GP36">
        <f t="shared" si="48"/>
        <v>0</v>
      </c>
      <c r="GR36">
        <v>0</v>
      </c>
      <c r="GS36">
        <v>0</v>
      </c>
      <c r="GT36">
        <v>0</v>
      </c>
      <c r="GU36" t="s">
        <v>3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55" x14ac:dyDescent="0.2">
      <c r="A37" s="2">
        <v>17</v>
      </c>
      <c r="B37" s="2">
        <v>1</v>
      </c>
      <c r="C37" s="2">
        <f>ROW(SmtRes!A2)</f>
        <v>2</v>
      </c>
      <c r="D37" s="2">
        <f>ROW(EtalonRes!A10)</f>
        <v>10</v>
      </c>
      <c r="E37" s="2" t="s">
        <v>3</v>
      </c>
      <c r="F37" s="2" t="s">
        <v>40</v>
      </c>
      <c r="G37" s="2" t="s">
        <v>41</v>
      </c>
      <c r="H37" s="2" t="s">
        <v>42</v>
      </c>
      <c r="I37" s="2">
        <f>ROUND(F601/100,9)</f>
        <v>0</v>
      </c>
      <c r="J37" s="2">
        <v>0</v>
      </c>
      <c r="K37" s="2">
        <f>ROUND(F601/100,9)</f>
        <v>0</v>
      </c>
      <c r="L37" s="2"/>
      <c r="M37" s="2"/>
      <c r="N37" s="2"/>
      <c r="O37" s="2">
        <f t="shared" si="21"/>
        <v>0</v>
      </c>
      <c r="P37" s="2">
        <f t="shared" si="22"/>
        <v>0</v>
      </c>
      <c r="Q37" s="2">
        <f t="shared" si="52"/>
        <v>0</v>
      </c>
      <c r="R37" s="2">
        <f t="shared" si="23"/>
        <v>0</v>
      </c>
      <c r="S37" s="2">
        <f t="shared" si="24"/>
        <v>0</v>
      </c>
      <c r="T37" s="2">
        <f t="shared" si="25"/>
        <v>0</v>
      </c>
      <c r="U37" s="2">
        <f t="shared" si="26"/>
        <v>0</v>
      </c>
      <c r="V37" s="2">
        <f t="shared" si="27"/>
        <v>0</v>
      </c>
      <c r="W37" s="2">
        <f t="shared" si="28"/>
        <v>0</v>
      </c>
      <c r="X37" s="2">
        <f t="shared" si="29"/>
        <v>0</v>
      </c>
      <c r="Y37" s="2">
        <f t="shared" si="30"/>
        <v>0</v>
      </c>
      <c r="Z37" s="2"/>
      <c r="AA37" s="2">
        <v>-1</v>
      </c>
      <c r="AB37" s="2">
        <f t="shared" si="31"/>
        <v>783.89</v>
      </c>
      <c r="AC37" s="2">
        <f t="shared" si="53"/>
        <v>0</v>
      </c>
      <c r="AD37" s="2">
        <f t="shared" si="54"/>
        <v>778.1</v>
      </c>
      <c r="AE37" s="2">
        <f t="shared" si="55"/>
        <v>72.260000000000005</v>
      </c>
      <c r="AF37" s="2">
        <f t="shared" si="55"/>
        <v>5.79</v>
      </c>
      <c r="AG37" s="2">
        <f t="shared" si="32"/>
        <v>0</v>
      </c>
      <c r="AH37" s="2">
        <f t="shared" si="56"/>
        <v>0.56999999999999995</v>
      </c>
      <c r="AI37" s="2">
        <f t="shared" si="56"/>
        <v>0</v>
      </c>
      <c r="AJ37" s="2">
        <f t="shared" si="33"/>
        <v>0</v>
      </c>
      <c r="AK37" s="2">
        <v>783.89</v>
      </c>
      <c r="AL37" s="2">
        <v>0</v>
      </c>
      <c r="AM37" s="2">
        <v>778.1</v>
      </c>
      <c r="AN37" s="2">
        <v>72.260000000000005</v>
      </c>
      <c r="AO37" s="2">
        <v>5.79</v>
      </c>
      <c r="AP37" s="2">
        <v>0</v>
      </c>
      <c r="AQ37" s="2">
        <v>0.56999999999999995</v>
      </c>
      <c r="AR37" s="2">
        <v>0</v>
      </c>
      <c r="AS37" s="2">
        <v>0</v>
      </c>
      <c r="AT37" s="2">
        <v>92</v>
      </c>
      <c r="AU37" s="2">
        <v>46</v>
      </c>
      <c r="AV37" s="2">
        <v>1.1919999999999999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1</v>
      </c>
      <c r="BJ37" s="2" t="s">
        <v>43</v>
      </c>
      <c r="BK37" s="2"/>
      <c r="BL37" s="2"/>
      <c r="BM37" s="2">
        <v>1</v>
      </c>
      <c r="BN37" s="2">
        <v>0</v>
      </c>
      <c r="BO37" s="2" t="s">
        <v>40</v>
      </c>
      <c r="BP37" s="2">
        <v>1</v>
      </c>
      <c r="BQ37" s="2">
        <v>30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92</v>
      </c>
      <c r="CA37" s="2">
        <v>46</v>
      </c>
      <c r="CB37" s="2" t="s">
        <v>3</v>
      </c>
      <c r="CC37" s="2"/>
      <c r="CD37" s="2"/>
      <c r="CE37" s="2">
        <v>30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 t="shared" si="34"/>
        <v>0</v>
      </c>
      <c r="CQ37" s="2">
        <f t="shared" si="35"/>
        <v>0</v>
      </c>
      <c r="CR37" s="2">
        <f t="shared" si="57"/>
        <v>927.5</v>
      </c>
      <c r="CS37" s="2">
        <f t="shared" si="36"/>
        <v>86.13</v>
      </c>
      <c r="CT37" s="2">
        <f t="shared" si="37"/>
        <v>6.9</v>
      </c>
      <c r="CU37" s="2">
        <f t="shared" si="38"/>
        <v>0</v>
      </c>
      <c r="CV37" s="2">
        <f t="shared" si="39"/>
        <v>0.67943999999999993</v>
      </c>
      <c r="CW37" s="2">
        <f t="shared" si="40"/>
        <v>0</v>
      </c>
      <c r="CX37" s="2">
        <f t="shared" si="41"/>
        <v>0</v>
      </c>
      <c r="CY37" s="2">
        <f t="shared" si="42"/>
        <v>0</v>
      </c>
      <c r="CZ37" s="2">
        <f t="shared" si="43"/>
        <v>0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1007</v>
      </c>
      <c r="DV37" s="2" t="s">
        <v>42</v>
      </c>
      <c r="DW37" s="2" t="s">
        <v>42</v>
      </c>
      <c r="DX37" s="2">
        <v>100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82946358</v>
      </c>
      <c r="EF37" s="2">
        <v>30</v>
      </c>
      <c r="EG37" s="2" t="s">
        <v>19</v>
      </c>
      <c r="EH37" s="2">
        <v>0</v>
      </c>
      <c r="EI37" s="2" t="s">
        <v>3</v>
      </c>
      <c r="EJ37" s="2">
        <v>1</v>
      </c>
      <c r="EK37" s="2">
        <v>1</v>
      </c>
      <c r="EL37" s="2" t="s">
        <v>44</v>
      </c>
      <c r="EM37" s="2" t="s">
        <v>45</v>
      </c>
      <c r="EN37" s="2"/>
      <c r="EO37" s="2" t="s">
        <v>3</v>
      </c>
      <c r="EP37" s="2"/>
      <c r="EQ37" s="2">
        <v>1024</v>
      </c>
      <c r="ER37" s="2">
        <v>783.89</v>
      </c>
      <c r="ES37" s="2">
        <v>0</v>
      </c>
      <c r="ET37" s="2">
        <v>778.1</v>
      </c>
      <c r="EU37" s="2">
        <v>72.260000000000005</v>
      </c>
      <c r="EV37" s="2">
        <v>5.79</v>
      </c>
      <c r="EW37" s="2">
        <v>0.56999999999999995</v>
      </c>
      <c r="EX37" s="2">
        <v>0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92</v>
      </c>
      <c r="FY37" s="2">
        <v>46</v>
      </c>
      <c r="FZ37" s="2"/>
      <c r="GA37" s="2" t="s">
        <v>3</v>
      </c>
      <c r="GB37" s="2"/>
      <c r="GC37" s="2"/>
      <c r="GD37" s="2">
        <v>1</v>
      </c>
      <c r="GE37" s="2"/>
      <c r="GF37" s="2">
        <v>856337954</v>
      </c>
      <c r="GG37" s="2">
        <v>2</v>
      </c>
      <c r="GH37" s="2">
        <v>1</v>
      </c>
      <c r="GI37" s="2">
        <v>2</v>
      </c>
      <c r="GJ37" s="2">
        <v>0</v>
      </c>
      <c r="GK37" s="2">
        <v>0</v>
      </c>
      <c r="GL37" s="2">
        <f t="shared" si="44"/>
        <v>0</v>
      </c>
      <c r="GM37" s="2">
        <f t="shared" si="45"/>
        <v>0</v>
      </c>
      <c r="GN37" s="2">
        <f t="shared" si="46"/>
        <v>0</v>
      </c>
      <c r="GO37" s="2">
        <f t="shared" si="47"/>
        <v>0</v>
      </c>
      <c r="GP37" s="2">
        <f t="shared" si="48"/>
        <v>0</v>
      </c>
      <c r="GQ37" s="2"/>
      <c r="GR37" s="2">
        <v>0</v>
      </c>
      <c r="GS37" s="2">
        <v>0</v>
      </c>
      <c r="GT37" s="2">
        <v>0</v>
      </c>
      <c r="GU37" s="2" t="s">
        <v>3</v>
      </c>
      <c r="GV37" s="2">
        <f t="shared" si="49"/>
        <v>0</v>
      </c>
      <c r="GW37" s="2">
        <v>1</v>
      </c>
      <c r="GX37" s="2">
        <f t="shared" si="50"/>
        <v>0</v>
      </c>
      <c r="GY37" s="2"/>
      <c r="GZ37" s="2"/>
      <c r="HA37" s="2">
        <v>0</v>
      </c>
      <c r="HB37" s="2">
        <v>0</v>
      </c>
      <c r="HC37" s="2">
        <f t="shared" si="51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>
        <v>17</v>
      </c>
      <c r="B38">
        <v>1</v>
      </c>
      <c r="C38">
        <f>ROW(SmtRes!A4)</f>
        <v>4</v>
      </c>
      <c r="D38">
        <f>ROW(EtalonRes!A12)</f>
        <v>12</v>
      </c>
      <c r="E38" t="s">
        <v>3</v>
      </c>
      <c r="F38" t="s">
        <v>40</v>
      </c>
      <c r="G38" t="s">
        <v>41</v>
      </c>
      <c r="H38" t="s">
        <v>42</v>
      </c>
      <c r="I38">
        <f>ROUND(F601/100,9)</f>
        <v>0</v>
      </c>
      <c r="J38">
        <v>0</v>
      </c>
      <c r="K38">
        <f>ROUND(F601/100,9)</f>
        <v>0</v>
      </c>
      <c r="O38">
        <f t="shared" si="21"/>
        <v>0</v>
      </c>
      <c r="P38">
        <f t="shared" si="22"/>
        <v>0</v>
      </c>
      <c r="Q38">
        <f t="shared" si="52"/>
        <v>0</v>
      </c>
      <c r="R38">
        <f t="shared" si="23"/>
        <v>0</v>
      </c>
      <c r="S38">
        <f t="shared" si="24"/>
        <v>0</v>
      </c>
      <c r="T38">
        <f t="shared" si="25"/>
        <v>0</v>
      </c>
      <c r="U38">
        <f t="shared" si="26"/>
        <v>0</v>
      </c>
      <c r="V38">
        <f t="shared" si="27"/>
        <v>0</v>
      </c>
      <c r="W38">
        <f t="shared" si="28"/>
        <v>0</v>
      </c>
      <c r="X38">
        <f t="shared" si="29"/>
        <v>0</v>
      </c>
      <c r="Y38">
        <f t="shared" si="30"/>
        <v>0</v>
      </c>
      <c r="AA38">
        <v>-1</v>
      </c>
      <c r="AB38">
        <f t="shared" si="31"/>
        <v>783.89</v>
      </c>
      <c r="AC38">
        <f t="shared" si="53"/>
        <v>0</v>
      </c>
      <c r="AD38">
        <f t="shared" si="54"/>
        <v>778.1</v>
      </c>
      <c r="AE38">
        <f t="shared" si="55"/>
        <v>72.260000000000005</v>
      </c>
      <c r="AF38">
        <f t="shared" si="55"/>
        <v>5.79</v>
      </c>
      <c r="AG38">
        <f t="shared" si="32"/>
        <v>0</v>
      </c>
      <c r="AH38">
        <f t="shared" si="56"/>
        <v>0.56999999999999995</v>
      </c>
      <c r="AI38">
        <f t="shared" si="56"/>
        <v>0</v>
      </c>
      <c r="AJ38">
        <f t="shared" si="33"/>
        <v>0</v>
      </c>
      <c r="AK38">
        <v>783.89</v>
      </c>
      <c r="AL38">
        <v>0</v>
      </c>
      <c r="AM38">
        <v>778.1</v>
      </c>
      <c r="AN38">
        <v>72.260000000000005</v>
      </c>
      <c r="AO38">
        <v>5.79</v>
      </c>
      <c r="AP38">
        <v>0</v>
      </c>
      <c r="AQ38">
        <v>0.56999999999999995</v>
      </c>
      <c r="AR38">
        <v>0</v>
      </c>
      <c r="AS38">
        <v>0</v>
      </c>
      <c r="AT38">
        <v>92</v>
      </c>
      <c r="AU38">
        <v>46</v>
      </c>
      <c r="AV38">
        <v>1.1919999999999999</v>
      </c>
      <c r="AW38">
        <v>1</v>
      </c>
      <c r="AZ38">
        <v>1</v>
      </c>
      <c r="BA38">
        <v>55.67</v>
      </c>
      <c r="BB38">
        <v>14.55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43</v>
      </c>
      <c r="BM38">
        <v>1</v>
      </c>
      <c r="BN38">
        <v>0</v>
      </c>
      <c r="BO38" t="s">
        <v>40</v>
      </c>
      <c r="BP38">
        <v>1</v>
      </c>
      <c r="BQ38">
        <v>30</v>
      </c>
      <c r="BR38">
        <v>0</v>
      </c>
      <c r="BS38">
        <v>55.67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46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4"/>
        <v>0</v>
      </c>
      <c r="CQ38">
        <f t="shared" si="35"/>
        <v>0</v>
      </c>
      <c r="CR38">
        <f t="shared" si="57"/>
        <v>13495.13</v>
      </c>
      <c r="CS38">
        <f t="shared" si="36"/>
        <v>4794.8599999999997</v>
      </c>
      <c r="CT38">
        <f t="shared" si="37"/>
        <v>384.12</v>
      </c>
      <c r="CU38">
        <f t="shared" si="38"/>
        <v>0</v>
      </c>
      <c r="CV38">
        <f t="shared" si="39"/>
        <v>0.67943999999999993</v>
      </c>
      <c r="CW38">
        <f t="shared" si="40"/>
        <v>0</v>
      </c>
      <c r="CX38">
        <f t="shared" si="41"/>
        <v>0</v>
      </c>
      <c r="CY38">
        <f t="shared" si="42"/>
        <v>0</v>
      </c>
      <c r="CZ38">
        <f t="shared" si="43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1007</v>
      </c>
      <c r="DV38" t="s">
        <v>42</v>
      </c>
      <c r="DW38" t="s">
        <v>42</v>
      </c>
      <c r="DX38">
        <v>100</v>
      </c>
      <c r="DZ38" t="s">
        <v>3</v>
      </c>
      <c r="EA38" t="s">
        <v>3</v>
      </c>
      <c r="EB38" t="s">
        <v>3</v>
      </c>
      <c r="EC38" t="s">
        <v>3</v>
      </c>
      <c r="EE38">
        <v>82946358</v>
      </c>
      <c r="EF38">
        <v>30</v>
      </c>
      <c r="EG38" t="s">
        <v>19</v>
      </c>
      <c r="EH38">
        <v>0</v>
      </c>
      <c r="EI38" t="s">
        <v>3</v>
      </c>
      <c r="EJ38">
        <v>1</v>
      </c>
      <c r="EK38">
        <v>1</v>
      </c>
      <c r="EL38" t="s">
        <v>44</v>
      </c>
      <c r="EM38" t="s">
        <v>45</v>
      </c>
      <c r="EO38" t="s">
        <v>3</v>
      </c>
      <c r="EQ38">
        <v>1024</v>
      </c>
      <c r="ER38">
        <v>783.89</v>
      </c>
      <c r="ES38">
        <v>0</v>
      </c>
      <c r="ET38">
        <v>778.1</v>
      </c>
      <c r="EU38">
        <v>72.260000000000005</v>
      </c>
      <c r="EV38">
        <v>5.79</v>
      </c>
      <c r="EW38">
        <v>0.56999999999999995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92</v>
      </c>
      <c r="FY38">
        <v>46</v>
      </c>
      <c r="GA38" t="s">
        <v>3</v>
      </c>
      <c r="GD38">
        <v>1</v>
      </c>
      <c r="GF38">
        <v>856337954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44"/>
        <v>0</v>
      </c>
      <c r="GM38">
        <f t="shared" si="45"/>
        <v>0</v>
      </c>
      <c r="GN38">
        <f t="shared" si="46"/>
        <v>0</v>
      </c>
      <c r="GO38">
        <f t="shared" si="47"/>
        <v>0</v>
      </c>
      <c r="GP38">
        <f t="shared" si="48"/>
        <v>0</v>
      </c>
      <c r="GR38">
        <v>0</v>
      </c>
      <c r="GS38">
        <v>0</v>
      </c>
      <c r="GT38">
        <v>0</v>
      </c>
      <c r="GU38" t="s">
        <v>3</v>
      </c>
      <c r="GV38">
        <f t="shared" si="49"/>
        <v>0</v>
      </c>
      <c r="GW38">
        <v>1</v>
      </c>
      <c r="GX38">
        <f t="shared" si="50"/>
        <v>0</v>
      </c>
      <c r="HA38">
        <v>0</v>
      </c>
      <c r="HB38">
        <v>0</v>
      </c>
      <c r="HC38">
        <f t="shared" si="51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55" x14ac:dyDescent="0.2">
      <c r="A39" s="2">
        <v>17</v>
      </c>
      <c r="B39" s="2">
        <v>1</v>
      </c>
      <c r="C39" s="2"/>
      <c r="D39" s="2">
        <f>ROW(EtalonRes!A15)</f>
        <v>15</v>
      </c>
      <c r="E39" s="2" t="s">
        <v>3</v>
      </c>
      <c r="F39" s="2" t="s">
        <v>46</v>
      </c>
      <c r="G39" s="2" t="s">
        <v>47</v>
      </c>
      <c r="H39" s="2" t="s">
        <v>24</v>
      </c>
      <c r="I39" s="2">
        <f>ROUND(F601/100,9)</f>
        <v>0</v>
      </c>
      <c r="J39" s="2">
        <v>0</v>
      </c>
      <c r="K39" s="2">
        <f>ROUND(F601/100,9)</f>
        <v>0</v>
      </c>
      <c r="L39" s="2"/>
      <c r="M39" s="2"/>
      <c r="N39" s="2"/>
      <c r="O39" s="2">
        <f t="shared" si="21"/>
        <v>0</v>
      </c>
      <c r="P39" s="2">
        <f t="shared" si="22"/>
        <v>0</v>
      </c>
      <c r="Q39" s="2">
        <f t="shared" si="52"/>
        <v>0</v>
      </c>
      <c r="R39" s="2">
        <f t="shared" si="23"/>
        <v>0</v>
      </c>
      <c r="S39" s="2">
        <f t="shared" si="24"/>
        <v>0</v>
      </c>
      <c r="T39" s="2">
        <f t="shared" si="25"/>
        <v>0</v>
      </c>
      <c r="U39" s="2">
        <f t="shared" si="26"/>
        <v>0</v>
      </c>
      <c r="V39" s="2">
        <f t="shared" si="27"/>
        <v>0</v>
      </c>
      <c r="W39" s="2">
        <f t="shared" si="28"/>
        <v>0</v>
      </c>
      <c r="X39" s="2">
        <f t="shared" si="29"/>
        <v>0</v>
      </c>
      <c r="Y39" s="2">
        <f t="shared" si="30"/>
        <v>0</v>
      </c>
      <c r="Z39" s="2"/>
      <c r="AA39" s="2">
        <v>-1</v>
      </c>
      <c r="AB39" s="2">
        <f t="shared" si="31"/>
        <v>1370.78</v>
      </c>
      <c r="AC39" s="2">
        <f t="shared" si="53"/>
        <v>0</v>
      </c>
      <c r="AD39" s="2">
        <f t="shared" si="54"/>
        <v>1340.63</v>
      </c>
      <c r="AE39" s="2">
        <f t="shared" si="55"/>
        <v>132.47999999999999</v>
      </c>
      <c r="AF39" s="2">
        <f t="shared" si="55"/>
        <v>30.15</v>
      </c>
      <c r="AG39" s="2">
        <f t="shared" si="32"/>
        <v>0</v>
      </c>
      <c r="AH39" s="2">
        <f t="shared" si="56"/>
        <v>2.95</v>
      </c>
      <c r="AI39" s="2">
        <f t="shared" si="56"/>
        <v>0</v>
      </c>
      <c r="AJ39" s="2">
        <f t="shared" si="33"/>
        <v>0</v>
      </c>
      <c r="AK39" s="2">
        <v>1370.78</v>
      </c>
      <c r="AL39" s="2">
        <v>0</v>
      </c>
      <c r="AM39" s="2">
        <v>1340.63</v>
      </c>
      <c r="AN39" s="2">
        <v>132.47999999999999</v>
      </c>
      <c r="AO39" s="2">
        <v>30.15</v>
      </c>
      <c r="AP39" s="2">
        <v>0</v>
      </c>
      <c r="AQ39" s="2">
        <v>2.95</v>
      </c>
      <c r="AR39" s="2">
        <v>0</v>
      </c>
      <c r="AS39" s="2">
        <v>0</v>
      </c>
      <c r="AT39" s="2">
        <v>89</v>
      </c>
      <c r="AU39" s="2">
        <v>40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1</v>
      </c>
      <c r="BJ39" s="2" t="s">
        <v>48</v>
      </c>
      <c r="BK39" s="2"/>
      <c r="BL39" s="2"/>
      <c r="BM39" s="2">
        <v>2</v>
      </c>
      <c r="BN39" s="2">
        <v>0</v>
      </c>
      <c r="BO39" s="2" t="s">
        <v>3</v>
      </c>
      <c r="BP39" s="2">
        <v>0</v>
      </c>
      <c r="BQ39" s="2">
        <v>30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89</v>
      </c>
      <c r="CA39" s="2">
        <v>40</v>
      </c>
      <c r="CB39" s="2" t="s">
        <v>3</v>
      </c>
      <c r="CC39" s="2"/>
      <c r="CD39" s="2"/>
      <c r="CE39" s="2">
        <v>30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 t="shared" si="34"/>
        <v>0</v>
      </c>
      <c r="CQ39" s="2">
        <f t="shared" si="35"/>
        <v>0</v>
      </c>
      <c r="CR39" s="2">
        <f t="shared" si="57"/>
        <v>1340.63</v>
      </c>
      <c r="CS39" s="2">
        <f t="shared" si="36"/>
        <v>132.47999999999999</v>
      </c>
      <c r="CT39" s="2">
        <f t="shared" si="37"/>
        <v>30.15</v>
      </c>
      <c r="CU39" s="2">
        <f t="shared" si="38"/>
        <v>0</v>
      </c>
      <c r="CV39" s="2">
        <f t="shared" si="39"/>
        <v>2.95</v>
      </c>
      <c r="CW39" s="2">
        <f t="shared" si="40"/>
        <v>0</v>
      </c>
      <c r="CX39" s="2">
        <f t="shared" si="41"/>
        <v>0</v>
      </c>
      <c r="CY39" s="2">
        <f t="shared" si="42"/>
        <v>0</v>
      </c>
      <c r="CZ39" s="2">
        <f t="shared" si="43"/>
        <v>0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1013</v>
      </c>
      <c r="DV39" s="2" t="s">
        <v>24</v>
      </c>
      <c r="DW39" s="2" t="s">
        <v>24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82946417</v>
      </c>
      <c r="EF39" s="2">
        <v>30</v>
      </c>
      <c r="EG39" s="2" t="s">
        <v>19</v>
      </c>
      <c r="EH39" s="2">
        <v>0</v>
      </c>
      <c r="EI39" s="2" t="s">
        <v>3</v>
      </c>
      <c r="EJ39" s="2">
        <v>1</v>
      </c>
      <c r="EK39" s="2">
        <v>2</v>
      </c>
      <c r="EL39" s="2" t="s">
        <v>29</v>
      </c>
      <c r="EM39" s="2" t="s">
        <v>30</v>
      </c>
      <c r="EN39" s="2"/>
      <c r="EO39" s="2" t="s">
        <v>3</v>
      </c>
      <c r="EP39" s="2"/>
      <c r="EQ39" s="2">
        <v>132096</v>
      </c>
      <c r="ER39" s="2">
        <v>1370.78</v>
      </c>
      <c r="ES39" s="2">
        <v>0</v>
      </c>
      <c r="ET39" s="2">
        <v>1340.63</v>
      </c>
      <c r="EU39" s="2">
        <v>132.47999999999999</v>
      </c>
      <c r="EV39" s="2">
        <v>30.15</v>
      </c>
      <c r="EW39" s="2">
        <v>2.95</v>
      </c>
      <c r="EX39" s="2">
        <v>0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89</v>
      </c>
      <c r="FY39" s="2">
        <v>40</v>
      </c>
      <c r="FZ39" s="2"/>
      <c r="GA39" s="2" t="s">
        <v>3</v>
      </c>
      <c r="GB39" s="2"/>
      <c r="GC39" s="2"/>
      <c r="GD39" s="2">
        <v>1</v>
      </c>
      <c r="GE39" s="2"/>
      <c r="GF39" s="2">
        <v>-2105460789</v>
      </c>
      <c r="GG39" s="2">
        <v>2</v>
      </c>
      <c r="GH39" s="2">
        <v>0</v>
      </c>
      <c r="GI39" s="2">
        <v>-2</v>
      </c>
      <c r="GJ39" s="2">
        <v>0</v>
      </c>
      <c r="GK39" s="2">
        <v>0</v>
      </c>
      <c r="GL39" s="2">
        <f t="shared" si="44"/>
        <v>0</v>
      </c>
      <c r="GM39" s="2">
        <f t="shared" si="45"/>
        <v>0</v>
      </c>
      <c r="GN39" s="2">
        <f t="shared" si="46"/>
        <v>0</v>
      </c>
      <c r="GO39" s="2">
        <f t="shared" si="47"/>
        <v>0</v>
      </c>
      <c r="GP39" s="2">
        <f t="shared" si="48"/>
        <v>0</v>
      </c>
      <c r="GQ39" s="2"/>
      <c r="GR39" s="2">
        <v>0</v>
      </c>
      <c r="GS39" s="2">
        <v>7</v>
      </c>
      <c r="GT39" s="2">
        <v>0</v>
      </c>
      <c r="GU39" s="2" t="s">
        <v>3</v>
      </c>
      <c r="GV39" s="2">
        <f t="shared" si="49"/>
        <v>0</v>
      </c>
      <c r="GW39" s="2">
        <v>1</v>
      </c>
      <c r="GX39" s="2">
        <f t="shared" si="50"/>
        <v>0</v>
      </c>
      <c r="GY39" s="2"/>
      <c r="GZ39" s="2"/>
      <c r="HA39" s="2">
        <v>0</v>
      </c>
      <c r="HB39" s="2">
        <v>0</v>
      </c>
      <c r="HC39" s="2">
        <f t="shared" si="51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>
        <v>17</v>
      </c>
      <c r="B40">
        <v>1</v>
      </c>
      <c r="D40">
        <f>ROW(EtalonRes!A18)</f>
        <v>18</v>
      </c>
      <c r="E40" t="s">
        <v>3</v>
      </c>
      <c r="F40" t="s">
        <v>46</v>
      </c>
      <c r="G40" t="s">
        <v>47</v>
      </c>
      <c r="H40" t="s">
        <v>24</v>
      </c>
      <c r="I40">
        <f>ROUND(F601/100,9)</f>
        <v>0</v>
      </c>
      <c r="J40">
        <v>0</v>
      </c>
      <c r="K40">
        <f>ROUND(F601/100,9)</f>
        <v>0</v>
      </c>
      <c r="O40">
        <f t="shared" si="21"/>
        <v>0</v>
      </c>
      <c r="P40">
        <f t="shared" si="22"/>
        <v>0</v>
      </c>
      <c r="Q40">
        <f t="shared" si="52"/>
        <v>0</v>
      </c>
      <c r="R40">
        <f t="shared" si="23"/>
        <v>0</v>
      </c>
      <c r="S40">
        <f t="shared" si="24"/>
        <v>0</v>
      </c>
      <c r="T40">
        <f t="shared" si="25"/>
        <v>0</v>
      </c>
      <c r="U40">
        <f t="shared" si="26"/>
        <v>0</v>
      </c>
      <c r="V40">
        <f t="shared" si="27"/>
        <v>0</v>
      </c>
      <c r="W40">
        <f t="shared" si="28"/>
        <v>0</v>
      </c>
      <c r="X40">
        <f t="shared" si="29"/>
        <v>0</v>
      </c>
      <c r="Y40">
        <f t="shared" si="30"/>
        <v>0</v>
      </c>
      <c r="AA40">
        <v>-1</v>
      </c>
      <c r="AB40">
        <f t="shared" si="31"/>
        <v>1370.78</v>
      </c>
      <c r="AC40">
        <f t="shared" si="53"/>
        <v>0</v>
      </c>
      <c r="AD40">
        <f t="shared" si="54"/>
        <v>1340.63</v>
      </c>
      <c r="AE40">
        <f t="shared" si="55"/>
        <v>132.47999999999999</v>
      </c>
      <c r="AF40">
        <f t="shared" si="55"/>
        <v>30.15</v>
      </c>
      <c r="AG40">
        <f t="shared" si="32"/>
        <v>0</v>
      </c>
      <c r="AH40">
        <f t="shared" si="56"/>
        <v>2.95</v>
      </c>
      <c r="AI40">
        <f t="shared" si="56"/>
        <v>0</v>
      </c>
      <c r="AJ40">
        <f t="shared" si="33"/>
        <v>0</v>
      </c>
      <c r="AK40">
        <v>1370.78</v>
      </c>
      <c r="AL40">
        <v>0</v>
      </c>
      <c r="AM40">
        <v>1340.63</v>
      </c>
      <c r="AN40">
        <v>132.47999999999999</v>
      </c>
      <c r="AO40">
        <v>30.15</v>
      </c>
      <c r="AP40">
        <v>0</v>
      </c>
      <c r="AQ40">
        <v>2.95</v>
      </c>
      <c r="AR40">
        <v>0</v>
      </c>
      <c r="AS40">
        <v>0</v>
      </c>
      <c r="AT40">
        <v>89</v>
      </c>
      <c r="AU40">
        <v>40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9.86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48</v>
      </c>
      <c r="BM40">
        <v>2</v>
      </c>
      <c r="BN40">
        <v>0</v>
      </c>
      <c r="BO40" t="s">
        <v>3</v>
      </c>
      <c r="BP40">
        <v>0</v>
      </c>
      <c r="BQ40">
        <v>30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89</v>
      </c>
      <c r="CA40">
        <v>40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4"/>
        <v>0</v>
      </c>
      <c r="CQ40">
        <f t="shared" si="35"/>
        <v>0</v>
      </c>
      <c r="CR40">
        <f t="shared" si="57"/>
        <v>1340.63</v>
      </c>
      <c r="CS40">
        <f t="shared" si="36"/>
        <v>132.47999999999999</v>
      </c>
      <c r="CT40">
        <f t="shared" si="37"/>
        <v>30.15</v>
      </c>
      <c r="CU40">
        <f t="shared" si="38"/>
        <v>0</v>
      </c>
      <c r="CV40">
        <f t="shared" si="39"/>
        <v>2.95</v>
      </c>
      <c r="CW40">
        <f t="shared" si="40"/>
        <v>0</v>
      </c>
      <c r="CX40">
        <f t="shared" si="41"/>
        <v>0</v>
      </c>
      <c r="CY40">
        <f t="shared" si="42"/>
        <v>0</v>
      </c>
      <c r="CZ40">
        <f t="shared" si="43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24</v>
      </c>
      <c r="DW40" t="s">
        <v>24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82946417</v>
      </c>
      <c r="EF40">
        <v>30</v>
      </c>
      <c r="EG40" t="s">
        <v>19</v>
      </c>
      <c r="EH40">
        <v>0</v>
      </c>
      <c r="EI40" t="s">
        <v>3</v>
      </c>
      <c r="EJ40">
        <v>1</v>
      </c>
      <c r="EK40">
        <v>2</v>
      </c>
      <c r="EL40" t="s">
        <v>29</v>
      </c>
      <c r="EM40" t="s">
        <v>30</v>
      </c>
      <c r="EO40" t="s">
        <v>3</v>
      </c>
      <c r="EQ40">
        <v>132096</v>
      </c>
      <c r="ER40">
        <v>1370.78</v>
      </c>
      <c r="ES40">
        <v>0</v>
      </c>
      <c r="ET40">
        <v>1340.63</v>
      </c>
      <c r="EU40">
        <v>132.47999999999999</v>
      </c>
      <c r="EV40">
        <v>30.15</v>
      </c>
      <c r="EW40">
        <v>2.95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89</v>
      </c>
      <c r="FY40">
        <v>40</v>
      </c>
      <c r="GA40" t="s">
        <v>3</v>
      </c>
      <c r="GD40">
        <v>1</v>
      </c>
      <c r="GF40">
        <v>-2105460789</v>
      </c>
      <c r="GG40">
        <v>2</v>
      </c>
      <c r="GH40">
        <v>0</v>
      </c>
      <c r="GI40">
        <v>5</v>
      </c>
      <c r="GJ40">
        <v>0</v>
      </c>
      <c r="GK40">
        <v>0</v>
      </c>
      <c r="GL40">
        <f t="shared" si="44"/>
        <v>0</v>
      </c>
      <c r="GM40">
        <f t="shared" si="45"/>
        <v>0</v>
      </c>
      <c r="GN40">
        <f t="shared" si="46"/>
        <v>0</v>
      </c>
      <c r="GO40">
        <f t="shared" si="47"/>
        <v>0</v>
      </c>
      <c r="GP40">
        <f t="shared" si="48"/>
        <v>0</v>
      </c>
      <c r="GR40">
        <v>0</v>
      </c>
      <c r="GS40">
        <v>7</v>
      </c>
      <c r="GT40">
        <v>0</v>
      </c>
      <c r="GU40" t="s">
        <v>3</v>
      </c>
      <c r="GV40">
        <f t="shared" si="49"/>
        <v>0</v>
      </c>
      <c r="GW40">
        <v>1</v>
      </c>
      <c r="GX40">
        <f t="shared" si="50"/>
        <v>0</v>
      </c>
      <c r="HA40">
        <v>0</v>
      </c>
      <c r="HB40">
        <v>0</v>
      </c>
      <c r="HC40">
        <f t="shared" si="51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55" x14ac:dyDescent="0.2">
      <c r="A41" s="2">
        <v>17</v>
      </c>
      <c r="B41" s="2">
        <v>1</v>
      </c>
      <c r="C41" s="2">
        <f>ROW(SmtRes!A5)</f>
        <v>5</v>
      </c>
      <c r="D41" s="2">
        <f>ROW(EtalonRes!A19)</f>
        <v>19</v>
      </c>
      <c r="E41" s="2" t="s">
        <v>49</v>
      </c>
      <c r="F41" s="2" t="s">
        <v>50</v>
      </c>
      <c r="G41" s="2" t="s">
        <v>51</v>
      </c>
      <c r="H41" s="2" t="s">
        <v>24</v>
      </c>
      <c r="I41" s="2">
        <f>ROUND(F602/100,9)</f>
        <v>1.6999999999999999E-3</v>
      </c>
      <c r="J41" s="2">
        <v>0</v>
      </c>
      <c r="K41" s="2">
        <f>ROUND(F602/100,9)</f>
        <v>1.6999999999999999E-3</v>
      </c>
      <c r="L41" s="2"/>
      <c r="M41" s="2"/>
      <c r="N41" s="2"/>
      <c r="O41" s="2">
        <f t="shared" si="21"/>
        <v>1.94</v>
      </c>
      <c r="P41" s="2">
        <f t="shared" si="22"/>
        <v>0</v>
      </c>
      <c r="Q41" s="2">
        <f>(ROUND((ROUND((((ET41*1.15))*AV41*I41),2)*BB41),2)+ROUND((ROUND(((AE41-((EU41*1.15)))*AV41*I41),2)*BS41),2))</f>
        <v>0</v>
      </c>
      <c r="R41" s="2">
        <f t="shared" si="23"/>
        <v>0</v>
      </c>
      <c r="S41" s="2">
        <f t="shared" si="24"/>
        <v>1.94</v>
      </c>
      <c r="T41" s="2">
        <f t="shared" si="25"/>
        <v>0</v>
      </c>
      <c r="U41" s="2">
        <f t="shared" si="26"/>
        <v>0.20250671999999997</v>
      </c>
      <c r="V41" s="2">
        <f t="shared" si="27"/>
        <v>0</v>
      </c>
      <c r="W41" s="2">
        <f t="shared" si="28"/>
        <v>0</v>
      </c>
      <c r="X41" s="2">
        <f t="shared" si="29"/>
        <v>1.69</v>
      </c>
      <c r="Y41" s="2">
        <f t="shared" si="30"/>
        <v>0.78</v>
      </c>
      <c r="Z41" s="2"/>
      <c r="AA41" s="2">
        <v>83379374</v>
      </c>
      <c r="AB41" s="2">
        <f t="shared" si="31"/>
        <v>914.41099999999994</v>
      </c>
      <c r="AC41" s="2">
        <f t="shared" si="53"/>
        <v>0</v>
      </c>
      <c r="AD41" s="2">
        <f>ROUND(((((ET41*1.15))-((EU41*1.15)))+AE41),6)</f>
        <v>0</v>
      </c>
      <c r="AE41" s="2">
        <f t="shared" ref="AE41:AF44" si="58">ROUND(((EU41*1.15)),6)</f>
        <v>0</v>
      </c>
      <c r="AF41" s="2">
        <f t="shared" si="58"/>
        <v>914.41099999999994</v>
      </c>
      <c r="AG41" s="2">
        <f t="shared" si="32"/>
        <v>0</v>
      </c>
      <c r="AH41" s="2">
        <f t="shared" ref="AH41:AI44" si="59">((EW41*1.15))</f>
        <v>95.449999999999989</v>
      </c>
      <c r="AI41" s="2">
        <f t="shared" si="59"/>
        <v>0</v>
      </c>
      <c r="AJ41" s="2">
        <f t="shared" si="33"/>
        <v>0</v>
      </c>
      <c r="AK41" s="2">
        <v>795.14</v>
      </c>
      <c r="AL41" s="2">
        <v>0</v>
      </c>
      <c r="AM41" s="2">
        <v>0</v>
      </c>
      <c r="AN41" s="2">
        <v>0</v>
      </c>
      <c r="AO41" s="2">
        <v>795.14</v>
      </c>
      <c r="AP41" s="2">
        <v>0</v>
      </c>
      <c r="AQ41" s="2">
        <v>83</v>
      </c>
      <c r="AR41" s="2">
        <v>0</v>
      </c>
      <c r="AS41" s="2">
        <v>0</v>
      </c>
      <c r="AT41" s="2">
        <v>87</v>
      </c>
      <c r="AU41" s="2">
        <v>40</v>
      </c>
      <c r="AV41" s="2">
        <v>1.248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0</v>
      </c>
      <c r="BI41" s="2">
        <v>1</v>
      </c>
      <c r="BJ41" s="2" t="s">
        <v>52</v>
      </c>
      <c r="BK41" s="2"/>
      <c r="BL41" s="2"/>
      <c r="BM41" s="2">
        <v>88</v>
      </c>
      <c r="BN41" s="2">
        <v>0</v>
      </c>
      <c r="BO41" s="2" t="s">
        <v>50</v>
      </c>
      <c r="BP41" s="2">
        <v>1</v>
      </c>
      <c r="BQ41" s="2">
        <v>60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87</v>
      </c>
      <c r="CA41" s="2">
        <v>40</v>
      </c>
      <c r="CB41" s="2" t="s">
        <v>3</v>
      </c>
      <c r="CC41" s="2"/>
      <c r="CD41" s="2"/>
      <c r="CE41" s="2">
        <v>30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935</v>
      </c>
      <c r="CO41" s="2">
        <v>0</v>
      </c>
      <c r="CP41" s="2">
        <f t="shared" si="34"/>
        <v>1.94</v>
      </c>
      <c r="CQ41" s="2">
        <f t="shared" si="35"/>
        <v>0</v>
      </c>
      <c r="CR41" s="2">
        <f>(ROUND((ROUND((((ET41*1.15))*AV41*1),2)*BB41),2)+ROUND((ROUND(((AE41-((EU41*1.15)))*AV41*1),2)*BS41),2))</f>
        <v>0</v>
      </c>
      <c r="CS41" s="2">
        <f t="shared" si="36"/>
        <v>0</v>
      </c>
      <c r="CT41" s="2">
        <f t="shared" si="37"/>
        <v>1141.18</v>
      </c>
      <c r="CU41" s="2">
        <f t="shared" si="38"/>
        <v>0</v>
      </c>
      <c r="CV41" s="2">
        <f t="shared" si="39"/>
        <v>119.12159999999999</v>
      </c>
      <c r="CW41" s="2">
        <f t="shared" si="40"/>
        <v>0</v>
      </c>
      <c r="CX41" s="2">
        <f t="shared" si="41"/>
        <v>0</v>
      </c>
      <c r="CY41" s="2">
        <f t="shared" si="42"/>
        <v>1.6878</v>
      </c>
      <c r="CZ41" s="2">
        <f t="shared" si="43"/>
        <v>0.77599999999999991</v>
      </c>
      <c r="DA41" s="2"/>
      <c r="DB41" s="2">
        <v>11</v>
      </c>
      <c r="DC41" s="2" t="s">
        <v>3</v>
      </c>
      <c r="DD41" s="2" t="s">
        <v>3</v>
      </c>
      <c r="DE41" s="2" t="s">
        <v>36</v>
      </c>
      <c r="DF41" s="2" t="s">
        <v>36</v>
      </c>
      <c r="DG41" s="2" t="s">
        <v>36</v>
      </c>
      <c r="DH41" s="2" t="s">
        <v>3</v>
      </c>
      <c r="DI41" s="2" t="s">
        <v>36</v>
      </c>
      <c r="DJ41" s="2" t="s">
        <v>36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1013</v>
      </c>
      <c r="DV41" s="2" t="s">
        <v>24</v>
      </c>
      <c r="DW41" s="2" t="s">
        <v>24</v>
      </c>
      <c r="DX41" s="2">
        <v>1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82946502</v>
      </c>
      <c r="EF41" s="2">
        <v>60</v>
      </c>
      <c r="EG41" s="2" t="s">
        <v>53</v>
      </c>
      <c r="EH41" s="2">
        <v>0</v>
      </c>
      <c r="EI41" s="2" t="s">
        <v>3</v>
      </c>
      <c r="EJ41" s="2">
        <v>1</v>
      </c>
      <c r="EK41" s="2">
        <v>88</v>
      </c>
      <c r="EL41" s="2" t="s">
        <v>54</v>
      </c>
      <c r="EM41" s="2" t="s">
        <v>55</v>
      </c>
      <c r="EN41" s="2"/>
      <c r="EO41" s="2" t="s">
        <v>37</v>
      </c>
      <c r="EP41" s="2"/>
      <c r="EQ41" s="2">
        <v>131072</v>
      </c>
      <c r="ER41" s="2">
        <v>795.14</v>
      </c>
      <c r="ES41" s="2">
        <v>0</v>
      </c>
      <c r="ET41" s="2">
        <v>0</v>
      </c>
      <c r="EU41" s="2">
        <v>0</v>
      </c>
      <c r="EV41" s="2">
        <v>795.14</v>
      </c>
      <c r="EW41" s="2">
        <v>83</v>
      </c>
      <c r="EX41" s="2">
        <v>0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87</v>
      </c>
      <c r="FY41" s="2">
        <v>40</v>
      </c>
      <c r="FZ41" s="2"/>
      <c r="GA41" s="2" t="s">
        <v>3</v>
      </c>
      <c r="GB41" s="2"/>
      <c r="GC41" s="2"/>
      <c r="GD41" s="2">
        <v>1</v>
      </c>
      <c r="GE41" s="2"/>
      <c r="GF41" s="2">
        <v>-1356398180</v>
      </c>
      <c r="GG41" s="2">
        <v>2</v>
      </c>
      <c r="GH41" s="2">
        <v>1</v>
      </c>
      <c r="GI41" s="2">
        <v>2</v>
      </c>
      <c r="GJ41" s="2">
        <v>0</v>
      </c>
      <c r="GK41" s="2">
        <v>0</v>
      </c>
      <c r="GL41" s="2">
        <f t="shared" si="44"/>
        <v>0</v>
      </c>
      <c r="GM41" s="2">
        <f t="shared" si="45"/>
        <v>4.41</v>
      </c>
      <c r="GN41" s="2">
        <f t="shared" si="46"/>
        <v>4.41</v>
      </c>
      <c r="GO41" s="2">
        <f t="shared" si="47"/>
        <v>0</v>
      </c>
      <c r="GP41" s="2">
        <f t="shared" si="48"/>
        <v>0</v>
      </c>
      <c r="GQ41" s="2"/>
      <c r="GR41" s="2">
        <v>0</v>
      </c>
      <c r="GS41" s="2">
        <v>0</v>
      </c>
      <c r="GT41" s="2">
        <v>0</v>
      </c>
      <c r="GU41" s="2" t="s">
        <v>3</v>
      </c>
      <c r="GV41" s="2">
        <f t="shared" si="49"/>
        <v>0</v>
      </c>
      <c r="GW41" s="2">
        <v>1</v>
      </c>
      <c r="GX41" s="2">
        <f t="shared" si="50"/>
        <v>0</v>
      </c>
      <c r="GY41" s="2"/>
      <c r="GZ41" s="2"/>
      <c r="HA41" s="2">
        <v>0</v>
      </c>
      <c r="HB41" s="2">
        <v>0</v>
      </c>
      <c r="HC41" s="2">
        <f t="shared" si="51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>
        <v>17</v>
      </c>
      <c r="B42">
        <v>1</v>
      </c>
      <c r="C42">
        <f>ROW(SmtRes!A6)</f>
        <v>6</v>
      </c>
      <c r="D42">
        <f>ROW(EtalonRes!A20)</f>
        <v>20</v>
      </c>
      <c r="E42" t="s">
        <v>49</v>
      </c>
      <c r="F42" t="s">
        <v>50</v>
      </c>
      <c r="G42" t="s">
        <v>51</v>
      </c>
      <c r="H42" t="s">
        <v>24</v>
      </c>
      <c r="I42">
        <f>ROUND(F602/100,9)</f>
        <v>1.6999999999999999E-3</v>
      </c>
      <c r="J42">
        <v>0</v>
      </c>
      <c r="K42">
        <f>ROUND(F602/100,9)</f>
        <v>1.6999999999999999E-3</v>
      </c>
      <c r="O42">
        <f t="shared" si="21"/>
        <v>108</v>
      </c>
      <c r="P42">
        <f t="shared" si="22"/>
        <v>0</v>
      </c>
      <c r="Q42">
        <f>(ROUND((ROUND((((ET42*1.15))*AV42*I42),2)*BB42),2)+ROUND((ROUND(((AE42-((EU42*1.15)))*AV42*I42),2)*BS42),2))</f>
        <v>0</v>
      </c>
      <c r="R42">
        <f t="shared" si="23"/>
        <v>0</v>
      </c>
      <c r="S42">
        <f t="shared" si="24"/>
        <v>108</v>
      </c>
      <c r="T42">
        <f t="shared" si="25"/>
        <v>0</v>
      </c>
      <c r="U42">
        <f t="shared" si="26"/>
        <v>0.20250671999999997</v>
      </c>
      <c r="V42">
        <f t="shared" si="27"/>
        <v>0</v>
      </c>
      <c r="W42">
        <f t="shared" si="28"/>
        <v>0</v>
      </c>
      <c r="X42">
        <f t="shared" si="29"/>
        <v>93.96</v>
      </c>
      <c r="Y42">
        <f t="shared" si="30"/>
        <v>43.2</v>
      </c>
      <c r="AA42">
        <v>83379376</v>
      </c>
      <c r="AB42">
        <f t="shared" si="31"/>
        <v>914.41099999999994</v>
      </c>
      <c r="AC42">
        <f t="shared" si="53"/>
        <v>0</v>
      </c>
      <c r="AD42">
        <f>ROUND(((((ET42*1.15))-((EU42*1.15)))+AE42),6)</f>
        <v>0</v>
      </c>
      <c r="AE42">
        <f t="shared" si="58"/>
        <v>0</v>
      </c>
      <c r="AF42">
        <f t="shared" si="58"/>
        <v>914.41099999999994</v>
      </c>
      <c r="AG42">
        <f t="shared" si="32"/>
        <v>0</v>
      </c>
      <c r="AH42">
        <f t="shared" si="59"/>
        <v>95.449999999999989</v>
      </c>
      <c r="AI42">
        <f t="shared" si="59"/>
        <v>0</v>
      </c>
      <c r="AJ42">
        <f t="shared" si="33"/>
        <v>0</v>
      </c>
      <c r="AK42">
        <v>795.14</v>
      </c>
      <c r="AL42">
        <v>0</v>
      </c>
      <c r="AM42">
        <v>0</v>
      </c>
      <c r="AN42">
        <v>0</v>
      </c>
      <c r="AO42">
        <v>795.14</v>
      </c>
      <c r="AP42">
        <v>0</v>
      </c>
      <c r="AQ42">
        <v>83</v>
      </c>
      <c r="AR42">
        <v>0</v>
      </c>
      <c r="AS42">
        <v>0</v>
      </c>
      <c r="AT42">
        <v>87</v>
      </c>
      <c r="AU42">
        <v>40</v>
      </c>
      <c r="AV42">
        <v>1.248</v>
      </c>
      <c r="AW42">
        <v>1</v>
      </c>
      <c r="AZ42">
        <v>1</v>
      </c>
      <c r="BA42">
        <v>55.67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52</v>
      </c>
      <c r="BM42">
        <v>88</v>
      </c>
      <c r="BN42">
        <v>0</v>
      </c>
      <c r="BO42" t="s">
        <v>50</v>
      </c>
      <c r="BP42">
        <v>1</v>
      </c>
      <c r="BQ42">
        <v>60</v>
      </c>
      <c r="BR42">
        <v>0</v>
      </c>
      <c r="BS42">
        <v>55.67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87</v>
      </c>
      <c r="CA42">
        <v>40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935</v>
      </c>
      <c r="CO42">
        <v>0</v>
      </c>
      <c r="CP42">
        <f t="shared" si="34"/>
        <v>108</v>
      </c>
      <c r="CQ42">
        <f t="shared" si="35"/>
        <v>0</v>
      </c>
      <c r="CR42">
        <f>(ROUND((ROUND((((ET42*1.15))*AV42*1),2)*BB42),2)+ROUND((ROUND(((AE42-((EU42*1.15)))*AV42*1),2)*BS42),2))</f>
        <v>0</v>
      </c>
      <c r="CS42">
        <f t="shared" si="36"/>
        <v>0</v>
      </c>
      <c r="CT42">
        <f t="shared" si="37"/>
        <v>63529.49</v>
      </c>
      <c r="CU42">
        <f t="shared" si="38"/>
        <v>0</v>
      </c>
      <c r="CV42">
        <f t="shared" si="39"/>
        <v>119.12159999999999</v>
      </c>
      <c r="CW42">
        <f t="shared" si="40"/>
        <v>0</v>
      </c>
      <c r="CX42">
        <f t="shared" si="41"/>
        <v>0</v>
      </c>
      <c r="CY42">
        <f t="shared" si="42"/>
        <v>93.96</v>
      </c>
      <c r="CZ42">
        <f t="shared" si="43"/>
        <v>43.2</v>
      </c>
      <c r="DB42">
        <v>12</v>
      </c>
      <c r="DC42" t="s">
        <v>3</v>
      </c>
      <c r="DD42" t="s">
        <v>3</v>
      </c>
      <c r="DE42" t="s">
        <v>36</v>
      </c>
      <c r="DF42" t="s">
        <v>36</v>
      </c>
      <c r="DG42" t="s">
        <v>36</v>
      </c>
      <c r="DH42" t="s">
        <v>3</v>
      </c>
      <c r="DI42" t="s">
        <v>36</v>
      </c>
      <c r="DJ42" t="s">
        <v>36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24</v>
      </c>
      <c r="DW42" t="s">
        <v>24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82946502</v>
      </c>
      <c r="EF42">
        <v>60</v>
      </c>
      <c r="EG42" t="s">
        <v>53</v>
      </c>
      <c r="EH42">
        <v>0</v>
      </c>
      <c r="EI42" t="s">
        <v>3</v>
      </c>
      <c r="EJ42">
        <v>1</v>
      </c>
      <c r="EK42">
        <v>88</v>
      </c>
      <c r="EL42" t="s">
        <v>54</v>
      </c>
      <c r="EM42" t="s">
        <v>55</v>
      </c>
      <c r="EO42" t="s">
        <v>37</v>
      </c>
      <c r="EQ42">
        <v>131072</v>
      </c>
      <c r="ER42">
        <v>795.14</v>
      </c>
      <c r="ES42">
        <v>0</v>
      </c>
      <c r="ET42">
        <v>0</v>
      </c>
      <c r="EU42">
        <v>0</v>
      </c>
      <c r="EV42">
        <v>795.14</v>
      </c>
      <c r="EW42">
        <v>83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87</v>
      </c>
      <c r="FY42">
        <v>40</v>
      </c>
      <c r="GA42" t="s">
        <v>3</v>
      </c>
      <c r="GD42">
        <v>1</v>
      </c>
      <c r="GF42">
        <v>-1356398180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44"/>
        <v>0</v>
      </c>
      <c r="GM42">
        <f t="shared" si="45"/>
        <v>245.16</v>
      </c>
      <c r="GN42">
        <f t="shared" si="46"/>
        <v>245.16</v>
      </c>
      <c r="GO42">
        <f t="shared" si="47"/>
        <v>0</v>
      </c>
      <c r="GP42">
        <f t="shared" si="48"/>
        <v>0</v>
      </c>
      <c r="GR42">
        <v>0</v>
      </c>
      <c r="GS42">
        <v>0</v>
      </c>
      <c r="GT42">
        <v>0</v>
      </c>
      <c r="GU42" t="s">
        <v>3</v>
      </c>
      <c r="GV42">
        <f t="shared" si="49"/>
        <v>0</v>
      </c>
      <c r="GW42">
        <v>1</v>
      </c>
      <c r="GX42">
        <f t="shared" si="50"/>
        <v>0</v>
      </c>
      <c r="HA42">
        <v>0</v>
      </c>
      <c r="HB42">
        <v>0</v>
      </c>
      <c r="HC42">
        <f t="shared" si="51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55" x14ac:dyDescent="0.2">
      <c r="A43" s="2">
        <v>17</v>
      </c>
      <c r="B43" s="2">
        <v>1</v>
      </c>
      <c r="C43" s="2"/>
      <c r="D43" s="2">
        <f>ROW(EtalonRes!A21)</f>
        <v>21</v>
      </c>
      <c r="E43" s="2" t="s">
        <v>56</v>
      </c>
      <c r="F43" s="2" t="s">
        <v>33</v>
      </c>
      <c r="G43" s="2" t="s">
        <v>34</v>
      </c>
      <c r="H43" s="2" t="s">
        <v>24</v>
      </c>
      <c r="I43" s="2">
        <f>ROUND(F603/100,9)</f>
        <v>6.0000000000000001E-3</v>
      </c>
      <c r="J43" s="2">
        <v>0</v>
      </c>
      <c r="K43" s="2">
        <f>ROUND(F603/100,9)</f>
        <v>6.0000000000000001E-3</v>
      </c>
      <c r="L43" s="2"/>
      <c r="M43" s="2"/>
      <c r="N43" s="2"/>
      <c r="O43" s="2">
        <f t="shared" si="21"/>
        <v>9.0500000000000007</v>
      </c>
      <c r="P43" s="2">
        <f t="shared" si="22"/>
        <v>0</v>
      </c>
      <c r="Q43" s="2">
        <f>(ROUND((ROUND((((ET43*1.15))*AV43*I43),2)*BB43),2)+ROUND((ROUND(((AE43-((EU43*1.15)))*AV43*I43),2)*BS43),2))</f>
        <v>0</v>
      </c>
      <c r="R43" s="2">
        <f t="shared" si="23"/>
        <v>0</v>
      </c>
      <c r="S43" s="2">
        <f t="shared" si="24"/>
        <v>9.0500000000000007</v>
      </c>
      <c r="T43" s="2">
        <f t="shared" si="25"/>
        <v>0</v>
      </c>
      <c r="U43" s="2">
        <f t="shared" si="26"/>
        <v>0.92174284799999995</v>
      </c>
      <c r="V43" s="2">
        <f t="shared" si="27"/>
        <v>0</v>
      </c>
      <c r="W43" s="2">
        <f t="shared" si="28"/>
        <v>0</v>
      </c>
      <c r="X43" s="2">
        <f t="shared" si="29"/>
        <v>8.0500000000000007</v>
      </c>
      <c r="Y43" s="2">
        <f t="shared" si="30"/>
        <v>3.62</v>
      </c>
      <c r="Z43" s="2"/>
      <c r="AA43" s="2">
        <v>83379374</v>
      </c>
      <c r="AB43" s="2">
        <f t="shared" si="31"/>
        <v>1208.7995000000001</v>
      </c>
      <c r="AC43" s="2">
        <f t="shared" si="53"/>
        <v>0</v>
      </c>
      <c r="AD43" s="2">
        <f>ROUND(((((ET43*1.15))-((EU43*1.15)))+AE43),6)</f>
        <v>0</v>
      </c>
      <c r="AE43" s="2">
        <f t="shared" si="58"/>
        <v>0</v>
      </c>
      <c r="AF43" s="2">
        <f t="shared" si="58"/>
        <v>1208.7995000000001</v>
      </c>
      <c r="AG43" s="2">
        <f t="shared" si="32"/>
        <v>0</v>
      </c>
      <c r="AH43" s="2">
        <f t="shared" si="59"/>
        <v>123.096</v>
      </c>
      <c r="AI43" s="2">
        <f t="shared" si="59"/>
        <v>0</v>
      </c>
      <c r="AJ43" s="2">
        <f t="shared" si="33"/>
        <v>0</v>
      </c>
      <c r="AK43" s="2">
        <v>1051.1300000000001</v>
      </c>
      <c r="AL43" s="2">
        <v>0</v>
      </c>
      <c r="AM43" s="2">
        <v>0</v>
      </c>
      <c r="AN43" s="2">
        <v>0</v>
      </c>
      <c r="AO43" s="2">
        <v>1051.1300000000001</v>
      </c>
      <c r="AP43" s="2">
        <v>0</v>
      </c>
      <c r="AQ43" s="2">
        <v>107.04</v>
      </c>
      <c r="AR43" s="2">
        <v>0</v>
      </c>
      <c r="AS43" s="2">
        <v>0</v>
      </c>
      <c r="AT43" s="2">
        <v>89</v>
      </c>
      <c r="AU43" s="2">
        <v>40</v>
      </c>
      <c r="AV43" s="2">
        <v>1.248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0</v>
      </c>
      <c r="BI43" s="2">
        <v>1</v>
      </c>
      <c r="BJ43" s="2" t="s">
        <v>35</v>
      </c>
      <c r="BK43" s="2"/>
      <c r="BL43" s="2"/>
      <c r="BM43" s="2">
        <v>2</v>
      </c>
      <c r="BN43" s="2">
        <v>0</v>
      </c>
      <c r="BO43" s="2" t="s">
        <v>33</v>
      </c>
      <c r="BP43" s="2">
        <v>1</v>
      </c>
      <c r="BQ43" s="2">
        <v>30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89</v>
      </c>
      <c r="CA43" s="2">
        <v>40</v>
      </c>
      <c r="CB43" s="2" t="s">
        <v>3</v>
      </c>
      <c r="CC43" s="2"/>
      <c r="CD43" s="2"/>
      <c r="CE43" s="2">
        <v>30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935</v>
      </c>
      <c r="CO43" s="2">
        <v>0</v>
      </c>
      <c r="CP43" s="2">
        <f t="shared" si="34"/>
        <v>9.0500000000000007</v>
      </c>
      <c r="CQ43" s="2">
        <f t="shared" si="35"/>
        <v>0</v>
      </c>
      <c r="CR43" s="2">
        <f>(ROUND((ROUND((((ET43*1.15))*AV43*1),2)*BB43),2)+ROUND((ROUND(((AE43-((EU43*1.15)))*AV43*1),2)*BS43),2))</f>
        <v>0</v>
      </c>
      <c r="CS43" s="2">
        <f t="shared" si="36"/>
        <v>0</v>
      </c>
      <c r="CT43" s="2">
        <f t="shared" si="37"/>
        <v>1508.58</v>
      </c>
      <c r="CU43" s="2">
        <f t="shared" si="38"/>
        <v>0</v>
      </c>
      <c r="CV43" s="2">
        <f t="shared" si="39"/>
        <v>153.623808</v>
      </c>
      <c r="CW43" s="2">
        <f t="shared" si="40"/>
        <v>0</v>
      </c>
      <c r="CX43" s="2">
        <f t="shared" si="41"/>
        <v>0</v>
      </c>
      <c r="CY43" s="2">
        <f t="shared" si="42"/>
        <v>8.0545000000000009</v>
      </c>
      <c r="CZ43" s="2">
        <f t="shared" si="43"/>
        <v>3.62</v>
      </c>
      <c r="DA43" s="2"/>
      <c r="DB43" s="2">
        <v>13</v>
      </c>
      <c r="DC43" s="2" t="s">
        <v>3</v>
      </c>
      <c r="DD43" s="2" t="s">
        <v>3</v>
      </c>
      <c r="DE43" s="2" t="s">
        <v>36</v>
      </c>
      <c r="DF43" s="2" t="s">
        <v>36</v>
      </c>
      <c r="DG43" s="2" t="s">
        <v>36</v>
      </c>
      <c r="DH43" s="2" t="s">
        <v>3</v>
      </c>
      <c r="DI43" s="2" t="s">
        <v>36</v>
      </c>
      <c r="DJ43" s="2" t="s">
        <v>36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1013</v>
      </c>
      <c r="DV43" s="2" t="s">
        <v>24</v>
      </c>
      <c r="DW43" s="2" t="s">
        <v>24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82946417</v>
      </c>
      <c r="EF43" s="2">
        <v>30</v>
      </c>
      <c r="EG43" s="2" t="s">
        <v>19</v>
      </c>
      <c r="EH43" s="2">
        <v>0</v>
      </c>
      <c r="EI43" s="2" t="s">
        <v>3</v>
      </c>
      <c r="EJ43" s="2">
        <v>1</v>
      </c>
      <c r="EK43" s="2">
        <v>2</v>
      </c>
      <c r="EL43" s="2" t="s">
        <v>29</v>
      </c>
      <c r="EM43" s="2" t="s">
        <v>30</v>
      </c>
      <c r="EN43" s="2"/>
      <c r="EO43" s="2" t="s">
        <v>37</v>
      </c>
      <c r="EP43" s="2"/>
      <c r="EQ43" s="2">
        <v>131072</v>
      </c>
      <c r="ER43" s="2">
        <v>1051.1300000000001</v>
      </c>
      <c r="ES43" s="2">
        <v>0</v>
      </c>
      <c r="ET43" s="2">
        <v>0</v>
      </c>
      <c r="EU43" s="2">
        <v>0</v>
      </c>
      <c r="EV43" s="2">
        <v>1051.1300000000001</v>
      </c>
      <c r="EW43" s="2">
        <v>107.04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89</v>
      </c>
      <c r="FY43" s="2">
        <v>40</v>
      </c>
      <c r="FZ43" s="2"/>
      <c r="GA43" s="2" t="s">
        <v>3</v>
      </c>
      <c r="GB43" s="2"/>
      <c r="GC43" s="2"/>
      <c r="GD43" s="2">
        <v>1</v>
      </c>
      <c r="GE43" s="2"/>
      <c r="GF43" s="2">
        <v>1448866383</v>
      </c>
      <c r="GG43" s="2">
        <v>2</v>
      </c>
      <c r="GH43" s="2">
        <v>1</v>
      </c>
      <c r="GI43" s="2">
        <v>2</v>
      </c>
      <c r="GJ43" s="2">
        <v>0</v>
      </c>
      <c r="GK43" s="2">
        <v>0</v>
      </c>
      <c r="GL43" s="2">
        <f t="shared" si="44"/>
        <v>0</v>
      </c>
      <c r="GM43" s="2">
        <f t="shared" si="45"/>
        <v>20.72</v>
      </c>
      <c r="GN43" s="2">
        <f t="shared" si="46"/>
        <v>20.72</v>
      </c>
      <c r="GO43" s="2">
        <f t="shared" si="47"/>
        <v>0</v>
      </c>
      <c r="GP43" s="2">
        <f t="shared" si="48"/>
        <v>0</v>
      </c>
      <c r="GQ43" s="2"/>
      <c r="GR43" s="2">
        <v>0</v>
      </c>
      <c r="GS43" s="2">
        <v>0</v>
      </c>
      <c r="GT43" s="2">
        <v>0</v>
      </c>
      <c r="GU43" s="2" t="s">
        <v>3</v>
      </c>
      <c r="GV43" s="2">
        <f t="shared" si="49"/>
        <v>0</v>
      </c>
      <c r="GW43" s="2">
        <v>1</v>
      </c>
      <c r="GX43" s="2">
        <f t="shared" si="50"/>
        <v>0</v>
      </c>
      <c r="GY43" s="2"/>
      <c r="GZ43" s="2"/>
      <c r="HA43" s="2">
        <v>0</v>
      </c>
      <c r="HB43" s="2">
        <v>0</v>
      </c>
      <c r="HC43" s="2">
        <f t="shared" si="51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3</v>
      </c>
      <c r="HO43" s="2" t="s">
        <v>3</v>
      </c>
      <c r="HP43" s="2" t="s">
        <v>3</v>
      </c>
      <c r="HQ43" s="2" t="s">
        <v>3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>
        <v>17</v>
      </c>
      <c r="B44">
        <v>1</v>
      </c>
      <c r="D44">
        <f>ROW(EtalonRes!A22)</f>
        <v>22</v>
      </c>
      <c r="E44" t="s">
        <v>56</v>
      </c>
      <c r="F44" t="s">
        <v>33</v>
      </c>
      <c r="G44" t="s">
        <v>34</v>
      </c>
      <c r="H44" t="s">
        <v>24</v>
      </c>
      <c r="I44">
        <f>ROUND(F603/100,9)</f>
        <v>6.0000000000000001E-3</v>
      </c>
      <c r="J44">
        <v>0</v>
      </c>
      <c r="K44">
        <f>ROUND(F603/100,9)</f>
        <v>6.0000000000000001E-3</v>
      </c>
      <c r="O44">
        <f t="shared" si="21"/>
        <v>503.81</v>
      </c>
      <c r="P44">
        <f t="shared" si="22"/>
        <v>0</v>
      </c>
      <c r="Q44">
        <f>(ROUND((ROUND((((ET44*1.15))*AV44*I44),2)*BB44),2)+ROUND((ROUND(((AE44-((EU44*1.15)))*AV44*I44),2)*BS44),2))</f>
        <v>0</v>
      </c>
      <c r="R44">
        <f t="shared" si="23"/>
        <v>0</v>
      </c>
      <c r="S44">
        <f t="shared" si="24"/>
        <v>503.81</v>
      </c>
      <c r="T44">
        <f t="shared" si="25"/>
        <v>0</v>
      </c>
      <c r="U44">
        <f t="shared" si="26"/>
        <v>0.92174284799999995</v>
      </c>
      <c r="V44">
        <f t="shared" si="27"/>
        <v>0</v>
      </c>
      <c r="W44">
        <f t="shared" si="28"/>
        <v>0</v>
      </c>
      <c r="X44">
        <f t="shared" si="29"/>
        <v>448.39</v>
      </c>
      <c r="Y44">
        <f t="shared" si="30"/>
        <v>201.52</v>
      </c>
      <c r="AA44">
        <v>83379376</v>
      </c>
      <c r="AB44">
        <f t="shared" si="31"/>
        <v>1208.7995000000001</v>
      </c>
      <c r="AC44">
        <f t="shared" si="53"/>
        <v>0</v>
      </c>
      <c r="AD44">
        <f>ROUND(((((ET44*1.15))-((EU44*1.15)))+AE44),6)</f>
        <v>0</v>
      </c>
      <c r="AE44">
        <f t="shared" si="58"/>
        <v>0</v>
      </c>
      <c r="AF44">
        <f t="shared" si="58"/>
        <v>1208.7995000000001</v>
      </c>
      <c r="AG44">
        <f t="shared" si="32"/>
        <v>0</v>
      </c>
      <c r="AH44">
        <f t="shared" si="59"/>
        <v>123.096</v>
      </c>
      <c r="AI44">
        <f t="shared" si="59"/>
        <v>0</v>
      </c>
      <c r="AJ44">
        <f t="shared" si="33"/>
        <v>0</v>
      </c>
      <c r="AK44">
        <v>1051.1300000000001</v>
      </c>
      <c r="AL44">
        <v>0</v>
      </c>
      <c r="AM44">
        <v>0</v>
      </c>
      <c r="AN44">
        <v>0</v>
      </c>
      <c r="AO44">
        <v>1051.1300000000001</v>
      </c>
      <c r="AP44">
        <v>0</v>
      </c>
      <c r="AQ44">
        <v>107.04</v>
      </c>
      <c r="AR44">
        <v>0</v>
      </c>
      <c r="AS44">
        <v>0</v>
      </c>
      <c r="AT44">
        <v>89</v>
      </c>
      <c r="AU44">
        <v>40</v>
      </c>
      <c r="AV44">
        <v>1.248</v>
      </c>
      <c r="AW44">
        <v>1</v>
      </c>
      <c r="AZ44">
        <v>1</v>
      </c>
      <c r="BA44">
        <v>55.67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35</v>
      </c>
      <c r="BM44">
        <v>2</v>
      </c>
      <c r="BN44">
        <v>0</v>
      </c>
      <c r="BO44" t="s">
        <v>33</v>
      </c>
      <c r="BP44">
        <v>1</v>
      </c>
      <c r="BQ44">
        <v>30</v>
      </c>
      <c r="BR44">
        <v>0</v>
      </c>
      <c r="BS44">
        <v>55.67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89</v>
      </c>
      <c r="CA44">
        <v>40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935</v>
      </c>
      <c r="CO44">
        <v>0</v>
      </c>
      <c r="CP44">
        <f t="shared" si="34"/>
        <v>503.81</v>
      </c>
      <c r="CQ44">
        <f t="shared" si="35"/>
        <v>0</v>
      </c>
      <c r="CR44">
        <f>(ROUND((ROUND((((ET44*1.15))*AV44*1),2)*BB44),2)+ROUND((ROUND(((AE44-((EU44*1.15)))*AV44*1),2)*BS44),2))</f>
        <v>0</v>
      </c>
      <c r="CS44">
        <f t="shared" si="36"/>
        <v>0</v>
      </c>
      <c r="CT44">
        <f t="shared" si="37"/>
        <v>83982.65</v>
      </c>
      <c r="CU44">
        <f t="shared" si="38"/>
        <v>0</v>
      </c>
      <c r="CV44">
        <f t="shared" si="39"/>
        <v>153.623808</v>
      </c>
      <c r="CW44">
        <f t="shared" si="40"/>
        <v>0</v>
      </c>
      <c r="CX44">
        <f t="shared" si="41"/>
        <v>0</v>
      </c>
      <c r="CY44">
        <f t="shared" si="42"/>
        <v>448.39090000000004</v>
      </c>
      <c r="CZ44">
        <f t="shared" si="43"/>
        <v>201.524</v>
      </c>
      <c r="DB44">
        <v>14</v>
      </c>
      <c r="DC44" t="s">
        <v>3</v>
      </c>
      <c r="DD44" t="s">
        <v>3</v>
      </c>
      <c r="DE44" t="s">
        <v>36</v>
      </c>
      <c r="DF44" t="s">
        <v>36</v>
      </c>
      <c r="DG44" t="s">
        <v>36</v>
      </c>
      <c r="DH44" t="s">
        <v>3</v>
      </c>
      <c r="DI44" t="s">
        <v>36</v>
      </c>
      <c r="DJ44" t="s">
        <v>36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24</v>
      </c>
      <c r="DW44" t="s">
        <v>24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82946417</v>
      </c>
      <c r="EF44">
        <v>30</v>
      </c>
      <c r="EG44" t="s">
        <v>19</v>
      </c>
      <c r="EH44">
        <v>0</v>
      </c>
      <c r="EI44" t="s">
        <v>3</v>
      </c>
      <c r="EJ44">
        <v>1</v>
      </c>
      <c r="EK44">
        <v>2</v>
      </c>
      <c r="EL44" t="s">
        <v>29</v>
      </c>
      <c r="EM44" t="s">
        <v>30</v>
      </c>
      <c r="EO44" t="s">
        <v>37</v>
      </c>
      <c r="EQ44">
        <v>131072</v>
      </c>
      <c r="ER44">
        <v>1051.1300000000001</v>
      </c>
      <c r="ES44">
        <v>0</v>
      </c>
      <c r="ET44">
        <v>0</v>
      </c>
      <c r="EU44">
        <v>0</v>
      </c>
      <c r="EV44">
        <v>1051.1300000000001</v>
      </c>
      <c r="EW44">
        <v>107.04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89</v>
      </c>
      <c r="FY44">
        <v>40</v>
      </c>
      <c r="GA44" t="s">
        <v>3</v>
      </c>
      <c r="GD44">
        <v>1</v>
      </c>
      <c r="GF44">
        <v>1448866383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44"/>
        <v>0</v>
      </c>
      <c r="GM44">
        <f t="shared" si="45"/>
        <v>1153.72</v>
      </c>
      <c r="GN44">
        <f t="shared" si="46"/>
        <v>1153.72</v>
      </c>
      <c r="GO44">
        <f t="shared" si="47"/>
        <v>0</v>
      </c>
      <c r="GP44">
        <f t="shared" si="48"/>
        <v>0</v>
      </c>
      <c r="GR44">
        <v>0</v>
      </c>
      <c r="GS44">
        <v>0</v>
      </c>
      <c r="GT44">
        <v>0</v>
      </c>
      <c r="GU44" t="s">
        <v>3</v>
      </c>
      <c r="GV44">
        <f t="shared" si="49"/>
        <v>0</v>
      </c>
      <c r="GW44">
        <v>1</v>
      </c>
      <c r="GX44">
        <f t="shared" si="50"/>
        <v>0</v>
      </c>
      <c r="HA44">
        <v>0</v>
      </c>
      <c r="HB44">
        <v>0</v>
      </c>
      <c r="HC44">
        <f t="shared" si="51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55" x14ac:dyDescent="0.2">
      <c r="A45" s="2">
        <v>17</v>
      </c>
      <c r="B45" s="2">
        <v>1</v>
      </c>
      <c r="C45" s="2"/>
      <c r="D45" s="2">
        <f>ROW(EtalonRes!A23)</f>
        <v>23</v>
      </c>
      <c r="E45" s="2" t="s">
        <v>3</v>
      </c>
      <c r="F45" s="2" t="s">
        <v>57</v>
      </c>
      <c r="G45" s="2" t="s">
        <v>58</v>
      </c>
      <c r="H45" s="2" t="s">
        <v>24</v>
      </c>
      <c r="I45" s="2">
        <f>ROUND(F604/100,9)</f>
        <v>0</v>
      </c>
      <c r="J45" s="2">
        <v>0</v>
      </c>
      <c r="K45" s="2">
        <f>ROUND(F604/100,9)</f>
        <v>0</v>
      </c>
      <c r="L45" s="2"/>
      <c r="M45" s="2"/>
      <c r="N45" s="2"/>
      <c r="O45" s="2">
        <f t="shared" si="21"/>
        <v>0</v>
      </c>
      <c r="P45" s="2">
        <f t="shared" si="22"/>
        <v>0</v>
      </c>
      <c r="Q45" s="2">
        <f t="shared" ref="Q45:Q50" si="60">(ROUND((ROUND(((ET45)*AV45*I45),2)*BB45),2)+ROUND((ROUND(((AE45-(EU45))*AV45*I45),2)*BS45),2))</f>
        <v>0</v>
      </c>
      <c r="R45" s="2">
        <f t="shared" si="23"/>
        <v>0</v>
      </c>
      <c r="S45" s="2">
        <f t="shared" si="24"/>
        <v>0</v>
      </c>
      <c r="T45" s="2">
        <f t="shared" si="25"/>
        <v>0</v>
      </c>
      <c r="U45" s="2">
        <f t="shared" si="26"/>
        <v>0</v>
      </c>
      <c r="V45" s="2">
        <f t="shared" si="27"/>
        <v>0</v>
      </c>
      <c r="W45" s="2">
        <f t="shared" si="28"/>
        <v>0</v>
      </c>
      <c r="X45" s="2">
        <f t="shared" si="29"/>
        <v>0</v>
      </c>
      <c r="Y45" s="2">
        <f t="shared" si="30"/>
        <v>0</v>
      </c>
      <c r="Z45" s="2"/>
      <c r="AA45" s="2">
        <v>-1</v>
      </c>
      <c r="AB45" s="2">
        <f t="shared" si="31"/>
        <v>130.01</v>
      </c>
      <c r="AC45" s="2">
        <f t="shared" si="53"/>
        <v>0</v>
      </c>
      <c r="AD45" s="2">
        <f t="shared" ref="AD45:AD50" si="61">ROUND((((ET45)-(EU45))+AE45),6)</f>
        <v>130.01</v>
      </c>
      <c r="AE45" s="2">
        <f t="shared" ref="AE45:AF50" si="62">ROUND((EU45),6)</f>
        <v>12.98</v>
      </c>
      <c r="AF45" s="2">
        <f t="shared" si="62"/>
        <v>0</v>
      </c>
      <c r="AG45" s="2">
        <f t="shared" si="32"/>
        <v>0</v>
      </c>
      <c r="AH45" s="2">
        <f t="shared" ref="AH45:AI50" si="63">(EW45)</f>
        <v>0</v>
      </c>
      <c r="AI45" s="2">
        <f t="shared" si="63"/>
        <v>0</v>
      </c>
      <c r="AJ45" s="2">
        <f t="shared" si="33"/>
        <v>0</v>
      </c>
      <c r="AK45" s="2">
        <v>130.01</v>
      </c>
      <c r="AL45" s="2">
        <v>0</v>
      </c>
      <c r="AM45" s="2">
        <v>130.01</v>
      </c>
      <c r="AN45" s="2">
        <v>12.98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92</v>
      </c>
      <c r="AU45" s="2">
        <v>46</v>
      </c>
      <c r="AV45" s="2">
        <v>1.014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0</v>
      </c>
      <c r="BI45" s="2">
        <v>1</v>
      </c>
      <c r="BJ45" s="2" t="s">
        <v>59</v>
      </c>
      <c r="BK45" s="2"/>
      <c r="BL45" s="2"/>
      <c r="BM45" s="2">
        <v>1</v>
      </c>
      <c r="BN45" s="2">
        <v>0</v>
      </c>
      <c r="BO45" s="2" t="s">
        <v>57</v>
      </c>
      <c r="BP45" s="2">
        <v>1</v>
      </c>
      <c r="BQ45" s="2">
        <v>30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92</v>
      </c>
      <c r="CA45" s="2">
        <v>46</v>
      </c>
      <c r="CB45" s="2" t="s">
        <v>3</v>
      </c>
      <c r="CC45" s="2"/>
      <c r="CD45" s="2"/>
      <c r="CE45" s="2">
        <v>30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</v>
      </c>
      <c r="CO45" s="2">
        <v>0</v>
      </c>
      <c r="CP45" s="2">
        <f t="shared" si="34"/>
        <v>0</v>
      </c>
      <c r="CQ45" s="2">
        <f t="shared" si="35"/>
        <v>0</v>
      </c>
      <c r="CR45" s="2">
        <f t="shared" ref="CR45:CR50" si="64">(ROUND((ROUND(((ET45)*AV45*1),2)*BB45),2)+ROUND((ROUND(((AE45-(EU45))*AV45*1),2)*BS45),2))</f>
        <v>131.83000000000001</v>
      </c>
      <c r="CS45" s="2">
        <f t="shared" si="36"/>
        <v>13.16</v>
      </c>
      <c r="CT45" s="2">
        <f t="shared" si="37"/>
        <v>0</v>
      </c>
      <c r="CU45" s="2">
        <f t="shared" si="38"/>
        <v>0</v>
      </c>
      <c r="CV45" s="2">
        <f t="shared" si="39"/>
        <v>0</v>
      </c>
      <c r="CW45" s="2">
        <f t="shared" si="40"/>
        <v>0</v>
      </c>
      <c r="CX45" s="2">
        <f t="shared" si="41"/>
        <v>0</v>
      </c>
      <c r="CY45" s="2">
        <f t="shared" si="42"/>
        <v>0</v>
      </c>
      <c r="CZ45" s="2">
        <f t="shared" si="43"/>
        <v>0</v>
      </c>
      <c r="DA45" s="2"/>
      <c r="DB45" s="2"/>
      <c r="DC45" s="2" t="s">
        <v>3</v>
      </c>
      <c r="DD45" s="2" t="s">
        <v>3</v>
      </c>
      <c r="DE45" s="2" t="s">
        <v>3</v>
      </c>
      <c r="DF45" s="2" t="s">
        <v>3</v>
      </c>
      <c r="DG45" s="2" t="s">
        <v>3</v>
      </c>
      <c r="DH45" s="2" t="s">
        <v>3</v>
      </c>
      <c r="DI45" s="2" t="s">
        <v>3</v>
      </c>
      <c r="DJ45" s="2" t="s">
        <v>3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1013</v>
      </c>
      <c r="DV45" s="2" t="s">
        <v>24</v>
      </c>
      <c r="DW45" s="2" t="s">
        <v>24</v>
      </c>
      <c r="DX45" s="2">
        <v>1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82946358</v>
      </c>
      <c r="EF45" s="2">
        <v>30</v>
      </c>
      <c r="EG45" s="2" t="s">
        <v>19</v>
      </c>
      <c r="EH45" s="2">
        <v>0</v>
      </c>
      <c r="EI45" s="2" t="s">
        <v>3</v>
      </c>
      <c r="EJ45" s="2">
        <v>1</v>
      </c>
      <c r="EK45" s="2">
        <v>1</v>
      </c>
      <c r="EL45" s="2" t="s">
        <v>44</v>
      </c>
      <c r="EM45" s="2" t="s">
        <v>45</v>
      </c>
      <c r="EN45" s="2"/>
      <c r="EO45" s="2" t="s">
        <v>3</v>
      </c>
      <c r="EP45" s="2"/>
      <c r="EQ45" s="2">
        <v>132096</v>
      </c>
      <c r="ER45" s="2">
        <v>130.01</v>
      </c>
      <c r="ES45" s="2">
        <v>0</v>
      </c>
      <c r="ET45" s="2">
        <v>130.01</v>
      </c>
      <c r="EU45" s="2">
        <v>12.98</v>
      </c>
      <c r="EV45" s="2">
        <v>0</v>
      </c>
      <c r="EW45" s="2">
        <v>0</v>
      </c>
      <c r="EX45" s="2">
        <v>0</v>
      </c>
      <c r="EY45" s="2">
        <v>0</v>
      </c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92</v>
      </c>
      <c r="FY45" s="2">
        <v>46</v>
      </c>
      <c r="FZ45" s="2"/>
      <c r="GA45" s="2" t="s">
        <v>3</v>
      </c>
      <c r="GB45" s="2"/>
      <c r="GC45" s="2"/>
      <c r="GD45" s="2">
        <v>1</v>
      </c>
      <c r="GE45" s="2"/>
      <c r="GF45" s="2">
        <v>-2126827048</v>
      </c>
      <c r="GG45" s="2">
        <v>2</v>
      </c>
      <c r="GH45" s="2">
        <v>1</v>
      </c>
      <c r="GI45" s="2">
        <v>2</v>
      </c>
      <c r="GJ45" s="2">
        <v>0</v>
      </c>
      <c r="GK45" s="2">
        <v>0</v>
      </c>
      <c r="GL45" s="2">
        <f t="shared" si="44"/>
        <v>0</v>
      </c>
      <c r="GM45" s="2">
        <f t="shared" si="45"/>
        <v>0</v>
      </c>
      <c r="GN45" s="2">
        <f t="shared" si="46"/>
        <v>0</v>
      </c>
      <c r="GO45" s="2">
        <f t="shared" si="47"/>
        <v>0</v>
      </c>
      <c r="GP45" s="2">
        <f t="shared" si="48"/>
        <v>0</v>
      </c>
      <c r="GQ45" s="2"/>
      <c r="GR45" s="2">
        <v>0</v>
      </c>
      <c r="GS45" s="2">
        <v>0</v>
      </c>
      <c r="GT45" s="2">
        <v>0</v>
      </c>
      <c r="GU45" s="2" t="s">
        <v>3</v>
      </c>
      <c r="GV45" s="2">
        <f t="shared" si="49"/>
        <v>0</v>
      </c>
      <c r="GW45" s="2">
        <v>1</v>
      </c>
      <c r="GX45" s="2">
        <f t="shared" si="50"/>
        <v>0</v>
      </c>
      <c r="GY45" s="2"/>
      <c r="GZ45" s="2"/>
      <c r="HA45" s="2">
        <v>0</v>
      </c>
      <c r="HB45" s="2">
        <v>0</v>
      </c>
      <c r="HC45" s="2">
        <f t="shared" si="51"/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3</v>
      </c>
      <c r="HO45" s="2" t="s">
        <v>3</v>
      </c>
      <c r="HP45" s="2" t="s">
        <v>3</v>
      </c>
      <c r="HQ45" s="2" t="s">
        <v>3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>
        <v>17</v>
      </c>
      <c r="B46">
        <v>1</v>
      </c>
      <c r="D46">
        <f>ROW(EtalonRes!A24)</f>
        <v>24</v>
      </c>
      <c r="E46" t="s">
        <v>3</v>
      </c>
      <c r="F46" t="s">
        <v>57</v>
      </c>
      <c r="G46" t="s">
        <v>58</v>
      </c>
      <c r="H46" t="s">
        <v>24</v>
      </c>
      <c r="I46">
        <f>ROUND(F604/100,9)</f>
        <v>0</v>
      </c>
      <c r="J46">
        <v>0</v>
      </c>
      <c r="K46">
        <f>ROUND(F604/100,9)</f>
        <v>0</v>
      </c>
      <c r="O46">
        <f t="shared" si="21"/>
        <v>0</v>
      </c>
      <c r="P46">
        <f t="shared" si="22"/>
        <v>0</v>
      </c>
      <c r="Q46">
        <f t="shared" si="60"/>
        <v>0</v>
      </c>
      <c r="R46">
        <f t="shared" si="23"/>
        <v>0</v>
      </c>
      <c r="S46">
        <f t="shared" si="24"/>
        <v>0</v>
      </c>
      <c r="T46">
        <f t="shared" si="25"/>
        <v>0</v>
      </c>
      <c r="U46">
        <f t="shared" si="26"/>
        <v>0</v>
      </c>
      <c r="V46">
        <f t="shared" si="27"/>
        <v>0</v>
      </c>
      <c r="W46">
        <f t="shared" si="28"/>
        <v>0</v>
      </c>
      <c r="X46">
        <f t="shared" si="29"/>
        <v>0</v>
      </c>
      <c r="Y46">
        <f t="shared" si="30"/>
        <v>0</v>
      </c>
      <c r="AA46">
        <v>-1</v>
      </c>
      <c r="AB46">
        <f t="shared" si="31"/>
        <v>130.01</v>
      </c>
      <c r="AC46">
        <f t="shared" si="53"/>
        <v>0</v>
      </c>
      <c r="AD46">
        <f t="shared" si="61"/>
        <v>130.01</v>
      </c>
      <c r="AE46">
        <f t="shared" si="62"/>
        <v>12.98</v>
      </c>
      <c r="AF46">
        <f t="shared" si="62"/>
        <v>0</v>
      </c>
      <c r="AG46">
        <f t="shared" si="32"/>
        <v>0</v>
      </c>
      <c r="AH46">
        <f t="shared" si="63"/>
        <v>0</v>
      </c>
      <c r="AI46">
        <f t="shared" si="63"/>
        <v>0</v>
      </c>
      <c r="AJ46">
        <f t="shared" si="33"/>
        <v>0</v>
      </c>
      <c r="AK46">
        <v>130.01</v>
      </c>
      <c r="AL46">
        <v>0</v>
      </c>
      <c r="AM46">
        <v>130.01</v>
      </c>
      <c r="AN46">
        <v>12.98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92</v>
      </c>
      <c r="AU46">
        <v>46</v>
      </c>
      <c r="AV46">
        <v>1.014</v>
      </c>
      <c r="AW46">
        <v>1</v>
      </c>
      <c r="AZ46">
        <v>1</v>
      </c>
      <c r="BA46">
        <v>55.67</v>
      </c>
      <c r="BB46">
        <v>14.95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59</v>
      </c>
      <c r="BM46">
        <v>1</v>
      </c>
      <c r="BN46">
        <v>0</v>
      </c>
      <c r="BO46" t="s">
        <v>57</v>
      </c>
      <c r="BP46">
        <v>1</v>
      </c>
      <c r="BQ46">
        <v>30</v>
      </c>
      <c r="BR46">
        <v>0</v>
      </c>
      <c r="BS46">
        <v>55.67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92</v>
      </c>
      <c r="CA46">
        <v>46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4"/>
        <v>0</v>
      </c>
      <c r="CQ46">
        <f t="shared" si="35"/>
        <v>0</v>
      </c>
      <c r="CR46">
        <f t="shared" si="64"/>
        <v>1970.86</v>
      </c>
      <c r="CS46">
        <f t="shared" si="36"/>
        <v>732.62</v>
      </c>
      <c r="CT46">
        <f t="shared" si="37"/>
        <v>0</v>
      </c>
      <c r="CU46">
        <f t="shared" si="38"/>
        <v>0</v>
      </c>
      <c r="CV46">
        <f t="shared" si="39"/>
        <v>0</v>
      </c>
      <c r="CW46">
        <f t="shared" si="40"/>
        <v>0</v>
      </c>
      <c r="CX46">
        <f t="shared" si="41"/>
        <v>0</v>
      </c>
      <c r="CY46">
        <f t="shared" si="42"/>
        <v>0</v>
      </c>
      <c r="CZ46">
        <f t="shared" si="43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24</v>
      </c>
      <c r="DW46" t="s">
        <v>24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82946358</v>
      </c>
      <c r="EF46">
        <v>30</v>
      </c>
      <c r="EG46" t="s">
        <v>19</v>
      </c>
      <c r="EH46">
        <v>0</v>
      </c>
      <c r="EI46" t="s">
        <v>3</v>
      </c>
      <c r="EJ46">
        <v>1</v>
      </c>
      <c r="EK46">
        <v>1</v>
      </c>
      <c r="EL46" t="s">
        <v>44</v>
      </c>
      <c r="EM46" t="s">
        <v>45</v>
      </c>
      <c r="EO46" t="s">
        <v>3</v>
      </c>
      <c r="EQ46">
        <v>132096</v>
      </c>
      <c r="ER46">
        <v>130.01</v>
      </c>
      <c r="ES46">
        <v>0</v>
      </c>
      <c r="ET46">
        <v>130.01</v>
      </c>
      <c r="EU46">
        <v>12.98</v>
      </c>
      <c r="EV46">
        <v>0</v>
      </c>
      <c r="EW46">
        <v>0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92</v>
      </c>
      <c r="FY46">
        <v>46</v>
      </c>
      <c r="GA46" t="s">
        <v>3</v>
      </c>
      <c r="GD46">
        <v>1</v>
      </c>
      <c r="GF46">
        <v>-2126827048</v>
      </c>
      <c r="GG46">
        <v>2</v>
      </c>
      <c r="GH46">
        <v>1</v>
      </c>
      <c r="GI46">
        <v>2</v>
      </c>
      <c r="GJ46">
        <v>0</v>
      </c>
      <c r="GK46">
        <v>0</v>
      </c>
      <c r="GL46">
        <f t="shared" si="44"/>
        <v>0</v>
      </c>
      <c r="GM46">
        <f t="shared" si="45"/>
        <v>0</v>
      </c>
      <c r="GN46">
        <f t="shared" si="46"/>
        <v>0</v>
      </c>
      <c r="GO46">
        <f t="shared" si="47"/>
        <v>0</v>
      </c>
      <c r="GP46">
        <f t="shared" si="48"/>
        <v>0</v>
      </c>
      <c r="GR46">
        <v>0</v>
      </c>
      <c r="GS46">
        <v>0</v>
      </c>
      <c r="GT46">
        <v>0</v>
      </c>
      <c r="GU46" t="s">
        <v>3</v>
      </c>
      <c r="GV46">
        <f t="shared" si="49"/>
        <v>0</v>
      </c>
      <c r="GW46">
        <v>1</v>
      </c>
      <c r="GX46">
        <f t="shared" si="50"/>
        <v>0</v>
      </c>
      <c r="HA46">
        <v>0</v>
      </c>
      <c r="HB46">
        <v>0</v>
      </c>
      <c r="HC46">
        <f t="shared" si="51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55" x14ac:dyDescent="0.2">
      <c r="A47" s="2">
        <v>17</v>
      </c>
      <c r="B47" s="2">
        <v>1</v>
      </c>
      <c r="C47" s="2"/>
      <c r="D47" s="2">
        <f>ROW(EtalonRes!A27)</f>
        <v>27</v>
      </c>
      <c r="E47" s="2" t="s">
        <v>3</v>
      </c>
      <c r="F47" s="2" t="s">
        <v>60</v>
      </c>
      <c r="G47" s="2" t="s">
        <v>61</v>
      </c>
      <c r="H47" s="2" t="s">
        <v>62</v>
      </c>
      <c r="I47" s="2">
        <f>ROUND(I45,9)</f>
        <v>0</v>
      </c>
      <c r="J47" s="2">
        <v>0</v>
      </c>
      <c r="K47" s="2">
        <f>ROUND(I45,9)</f>
        <v>0</v>
      </c>
      <c r="L47" s="2"/>
      <c r="M47" s="2"/>
      <c r="N47" s="2"/>
      <c r="O47" s="2">
        <f t="shared" si="21"/>
        <v>0</v>
      </c>
      <c r="P47" s="2">
        <f t="shared" si="22"/>
        <v>0</v>
      </c>
      <c r="Q47" s="2">
        <f t="shared" si="60"/>
        <v>0</v>
      </c>
      <c r="R47" s="2">
        <f t="shared" si="23"/>
        <v>0</v>
      </c>
      <c r="S47" s="2">
        <f t="shared" si="24"/>
        <v>0</v>
      </c>
      <c r="T47" s="2">
        <f t="shared" si="25"/>
        <v>0</v>
      </c>
      <c r="U47" s="2">
        <f t="shared" si="26"/>
        <v>0</v>
      </c>
      <c r="V47" s="2">
        <f t="shared" si="27"/>
        <v>0</v>
      </c>
      <c r="W47" s="2">
        <f t="shared" si="28"/>
        <v>0</v>
      </c>
      <c r="X47" s="2">
        <f t="shared" si="29"/>
        <v>0</v>
      </c>
      <c r="Y47" s="2">
        <f t="shared" si="30"/>
        <v>0</v>
      </c>
      <c r="Z47" s="2"/>
      <c r="AA47" s="2">
        <v>-1</v>
      </c>
      <c r="AB47" s="2">
        <f t="shared" si="31"/>
        <v>558.07000000000005</v>
      </c>
      <c r="AC47" s="2">
        <f t="shared" si="53"/>
        <v>0</v>
      </c>
      <c r="AD47" s="2">
        <f t="shared" si="61"/>
        <v>437.33</v>
      </c>
      <c r="AE47" s="2">
        <f t="shared" si="62"/>
        <v>132.51</v>
      </c>
      <c r="AF47" s="2">
        <f t="shared" si="62"/>
        <v>120.74</v>
      </c>
      <c r="AG47" s="2">
        <f t="shared" si="32"/>
        <v>0</v>
      </c>
      <c r="AH47" s="2">
        <f t="shared" si="63"/>
        <v>10.8</v>
      </c>
      <c r="AI47" s="2">
        <f t="shared" si="63"/>
        <v>0</v>
      </c>
      <c r="AJ47" s="2">
        <f t="shared" si="33"/>
        <v>0</v>
      </c>
      <c r="AK47" s="2">
        <v>558.07000000000005</v>
      </c>
      <c r="AL47" s="2">
        <v>0</v>
      </c>
      <c r="AM47" s="2">
        <v>437.33</v>
      </c>
      <c r="AN47" s="2">
        <v>132.51</v>
      </c>
      <c r="AO47" s="2">
        <v>120.74</v>
      </c>
      <c r="AP47" s="2">
        <v>0</v>
      </c>
      <c r="AQ47" s="2">
        <v>10.8</v>
      </c>
      <c r="AR47" s="2">
        <v>0</v>
      </c>
      <c r="AS47" s="2">
        <v>0</v>
      </c>
      <c r="AT47" s="2">
        <v>92</v>
      </c>
      <c r="AU47" s="2">
        <v>46</v>
      </c>
      <c r="AV47" s="2">
        <v>1.0469999999999999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0</v>
      </c>
      <c r="BI47" s="2">
        <v>1</v>
      </c>
      <c r="BJ47" s="2" t="s">
        <v>63</v>
      </c>
      <c r="BK47" s="2"/>
      <c r="BL47" s="2"/>
      <c r="BM47" s="2">
        <v>1</v>
      </c>
      <c r="BN47" s="2">
        <v>0</v>
      </c>
      <c r="BO47" s="2" t="s">
        <v>60</v>
      </c>
      <c r="BP47" s="2">
        <v>1</v>
      </c>
      <c r="BQ47" s="2">
        <v>30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92</v>
      </c>
      <c r="CA47" s="2">
        <v>46</v>
      </c>
      <c r="CB47" s="2" t="s">
        <v>3</v>
      </c>
      <c r="CC47" s="2"/>
      <c r="CD47" s="2"/>
      <c r="CE47" s="2">
        <v>30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3</v>
      </c>
      <c r="CO47" s="2">
        <v>0</v>
      </c>
      <c r="CP47" s="2">
        <f t="shared" si="34"/>
        <v>0</v>
      </c>
      <c r="CQ47" s="2">
        <f t="shared" si="35"/>
        <v>0</v>
      </c>
      <c r="CR47" s="2">
        <f t="shared" si="64"/>
        <v>457.88</v>
      </c>
      <c r="CS47" s="2">
        <f t="shared" si="36"/>
        <v>138.74</v>
      </c>
      <c r="CT47" s="2">
        <f t="shared" si="37"/>
        <v>126.41</v>
      </c>
      <c r="CU47" s="2">
        <f t="shared" si="38"/>
        <v>0</v>
      </c>
      <c r="CV47" s="2">
        <f t="shared" si="39"/>
        <v>11.307600000000001</v>
      </c>
      <c r="CW47" s="2">
        <f t="shared" si="40"/>
        <v>0</v>
      </c>
      <c r="CX47" s="2">
        <f t="shared" si="41"/>
        <v>0</v>
      </c>
      <c r="CY47" s="2">
        <f t="shared" si="42"/>
        <v>0</v>
      </c>
      <c r="CZ47" s="2">
        <f t="shared" si="43"/>
        <v>0</v>
      </c>
      <c r="DA47" s="2"/>
      <c r="DB47" s="2"/>
      <c r="DC47" s="2" t="s">
        <v>3</v>
      </c>
      <c r="DD47" s="2" t="s">
        <v>3</v>
      </c>
      <c r="DE47" s="2" t="s">
        <v>3</v>
      </c>
      <c r="DF47" s="2" t="s">
        <v>3</v>
      </c>
      <c r="DG47" s="2" t="s">
        <v>3</v>
      </c>
      <c r="DH47" s="2" t="s">
        <v>3</v>
      </c>
      <c r="DI47" s="2" t="s">
        <v>3</v>
      </c>
      <c r="DJ47" s="2" t="s">
        <v>3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1013</v>
      </c>
      <c r="DV47" s="2" t="s">
        <v>62</v>
      </c>
      <c r="DW47" s="2" t="s">
        <v>62</v>
      </c>
      <c r="DX47" s="2">
        <v>1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82946358</v>
      </c>
      <c r="EF47" s="2">
        <v>30</v>
      </c>
      <c r="EG47" s="2" t="s">
        <v>19</v>
      </c>
      <c r="EH47" s="2">
        <v>0</v>
      </c>
      <c r="EI47" s="2" t="s">
        <v>3</v>
      </c>
      <c r="EJ47" s="2">
        <v>1</v>
      </c>
      <c r="EK47" s="2">
        <v>1</v>
      </c>
      <c r="EL47" s="2" t="s">
        <v>44</v>
      </c>
      <c r="EM47" s="2" t="s">
        <v>45</v>
      </c>
      <c r="EN47" s="2"/>
      <c r="EO47" s="2" t="s">
        <v>3</v>
      </c>
      <c r="EP47" s="2"/>
      <c r="EQ47" s="2">
        <v>132096</v>
      </c>
      <c r="ER47" s="2">
        <v>558.07000000000005</v>
      </c>
      <c r="ES47" s="2">
        <v>0</v>
      </c>
      <c r="ET47" s="2">
        <v>437.33</v>
      </c>
      <c r="EU47" s="2">
        <v>132.51</v>
      </c>
      <c r="EV47" s="2">
        <v>120.74</v>
      </c>
      <c r="EW47" s="2">
        <v>10.8</v>
      </c>
      <c r="EX47" s="2">
        <v>0</v>
      </c>
      <c r="EY47" s="2">
        <v>0</v>
      </c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v>0</v>
      </c>
      <c r="FS47" s="2">
        <v>0</v>
      </c>
      <c r="FT47" s="2"/>
      <c r="FU47" s="2"/>
      <c r="FV47" s="2"/>
      <c r="FW47" s="2"/>
      <c r="FX47" s="2">
        <v>92</v>
      </c>
      <c r="FY47" s="2">
        <v>46</v>
      </c>
      <c r="FZ47" s="2"/>
      <c r="GA47" s="2" t="s">
        <v>3</v>
      </c>
      <c r="GB47" s="2"/>
      <c r="GC47" s="2"/>
      <c r="GD47" s="2">
        <v>1</v>
      </c>
      <c r="GE47" s="2"/>
      <c r="GF47" s="2">
        <v>1683056898</v>
      </c>
      <c r="GG47" s="2">
        <v>2</v>
      </c>
      <c r="GH47" s="2">
        <v>1</v>
      </c>
      <c r="GI47" s="2">
        <v>2</v>
      </c>
      <c r="GJ47" s="2">
        <v>0</v>
      </c>
      <c r="GK47" s="2">
        <v>0</v>
      </c>
      <c r="GL47" s="2">
        <f t="shared" si="44"/>
        <v>0</v>
      </c>
      <c r="GM47" s="2">
        <f t="shared" si="45"/>
        <v>0</v>
      </c>
      <c r="GN47" s="2">
        <f t="shared" si="46"/>
        <v>0</v>
      </c>
      <c r="GO47" s="2">
        <f t="shared" si="47"/>
        <v>0</v>
      </c>
      <c r="GP47" s="2">
        <f t="shared" si="48"/>
        <v>0</v>
      </c>
      <c r="GQ47" s="2"/>
      <c r="GR47" s="2">
        <v>0</v>
      </c>
      <c r="GS47" s="2">
        <v>0</v>
      </c>
      <c r="GT47" s="2">
        <v>0</v>
      </c>
      <c r="GU47" s="2" t="s">
        <v>3</v>
      </c>
      <c r="GV47" s="2">
        <f t="shared" si="49"/>
        <v>0</v>
      </c>
      <c r="GW47" s="2">
        <v>1</v>
      </c>
      <c r="GX47" s="2">
        <f t="shared" si="50"/>
        <v>0</v>
      </c>
      <c r="GY47" s="2"/>
      <c r="GZ47" s="2"/>
      <c r="HA47" s="2">
        <v>0</v>
      </c>
      <c r="HB47" s="2">
        <v>0</v>
      </c>
      <c r="HC47" s="2">
        <f t="shared" si="51"/>
        <v>0</v>
      </c>
      <c r="HD47" s="2"/>
      <c r="HE47" s="2" t="s">
        <v>3</v>
      </c>
      <c r="HF47" s="2" t="s">
        <v>3</v>
      </c>
      <c r="HG47" s="2"/>
      <c r="HH47" s="2"/>
      <c r="HI47" s="2"/>
      <c r="HJ47" s="2"/>
      <c r="HK47" s="2"/>
      <c r="HL47" s="2"/>
      <c r="HM47" s="2" t="s">
        <v>3</v>
      </c>
      <c r="HN47" s="2" t="s">
        <v>3</v>
      </c>
      <c r="HO47" s="2" t="s">
        <v>3</v>
      </c>
      <c r="HP47" s="2" t="s">
        <v>3</v>
      </c>
      <c r="HQ47" s="2" t="s">
        <v>3</v>
      </c>
      <c r="HR47" s="2"/>
      <c r="HS47" s="2">
        <v>0</v>
      </c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x14ac:dyDescent="0.2">
      <c r="A48">
        <v>17</v>
      </c>
      <c r="B48">
        <v>1</v>
      </c>
      <c r="D48">
        <f>ROW(EtalonRes!A30)</f>
        <v>30</v>
      </c>
      <c r="E48" t="s">
        <v>3</v>
      </c>
      <c r="F48" t="s">
        <v>60</v>
      </c>
      <c r="G48" t="s">
        <v>61</v>
      </c>
      <c r="H48" t="s">
        <v>62</v>
      </c>
      <c r="I48">
        <f>ROUND(I46,9)</f>
        <v>0</v>
      </c>
      <c r="J48">
        <v>0</v>
      </c>
      <c r="K48">
        <f>ROUND(I46,9)</f>
        <v>0</v>
      </c>
      <c r="O48">
        <f t="shared" si="21"/>
        <v>0</v>
      </c>
      <c r="P48">
        <f t="shared" si="22"/>
        <v>0</v>
      </c>
      <c r="Q48">
        <f t="shared" si="60"/>
        <v>0</v>
      </c>
      <c r="R48">
        <f t="shared" si="23"/>
        <v>0</v>
      </c>
      <c r="S48">
        <f t="shared" si="24"/>
        <v>0</v>
      </c>
      <c r="T48">
        <f t="shared" si="25"/>
        <v>0</v>
      </c>
      <c r="U48">
        <f t="shared" si="26"/>
        <v>0</v>
      </c>
      <c r="V48">
        <f t="shared" si="27"/>
        <v>0</v>
      </c>
      <c r="W48">
        <f t="shared" si="28"/>
        <v>0</v>
      </c>
      <c r="X48">
        <f t="shared" si="29"/>
        <v>0</v>
      </c>
      <c r="Y48">
        <f t="shared" si="30"/>
        <v>0</v>
      </c>
      <c r="AA48">
        <v>-1</v>
      </c>
      <c r="AB48">
        <f t="shared" si="31"/>
        <v>558.07000000000005</v>
      </c>
      <c r="AC48">
        <f t="shared" si="53"/>
        <v>0</v>
      </c>
      <c r="AD48">
        <f t="shared" si="61"/>
        <v>437.33</v>
      </c>
      <c r="AE48">
        <f t="shared" si="62"/>
        <v>132.51</v>
      </c>
      <c r="AF48">
        <f t="shared" si="62"/>
        <v>120.74</v>
      </c>
      <c r="AG48">
        <f t="shared" si="32"/>
        <v>0</v>
      </c>
      <c r="AH48">
        <f t="shared" si="63"/>
        <v>10.8</v>
      </c>
      <c r="AI48">
        <f t="shared" si="63"/>
        <v>0</v>
      </c>
      <c r="AJ48">
        <f t="shared" si="33"/>
        <v>0</v>
      </c>
      <c r="AK48">
        <v>558.07000000000005</v>
      </c>
      <c r="AL48">
        <v>0</v>
      </c>
      <c r="AM48">
        <v>437.33</v>
      </c>
      <c r="AN48">
        <v>132.51</v>
      </c>
      <c r="AO48">
        <v>120.74</v>
      </c>
      <c r="AP48">
        <v>0</v>
      </c>
      <c r="AQ48">
        <v>10.8</v>
      </c>
      <c r="AR48">
        <v>0</v>
      </c>
      <c r="AS48">
        <v>0</v>
      </c>
      <c r="AT48">
        <v>92</v>
      </c>
      <c r="AU48">
        <v>46</v>
      </c>
      <c r="AV48">
        <v>1.0469999999999999</v>
      </c>
      <c r="AW48">
        <v>1</v>
      </c>
      <c r="AZ48">
        <v>1</v>
      </c>
      <c r="BA48">
        <v>55.67</v>
      </c>
      <c r="BB48">
        <v>24.94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63</v>
      </c>
      <c r="BM48">
        <v>1</v>
      </c>
      <c r="BN48">
        <v>0</v>
      </c>
      <c r="BO48" t="s">
        <v>60</v>
      </c>
      <c r="BP48">
        <v>1</v>
      </c>
      <c r="BQ48">
        <v>30</v>
      </c>
      <c r="BR48">
        <v>0</v>
      </c>
      <c r="BS48">
        <v>55.67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92</v>
      </c>
      <c r="CA48">
        <v>46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4"/>
        <v>0</v>
      </c>
      <c r="CQ48">
        <f t="shared" si="35"/>
        <v>0</v>
      </c>
      <c r="CR48">
        <f t="shared" si="64"/>
        <v>11419.53</v>
      </c>
      <c r="CS48">
        <f t="shared" si="36"/>
        <v>7723.66</v>
      </c>
      <c r="CT48">
        <f t="shared" si="37"/>
        <v>7037.24</v>
      </c>
      <c r="CU48">
        <f t="shared" si="38"/>
        <v>0</v>
      </c>
      <c r="CV48">
        <f t="shared" si="39"/>
        <v>11.307600000000001</v>
      </c>
      <c r="CW48">
        <f t="shared" si="40"/>
        <v>0</v>
      </c>
      <c r="CX48">
        <f t="shared" si="41"/>
        <v>0</v>
      </c>
      <c r="CY48">
        <f t="shared" si="42"/>
        <v>0</v>
      </c>
      <c r="CZ48">
        <f t="shared" si="43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62</v>
      </c>
      <c r="DW48" t="s">
        <v>62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82946358</v>
      </c>
      <c r="EF48">
        <v>30</v>
      </c>
      <c r="EG48" t="s">
        <v>19</v>
      </c>
      <c r="EH48">
        <v>0</v>
      </c>
      <c r="EI48" t="s">
        <v>3</v>
      </c>
      <c r="EJ48">
        <v>1</v>
      </c>
      <c r="EK48">
        <v>1</v>
      </c>
      <c r="EL48" t="s">
        <v>44</v>
      </c>
      <c r="EM48" t="s">
        <v>45</v>
      </c>
      <c r="EO48" t="s">
        <v>3</v>
      </c>
      <c r="EQ48">
        <v>132096</v>
      </c>
      <c r="ER48">
        <v>558.07000000000005</v>
      </c>
      <c r="ES48">
        <v>0</v>
      </c>
      <c r="ET48">
        <v>437.33</v>
      </c>
      <c r="EU48">
        <v>132.51</v>
      </c>
      <c r="EV48">
        <v>120.74</v>
      </c>
      <c r="EW48">
        <v>10.8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92</v>
      </c>
      <c r="FY48">
        <v>46</v>
      </c>
      <c r="GA48" t="s">
        <v>3</v>
      </c>
      <c r="GD48">
        <v>1</v>
      </c>
      <c r="GF48">
        <v>1683056898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 t="shared" si="44"/>
        <v>0</v>
      </c>
      <c r="GM48">
        <f t="shared" si="45"/>
        <v>0</v>
      </c>
      <c r="GN48">
        <f t="shared" si="46"/>
        <v>0</v>
      </c>
      <c r="GO48">
        <f t="shared" si="47"/>
        <v>0</v>
      </c>
      <c r="GP48">
        <f t="shared" si="48"/>
        <v>0</v>
      </c>
      <c r="GR48">
        <v>0</v>
      </c>
      <c r="GS48">
        <v>0</v>
      </c>
      <c r="GT48">
        <v>0</v>
      </c>
      <c r="GU48" t="s">
        <v>3</v>
      </c>
      <c r="GV48">
        <f t="shared" si="49"/>
        <v>0</v>
      </c>
      <c r="GW48">
        <v>1</v>
      </c>
      <c r="GX48">
        <f t="shared" si="50"/>
        <v>0</v>
      </c>
      <c r="HA48">
        <v>0</v>
      </c>
      <c r="HB48">
        <v>0</v>
      </c>
      <c r="HC48">
        <f t="shared" si="51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55" x14ac:dyDescent="0.2">
      <c r="A49" s="2">
        <v>17</v>
      </c>
      <c r="B49" s="2">
        <v>1</v>
      </c>
      <c r="C49" s="2"/>
      <c r="D49" s="2"/>
      <c r="E49" s="2" t="s">
        <v>3</v>
      </c>
      <c r="F49" s="2" t="s">
        <v>64</v>
      </c>
      <c r="G49" s="2" t="s">
        <v>65</v>
      </c>
      <c r="H49" s="2" t="s">
        <v>66</v>
      </c>
      <c r="I49" s="2">
        <f>ROUND(F605,9)</f>
        <v>0</v>
      </c>
      <c r="J49" s="2">
        <v>0</v>
      </c>
      <c r="K49" s="2">
        <f>ROUND(F605,9)</f>
        <v>0</v>
      </c>
      <c r="L49" s="2"/>
      <c r="M49" s="2"/>
      <c r="N49" s="2"/>
      <c r="O49" s="2">
        <f t="shared" si="21"/>
        <v>0</v>
      </c>
      <c r="P49" s="2">
        <f t="shared" si="22"/>
        <v>0</v>
      </c>
      <c r="Q49" s="2">
        <f t="shared" si="60"/>
        <v>0</v>
      </c>
      <c r="R49" s="2">
        <f t="shared" si="23"/>
        <v>0</v>
      </c>
      <c r="S49" s="2">
        <f t="shared" si="24"/>
        <v>0</v>
      </c>
      <c r="T49" s="2">
        <f t="shared" si="25"/>
        <v>0</v>
      </c>
      <c r="U49" s="2">
        <f t="shared" si="26"/>
        <v>0</v>
      </c>
      <c r="V49" s="2">
        <f t="shared" si="27"/>
        <v>0</v>
      </c>
      <c r="W49" s="2">
        <f t="shared" si="28"/>
        <v>0</v>
      </c>
      <c r="X49" s="2">
        <f t="shared" si="29"/>
        <v>0</v>
      </c>
      <c r="Y49" s="2">
        <f t="shared" si="30"/>
        <v>0</v>
      </c>
      <c r="Z49" s="2"/>
      <c r="AA49" s="2">
        <v>-1</v>
      </c>
      <c r="AB49" s="2">
        <f t="shared" si="31"/>
        <v>99.9</v>
      </c>
      <c r="AC49" s="2">
        <f t="shared" si="53"/>
        <v>99.9</v>
      </c>
      <c r="AD49" s="2">
        <f t="shared" si="61"/>
        <v>0</v>
      </c>
      <c r="AE49" s="2">
        <f t="shared" si="62"/>
        <v>0</v>
      </c>
      <c r="AF49" s="2">
        <f t="shared" si="62"/>
        <v>0</v>
      </c>
      <c r="AG49" s="2">
        <f t="shared" si="32"/>
        <v>0</v>
      </c>
      <c r="AH49" s="2">
        <f t="shared" si="63"/>
        <v>0</v>
      </c>
      <c r="AI49" s="2">
        <f t="shared" si="63"/>
        <v>0</v>
      </c>
      <c r="AJ49" s="2">
        <f t="shared" si="33"/>
        <v>0</v>
      </c>
      <c r="AK49" s="2">
        <v>99.9</v>
      </c>
      <c r="AL49" s="2">
        <v>99.9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1</v>
      </c>
      <c r="AW49" s="2">
        <v>1</v>
      </c>
      <c r="AX49" s="2"/>
      <c r="AY49" s="2"/>
      <c r="AZ49" s="2">
        <v>1</v>
      </c>
      <c r="BA49" s="2">
        <v>1</v>
      </c>
      <c r="BB49" s="2">
        <v>1</v>
      </c>
      <c r="BC49" s="2">
        <v>1</v>
      </c>
      <c r="BD49" s="2" t="s">
        <v>3</v>
      </c>
      <c r="BE49" s="2" t="s">
        <v>3</v>
      </c>
      <c r="BF49" s="2" t="s">
        <v>3</v>
      </c>
      <c r="BG49" s="2" t="s">
        <v>3</v>
      </c>
      <c r="BH49" s="2">
        <v>3</v>
      </c>
      <c r="BI49" s="2">
        <v>1</v>
      </c>
      <c r="BJ49" s="2" t="s">
        <v>67</v>
      </c>
      <c r="BK49" s="2"/>
      <c r="BL49" s="2"/>
      <c r="BM49" s="2">
        <v>1617</v>
      </c>
      <c r="BN49" s="2">
        <v>0</v>
      </c>
      <c r="BO49" s="2" t="s">
        <v>3</v>
      </c>
      <c r="BP49" s="2">
        <v>0</v>
      </c>
      <c r="BQ49" s="2">
        <v>200</v>
      </c>
      <c r="BR49" s="2">
        <v>0</v>
      </c>
      <c r="BS49" s="2">
        <v>1</v>
      </c>
      <c r="BT49" s="2">
        <v>1</v>
      </c>
      <c r="BU49" s="2">
        <v>1</v>
      </c>
      <c r="BV49" s="2">
        <v>1</v>
      </c>
      <c r="BW49" s="2">
        <v>1</v>
      </c>
      <c r="BX49" s="2">
        <v>1</v>
      </c>
      <c r="BY49" s="2" t="s">
        <v>3</v>
      </c>
      <c r="BZ49" s="2">
        <v>0</v>
      </c>
      <c r="CA49" s="2">
        <v>0</v>
      </c>
      <c r="CB49" s="2" t="s">
        <v>3</v>
      </c>
      <c r="CC49" s="2"/>
      <c r="CD49" s="2"/>
      <c r="CE49" s="2">
        <v>30</v>
      </c>
      <c r="CF49" s="2">
        <v>0</v>
      </c>
      <c r="CG49" s="2">
        <v>0</v>
      </c>
      <c r="CH49" s="2"/>
      <c r="CI49" s="2"/>
      <c r="CJ49" s="2"/>
      <c r="CK49" s="2"/>
      <c r="CL49" s="2"/>
      <c r="CM49" s="2">
        <v>0</v>
      </c>
      <c r="CN49" s="2" t="s">
        <v>3</v>
      </c>
      <c r="CO49" s="2">
        <v>0</v>
      </c>
      <c r="CP49" s="2">
        <f t="shared" si="34"/>
        <v>0</v>
      </c>
      <c r="CQ49" s="2">
        <f t="shared" si="35"/>
        <v>99.9</v>
      </c>
      <c r="CR49" s="2">
        <f t="shared" si="64"/>
        <v>0</v>
      </c>
      <c r="CS49" s="2">
        <f t="shared" si="36"/>
        <v>0</v>
      </c>
      <c r="CT49" s="2">
        <f t="shared" si="37"/>
        <v>0</v>
      </c>
      <c r="CU49" s="2">
        <f t="shared" si="38"/>
        <v>0</v>
      </c>
      <c r="CV49" s="2">
        <f t="shared" si="39"/>
        <v>0</v>
      </c>
      <c r="CW49" s="2">
        <f t="shared" si="40"/>
        <v>0</v>
      </c>
      <c r="CX49" s="2">
        <f t="shared" si="41"/>
        <v>0</v>
      </c>
      <c r="CY49" s="2">
        <f t="shared" si="42"/>
        <v>0</v>
      </c>
      <c r="CZ49" s="2">
        <f t="shared" si="43"/>
        <v>0</v>
      </c>
      <c r="DA49" s="2"/>
      <c r="DB49" s="2"/>
      <c r="DC49" s="2" t="s">
        <v>3</v>
      </c>
      <c r="DD49" s="2" t="s">
        <v>3</v>
      </c>
      <c r="DE49" s="2" t="s">
        <v>3</v>
      </c>
      <c r="DF49" s="2" t="s">
        <v>3</v>
      </c>
      <c r="DG49" s="2" t="s">
        <v>3</v>
      </c>
      <c r="DH49" s="2" t="s">
        <v>3</v>
      </c>
      <c r="DI49" s="2" t="s">
        <v>3</v>
      </c>
      <c r="DJ49" s="2" t="s">
        <v>3</v>
      </c>
      <c r="DK49" s="2" t="s">
        <v>3</v>
      </c>
      <c r="DL49" s="2" t="s">
        <v>3</v>
      </c>
      <c r="DM49" s="2" t="s">
        <v>3</v>
      </c>
      <c r="DN49" s="2">
        <v>0</v>
      </c>
      <c r="DO49" s="2">
        <v>0</v>
      </c>
      <c r="DP49" s="2">
        <v>1</v>
      </c>
      <c r="DQ49" s="2">
        <v>1</v>
      </c>
      <c r="DR49" s="2"/>
      <c r="DS49" s="2"/>
      <c r="DT49" s="2"/>
      <c r="DU49" s="2">
        <v>1007</v>
      </c>
      <c r="DV49" s="2" t="s">
        <v>66</v>
      </c>
      <c r="DW49" s="2" t="s">
        <v>66</v>
      </c>
      <c r="DX49" s="2">
        <v>1</v>
      </c>
      <c r="DY49" s="2"/>
      <c r="DZ49" s="2" t="s">
        <v>3</v>
      </c>
      <c r="EA49" s="2" t="s">
        <v>3</v>
      </c>
      <c r="EB49" s="2" t="s">
        <v>3</v>
      </c>
      <c r="EC49" s="2" t="s">
        <v>3</v>
      </c>
      <c r="ED49" s="2"/>
      <c r="EE49" s="2">
        <v>82946512</v>
      </c>
      <c r="EF49" s="2">
        <v>200</v>
      </c>
      <c r="EG49" s="2" t="s">
        <v>68</v>
      </c>
      <c r="EH49" s="2">
        <v>0</v>
      </c>
      <c r="EI49" s="2" t="s">
        <v>3</v>
      </c>
      <c r="EJ49" s="2">
        <v>1</v>
      </c>
      <c r="EK49" s="2">
        <v>1617</v>
      </c>
      <c r="EL49" s="2" t="s">
        <v>69</v>
      </c>
      <c r="EM49" s="2" t="s">
        <v>70</v>
      </c>
      <c r="EN49" s="2"/>
      <c r="EO49" s="2" t="s">
        <v>3</v>
      </c>
      <c r="EP49" s="2"/>
      <c r="EQ49" s="2">
        <v>132096</v>
      </c>
      <c r="ER49" s="2">
        <v>99.9</v>
      </c>
      <c r="ES49" s="2">
        <v>99.9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>
        <v>0</v>
      </c>
      <c r="FR49" s="2">
        <v>0</v>
      </c>
      <c r="FS49" s="2">
        <v>0</v>
      </c>
      <c r="FT49" s="2"/>
      <c r="FU49" s="2"/>
      <c r="FV49" s="2"/>
      <c r="FW49" s="2"/>
      <c r="FX49" s="2">
        <v>0</v>
      </c>
      <c r="FY49" s="2">
        <v>0</v>
      </c>
      <c r="FZ49" s="2"/>
      <c r="GA49" s="2" t="s">
        <v>3</v>
      </c>
      <c r="GB49" s="2"/>
      <c r="GC49" s="2"/>
      <c r="GD49" s="2">
        <v>1</v>
      </c>
      <c r="GE49" s="2"/>
      <c r="GF49" s="2">
        <v>-1921538256</v>
      </c>
      <c r="GG49" s="2">
        <v>2</v>
      </c>
      <c r="GH49" s="2">
        <v>1</v>
      </c>
      <c r="GI49" s="2">
        <v>-2</v>
      </c>
      <c r="GJ49" s="2">
        <v>0</v>
      </c>
      <c r="GK49" s="2">
        <v>0</v>
      </c>
      <c r="GL49" s="2">
        <f t="shared" si="44"/>
        <v>0</v>
      </c>
      <c r="GM49" s="2">
        <f t="shared" si="45"/>
        <v>0</v>
      </c>
      <c r="GN49" s="2">
        <f t="shared" si="46"/>
        <v>0</v>
      </c>
      <c r="GO49" s="2">
        <f t="shared" si="47"/>
        <v>0</v>
      </c>
      <c r="GP49" s="2">
        <f t="shared" si="48"/>
        <v>0</v>
      </c>
      <c r="GQ49" s="2"/>
      <c r="GR49" s="2">
        <v>0</v>
      </c>
      <c r="GS49" s="2">
        <v>0</v>
      </c>
      <c r="GT49" s="2">
        <v>0</v>
      </c>
      <c r="GU49" s="2" t="s">
        <v>3</v>
      </c>
      <c r="GV49" s="2">
        <f t="shared" si="49"/>
        <v>0</v>
      </c>
      <c r="GW49" s="2">
        <v>1</v>
      </c>
      <c r="GX49" s="2">
        <f t="shared" si="50"/>
        <v>0</v>
      </c>
      <c r="GY49" s="2"/>
      <c r="GZ49" s="2"/>
      <c r="HA49" s="2">
        <v>0</v>
      </c>
      <c r="HB49" s="2">
        <v>0</v>
      </c>
      <c r="HC49" s="2">
        <f t="shared" si="51"/>
        <v>0</v>
      </c>
      <c r="HD49" s="2"/>
      <c r="HE49" s="2" t="s">
        <v>3</v>
      </c>
      <c r="HF49" s="2" t="s">
        <v>3</v>
      </c>
      <c r="HG49" s="2"/>
      <c r="HH49" s="2"/>
      <c r="HI49" s="2"/>
      <c r="HJ49" s="2"/>
      <c r="HK49" s="2"/>
      <c r="HL49" s="2"/>
      <c r="HM49" s="2" t="s">
        <v>3</v>
      </c>
      <c r="HN49" s="2" t="s">
        <v>3</v>
      </c>
      <c r="HO49" s="2" t="s">
        <v>3</v>
      </c>
      <c r="HP49" s="2" t="s">
        <v>3</v>
      </c>
      <c r="HQ49" s="2" t="s">
        <v>3</v>
      </c>
      <c r="HR49" s="2"/>
      <c r="HS49" s="2">
        <v>0</v>
      </c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>
        <v>0</v>
      </c>
      <c r="IL49" s="2"/>
      <c r="IM49" s="2"/>
      <c r="IN49" s="2"/>
      <c r="IO49" s="2"/>
      <c r="IP49" s="2"/>
      <c r="IQ49" s="2"/>
      <c r="IR49" s="2"/>
      <c r="IS49" s="2"/>
      <c r="IT49" s="2"/>
      <c r="IU49" s="2"/>
    </row>
    <row r="50" spans="1:255" x14ac:dyDescent="0.2">
      <c r="A50">
        <v>17</v>
      </c>
      <c r="B50">
        <v>1</v>
      </c>
      <c r="E50" t="s">
        <v>3</v>
      </c>
      <c r="F50" t="s">
        <v>64</v>
      </c>
      <c r="G50" t="s">
        <v>65</v>
      </c>
      <c r="H50" t="s">
        <v>66</v>
      </c>
      <c r="I50">
        <f>ROUND(F605,9)</f>
        <v>0</v>
      </c>
      <c r="J50">
        <v>0</v>
      </c>
      <c r="K50">
        <f>ROUND(F605,9)</f>
        <v>0</v>
      </c>
      <c r="O50">
        <f t="shared" si="21"/>
        <v>0</v>
      </c>
      <c r="P50">
        <f t="shared" si="22"/>
        <v>0</v>
      </c>
      <c r="Q50">
        <f t="shared" si="60"/>
        <v>0</v>
      </c>
      <c r="R50">
        <f t="shared" si="23"/>
        <v>0</v>
      </c>
      <c r="S50">
        <f t="shared" si="24"/>
        <v>0</v>
      </c>
      <c r="T50">
        <f t="shared" si="25"/>
        <v>0</v>
      </c>
      <c r="U50">
        <f t="shared" si="26"/>
        <v>0</v>
      </c>
      <c r="V50">
        <f t="shared" si="27"/>
        <v>0</v>
      </c>
      <c r="W50">
        <f t="shared" si="28"/>
        <v>0</v>
      </c>
      <c r="X50">
        <f t="shared" si="29"/>
        <v>0</v>
      </c>
      <c r="Y50">
        <f t="shared" si="30"/>
        <v>0</v>
      </c>
      <c r="AA50">
        <v>-1</v>
      </c>
      <c r="AB50">
        <f t="shared" si="31"/>
        <v>99.9</v>
      </c>
      <c r="AC50">
        <f t="shared" si="53"/>
        <v>99.9</v>
      </c>
      <c r="AD50">
        <f t="shared" si="61"/>
        <v>0</v>
      </c>
      <c r="AE50">
        <f t="shared" si="62"/>
        <v>0</v>
      </c>
      <c r="AF50">
        <f t="shared" si="62"/>
        <v>0</v>
      </c>
      <c r="AG50">
        <f t="shared" si="32"/>
        <v>0</v>
      </c>
      <c r="AH50">
        <f t="shared" si="63"/>
        <v>0</v>
      </c>
      <c r="AI50">
        <f t="shared" si="63"/>
        <v>0</v>
      </c>
      <c r="AJ50">
        <f t="shared" si="33"/>
        <v>0</v>
      </c>
      <c r="AK50">
        <v>99.9</v>
      </c>
      <c r="AL50">
        <v>99.9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9.7799999999999994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67</v>
      </c>
      <c r="BM50">
        <v>1617</v>
      </c>
      <c r="BN50">
        <v>0</v>
      </c>
      <c r="BO50" t="s">
        <v>64</v>
      </c>
      <c r="BP50">
        <v>1</v>
      </c>
      <c r="BQ50">
        <v>200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4"/>
        <v>0</v>
      </c>
      <c r="CQ50">
        <f t="shared" si="35"/>
        <v>977.02</v>
      </c>
      <c r="CR50">
        <f t="shared" si="64"/>
        <v>0</v>
      </c>
      <c r="CS50">
        <f t="shared" si="36"/>
        <v>0</v>
      </c>
      <c r="CT50">
        <f t="shared" si="37"/>
        <v>0</v>
      </c>
      <c r="CU50">
        <f t="shared" si="38"/>
        <v>0</v>
      </c>
      <c r="CV50">
        <f t="shared" si="39"/>
        <v>0</v>
      </c>
      <c r="CW50">
        <f t="shared" si="40"/>
        <v>0</v>
      </c>
      <c r="CX50">
        <f t="shared" si="41"/>
        <v>0</v>
      </c>
      <c r="CY50">
        <f t="shared" si="42"/>
        <v>0</v>
      </c>
      <c r="CZ50">
        <f t="shared" si="43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1007</v>
      </c>
      <c r="DV50" t="s">
        <v>66</v>
      </c>
      <c r="DW50" t="s">
        <v>66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82946512</v>
      </c>
      <c r="EF50">
        <v>200</v>
      </c>
      <c r="EG50" t="s">
        <v>68</v>
      </c>
      <c r="EH50">
        <v>0</v>
      </c>
      <c r="EI50" t="s">
        <v>3</v>
      </c>
      <c r="EJ50">
        <v>1</v>
      </c>
      <c r="EK50">
        <v>1617</v>
      </c>
      <c r="EL50" t="s">
        <v>69</v>
      </c>
      <c r="EM50" t="s">
        <v>70</v>
      </c>
      <c r="EO50" t="s">
        <v>3</v>
      </c>
      <c r="EQ50">
        <v>132096</v>
      </c>
      <c r="ER50">
        <v>99.9</v>
      </c>
      <c r="ES50">
        <v>99.9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3</v>
      </c>
      <c r="GD50">
        <v>1</v>
      </c>
      <c r="GF50">
        <v>-1921538256</v>
      </c>
      <c r="GG50">
        <v>2</v>
      </c>
      <c r="GH50">
        <v>1</v>
      </c>
      <c r="GI50">
        <v>2</v>
      </c>
      <c r="GJ50">
        <v>0</v>
      </c>
      <c r="GK50">
        <v>0</v>
      </c>
      <c r="GL50">
        <f t="shared" si="44"/>
        <v>0</v>
      </c>
      <c r="GM50">
        <f t="shared" si="45"/>
        <v>0</v>
      </c>
      <c r="GN50">
        <f t="shared" si="46"/>
        <v>0</v>
      </c>
      <c r="GO50">
        <f t="shared" si="47"/>
        <v>0</v>
      </c>
      <c r="GP50">
        <f t="shared" si="48"/>
        <v>0</v>
      </c>
      <c r="GR50">
        <v>0</v>
      </c>
      <c r="GS50">
        <v>0</v>
      </c>
      <c r="GT50">
        <v>0</v>
      </c>
      <c r="GU50" t="s">
        <v>3</v>
      </c>
      <c r="GV50">
        <f t="shared" si="49"/>
        <v>0</v>
      </c>
      <c r="GW50">
        <v>1</v>
      </c>
      <c r="GX50">
        <f t="shared" si="50"/>
        <v>0</v>
      </c>
      <c r="HA50">
        <v>0</v>
      </c>
      <c r="HB50">
        <v>0</v>
      </c>
      <c r="HC50">
        <f t="shared" si="51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55" x14ac:dyDescent="0.2">
      <c r="A51" s="2">
        <v>19</v>
      </c>
      <c r="B51" s="2">
        <v>1</v>
      </c>
      <c r="C51" s="2"/>
      <c r="D51" s="2"/>
      <c r="E51" s="2"/>
      <c r="F51" s="2" t="s">
        <v>3</v>
      </c>
      <c r="G51" s="2" t="s">
        <v>71</v>
      </c>
      <c r="H51" s="2" t="s">
        <v>3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>
        <v>1</v>
      </c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>
        <v>0</v>
      </c>
      <c r="IL51" s="2"/>
      <c r="IM51" s="2"/>
      <c r="IN51" s="2"/>
      <c r="IO51" s="2"/>
      <c r="IP51" s="2"/>
      <c r="IQ51" s="2"/>
      <c r="IR51" s="2"/>
      <c r="IS51" s="2"/>
      <c r="IT51" s="2"/>
      <c r="IU51" s="2"/>
    </row>
    <row r="52" spans="1:255" x14ac:dyDescent="0.2">
      <c r="A52" s="2">
        <v>17</v>
      </c>
      <c r="B52" s="2">
        <v>1</v>
      </c>
      <c r="C52" s="2"/>
      <c r="D52" s="2">
        <f>ROW(EtalonRes!A35)</f>
        <v>35</v>
      </c>
      <c r="E52" s="2" t="s">
        <v>3</v>
      </c>
      <c r="F52" s="2" t="s">
        <v>72</v>
      </c>
      <c r="G52" s="2" t="s">
        <v>73</v>
      </c>
      <c r="H52" s="2" t="s">
        <v>74</v>
      </c>
      <c r="I52" s="2">
        <f>ROUND(ROUND(F606*F596/1000,4),9)</f>
        <v>0</v>
      </c>
      <c r="J52" s="2">
        <v>0</v>
      </c>
      <c r="K52" s="2">
        <f>ROUND(ROUND(F606*F596/1000,4),9)</f>
        <v>0</v>
      </c>
      <c r="L52" s="2"/>
      <c r="M52" s="2"/>
      <c r="N52" s="2"/>
      <c r="O52" s="2">
        <f t="shared" ref="O52:O83" si="65">ROUND(CP52,2)</f>
        <v>0</v>
      </c>
      <c r="P52" s="2">
        <f t="shared" ref="P52:P83" si="66">ROUND((ROUND((AC52*AW52*I52),2)*BC52),2)</f>
        <v>0</v>
      </c>
      <c r="Q52" s="2">
        <f>(ROUND((ROUND(((((ET52*1.2)*1.15))*AV52*I52),2)*BB52),2)+ROUND((ROUND(((AE52-(((EU52*1.2)*1.15)))*AV52*I52),2)*BS52),2))</f>
        <v>0</v>
      </c>
      <c r="R52" s="2">
        <f t="shared" ref="R52:R83" si="67">ROUND((ROUND((AE52*AV52*I52),2)*BS52),2)</f>
        <v>0</v>
      </c>
      <c r="S52" s="2">
        <f t="shared" ref="S52:S83" si="68">ROUND((ROUND((AF52*AV52*I52),2)*BA52),2)</f>
        <v>0</v>
      </c>
      <c r="T52" s="2">
        <f t="shared" ref="T52:T83" si="69">ROUND(CU52*I52,2)</f>
        <v>0</v>
      </c>
      <c r="U52" s="2">
        <f t="shared" ref="U52:U83" si="70">CV52*I52</f>
        <v>0</v>
      </c>
      <c r="V52" s="2">
        <f t="shared" ref="V52:V83" si="71">CW52*I52</f>
        <v>0</v>
      </c>
      <c r="W52" s="2">
        <f t="shared" ref="W52:W83" si="72">ROUND(CX52*I52,2)</f>
        <v>0</v>
      </c>
      <c r="X52" s="2">
        <f t="shared" ref="X52:X83" si="73">ROUND(CY52,2)</f>
        <v>0</v>
      </c>
      <c r="Y52" s="2">
        <f t="shared" ref="Y52:Y83" si="74">ROUND(CZ52,2)</f>
        <v>0</v>
      </c>
      <c r="Z52" s="2"/>
      <c r="AA52" s="2">
        <v>-1</v>
      </c>
      <c r="AB52" s="2">
        <f t="shared" ref="AB52:AB83" si="75">ROUND((AC52+AD52+AF52),6)</f>
        <v>2533.3488000000002</v>
      </c>
      <c r="AC52" s="2">
        <f>ROUND(((ES52*1)),6)</f>
        <v>0</v>
      </c>
      <c r="AD52" s="2">
        <f>ROUND((((((ET52*1.2)*1.15))-(((EU52*1.2)*1.15)))+AE52),6)</f>
        <v>356.82659999999998</v>
      </c>
      <c r="AE52" s="2">
        <f>ROUND((((EU52*1.2)*1.15)),6)</f>
        <v>39.178199999999997</v>
      </c>
      <c r="AF52" s="2">
        <f>ROUND((((EV52*1.2)*1.15)),6)</f>
        <v>2176.5221999999999</v>
      </c>
      <c r="AG52" s="2">
        <f t="shared" ref="AG52:AG83" si="76">ROUND((AP52),6)</f>
        <v>0</v>
      </c>
      <c r="AH52" s="2">
        <f>(((EW52*1.2)*1.15))</f>
        <v>204.03299999999996</v>
      </c>
      <c r="AI52" s="2">
        <f>(((EX52*1.2)*1.15))</f>
        <v>0</v>
      </c>
      <c r="AJ52" s="2">
        <f t="shared" ref="AJ52:AJ83" si="77">(AS52)</f>
        <v>0</v>
      </c>
      <c r="AK52" s="2">
        <v>1835.76</v>
      </c>
      <c r="AL52" s="2">
        <v>0</v>
      </c>
      <c r="AM52" s="2">
        <v>258.57</v>
      </c>
      <c r="AN52" s="2">
        <v>28.39</v>
      </c>
      <c r="AO52" s="2">
        <v>1577.19</v>
      </c>
      <c r="AP52" s="2">
        <v>0</v>
      </c>
      <c r="AQ52" s="2">
        <v>147.85</v>
      </c>
      <c r="AR52" s="2">
        <v>0</v>
      </c>
      <c r="AS52" s="2">
        <v>0</v>
      </c>
      <c r="AT52" s="2">
        <v>98</v>
      </c>
      <c r="AU52" s="2">
        <v>58</v>
      </c>
      <c r="AV52" s="2">
        <v>1.0669999999999999</v>
      </c>
      <c r="AW52" s="2">
        <v>1.081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75</v>
      </c>
      <c r="BK52" s="2"/>
      <c r="BL52" s="2"/>
      <c r="BM52" s="2">
        <v>40</v>
      </c>
      <c r="BN52" s="2">
        <v>0</v>
      </c>
      <c r="BO52" s="2" t="s">
        <v>72</v>
      </c>
      <c r="BP52" s="2">
        <v>1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98</v>
      </c>
      <c r="CA52" s="2">
        <v>58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936</v>
      </c>
      <c r="CO52" s="2">
        <v>0</v>
      </c>
      <c r="CP52" s="2">
        <f t="shared" ref="CP52:CP83" si="78">(P52+Q52+S52)</f>
        <v>0</v>
      </c>
      <c r="CQ52" s="2">
        <f t="shared" ref="CQ52:CQ83" si="79">ROUND((ROUND((AC52*AW52*1),2)*BC52),2)</f>
        <v>0</v>
      </c>
      <c r="CR52" s="2">
        <f>(ROUND((ROUND(((((ET52*1.2)*1.15))*AV52*1),2)*BB52),2)+ROUND((ROUND(((AE52-(((EU52*1.2)*1.15)))*AV52*1),2)*BS52),2))</f>
        <v>380.73</v>
      </c>
      <c r="CS52" s="2">
        <f t="shared" ref="CS52:CS83" si="80">ROUND((ROUND((AE52*AV52*1),2)*BS52),2)</f>
        <v>41.8</v>
      </c>
      <c r="CT52" s="2">
        <f t="shared" ref="CT52:CT83" si="81">ROUND((ROUND((AF52*AV52*1),2)*BA52),2)</f>
        <v>2322.35</v>
      </c>
      <c r="CU52" s="2">
        <f t="shared" ref="CU52:CU83" si="82">AG52</f>
        <v>0</v>
      </c>
      <c r="CV52" s="2">
        <f t="shared" ref="CV52:CV83" si="83">(AH52*AV52)</f>
        <v>217.70321099999995</v>
      </c>
      <c r="CW52" s="2">
        <f t="shared" ref="CW52:CW83" si="84">AI52</f>
        <v>0</v>
      </c>
      <c r="CX52" s="2">
        <f t="shared" ref="CX52:CX83" si="85">AJ52</f>
        <v>0</v>
      </c>
      <c r="CY52" s="2">
        <f t="shared" ref="CY52:CY83" si="86">(((S52+R52)*AT52)/100)</f>
        <v>0</v>
      </c>
      <c r="CZ52" s="2">
        <f t="shared" ref="CZ52:CZ83" si="87">(((S52+R52)*AU52)/100)</f>
        <v>0</v>
      </c>
      <c r="DA52" s="2"/>
      <c r="DB52" s="2">
        <v>15</v>
      </c>
      <c r="DC52" s="2" t="s">
        <v>3</v>
      </c>
      <c r="DD52" s="2" t="s">
        <v>26</v>
      </c>
      <c r="DE52" s="2" t="s">
        <v>76</v>
      </c>
      <c r="DF52" s="2" t="s">
        <v>76</v>
      </c>
      <c r="DG52" s="2" t="s">
        <v>76</v>
      </c>
      <c r="DH52" s="2" t="s">
        <v>3</v>
      </c>
      <c r="DI52" s="2" t="s">
        <v>76</v>
      </c>
      <c r="DJ52" s="2" t="s">
        <v>76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74</v>
      </c>
      <c r="DW52" s="2" t="s">
        <v>74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82946455</v>
      </c>
      <c r="EF52" s="2">
        <v>30</v>
      </c>
      <c r="EG52" s="2" t="s">
        <v>19</v>
      </c>
      <c r="EH52" s="2">
        <v>0</v>
      </c>
      <c r="EI52" s="2" t="s">
        <v>3</v>
      </c>
      <c r="EJ52" s="2">
        <v>1</v>
      </c>
      <c r="EK52" s="2">
        <v>40</v>
      </c>
      <c r="EL52" s="2" t="s">
        <v>77</v>
      </c>
      <c r="EM52" s="2" t="s">
        <v>78</v>
      </c>
      <c r="EN52" s="2"/>
      <c r="EO52" s="2" t="s">
        <v>79</v>
      </c>
      <c r="EP52" s="2"/>
      <c r="EQ52" s="2">
        <v>132096</v>
      </c>
      <c r="ER52" s="2">
        <v>1835.76</v>
      </c>
      <c r="ES52" s="2">
        <v>0</v>
      </c>
      <c r="ET52" s="2">
        <v>258.57</v>
      </c>
      <c r="EU52" s="2">
        <v>28.39</v>
      </c>
      <c r="EV52" s="2">
        <v>1577.19</v>
      </c>
      <c r="EW52" s="2">
        <v>147.85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98</v>
      </c>
      <c r="FY52" s="2">
        <v>58</v>
      </c>
      <c r="FZ52" s="2"/>
      <c r="GA52" s="2" t="s">
        <v>3</v>
      </c>
      <c r="GB52" s="2"/>
      <c r="GC52" s="2"/>
      <c r="GD52" s="2">
        <v>1</v>
      </c>
      <c r="GE52" s="2"/>
      <c r="GF52" s="2">
        <v>1694263616</v>
      </c>
      <c r="GG52" s="2">
        <v>2</v>
      </c>
      <c r="GH52" s="2">
        <v>1</v>
      </c>
      <c r="GI52" s="2">
        <v>2</v>
      </c>
      <c r="GJ52" s="2">
        <v>0</v>
      </c>
      <c r="GK52" s="2">
        <v>0</v>
      </c>
      <c r="GL52" s="2">
        <f t="shared" ref="GL52:GL83" si="88">ROUND(IF(AND(BH52=3,BI52=3,FS52&lt;&gt;0),P52,0),2)</f>
        <v>0</v>
      </c>
      <c r="GM52" s="2">
        <f t="shared" ref="GM52:GM83" si="89">ROUND(O52+X52+Y52,2)+GX52</f>
        <v>0</v>
      </c>
      <c r="GN52" s="2">
        <f t="shared" ref="GN52:GN83" si="90">IF(OR(BI52=0,BI52=1),GM52-GX52,0)</f>
        <v>0</v>
      </c>
      <c r="GO52" s="2">
        <f t="shared" ref="GO52:GO83" si="91">IF(BI52=2,GM52-GX52,0)</f>
        <v>0</v>
      </c>
      <c r="GP52" s="2">
        <f t="shared" ref="GP52:GP83" si="92">IF(BI52=4,GM52-GX52,0)</f>
        <v>0</v>
      </c>
      <c r="GQ52" s="2"/>
      <c r="GR52" s="2">
        <v>0</v>
      </c>
      <c r="GS52" s="2">
        <v>0</v>
      </c>
      <c r="GT52" s="2">
        <v>0</v>
      </c>
      <c r="GU52" s="2" t="s">
        <v>3</v>
      </c>
      <c r="GV52" s="2">
        <f t="shared" ref="GV52:GV83" si="93">ROUND((GT52),6)</f>
        <v>0</v>
      </c>
      <c r="GW52" s="2">
        <v>1</v>
      </c>
      <c r="GX52" s="2">
        <f t="shared" ref="GX52:GX83" si="94">ROUND(HC52*I52,2)</f>
        <v>0</v>
      </c>
      <c r="GY52" s="2"/>
      <c r="GZ52" s="2"/>
      <c r="HA52" s="2">
        <v>0</v>
      </c>
      <c r="HB52" s="2">
        <v>0</v>
      </c>
      <c r="HC52" s="2">
        <f t="shared" ref="HC52:HC83" si="95">GV52*GW52</f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D53">
        <f>ROW(EtalonRes!A40)</f>
        <v>40</v>
      </c>
      <c r="E53" t="s">
        <v>3</v>
      </c>
      <c r="F53" t="s">
        <v>72</v>
      </c>
      <c r="G53" t="s">
        <v>73</v>
      </c>
      <c r="H53" t="s">
        <v>74</v>
      </c>
      <c r="I53">
        <f>ROUND(ROUND(F606*F596/1000,4),9)</f>
        <v>0</v>
      </c>
      <c r="J53">
        <v>0</v>
      </c>
      <c r="K53">
        <f>ROUND(ROUND(F606*F596/1000,4),9)</f>
        <v>0</v>
      </c>
      <c r="O53">
        <f t="shared" si="65"/>
        <v>0</v>
      </c>
      <c r="P53">
        <f t="shared" si="66"/>
        <v>0</v>
      </c>
      <c r="Q53">
        <f>(ROUND((ROUND(((((ET53*1.2)*1.15))*AV53*I53),2)*BB53),2)+ROUND((ROUND(((AE53-(((EU53*1.2)*1.15)))*AV53*I53),2)*BS53),2))</f>
        <v>0</v>
      </c>
      <c r="R53">
        <f t="shared" si="67"/>
        <v>0</v>
      </c>
      <c r="S53">
        <f t="shared" si="68"/>
        <v>0</v>
      </c>
      <c r="T53">
        <f t="shared" si="69"/>
        <v>0</v>
      </c>
      <c r="U53">
        <f t="shared" si="70"/>
        <v>0</v>
      </c>
      <c r="V53">
        <f t="shared" si="71"/>
        <v>0</v>
      </c>
      <c r="W53">
        <f t="shared" si="72"/>
        <v>0</v>
      </c>
      <c r="X53">
        <f t="shared" si="73"/>
        <v>0</v>
      </c>
      <c r="Y53">
        <f t="shared" si="74"/>
        <v>0</v>
      </c>
      <c r="AA53">
        <v>-1</v>
      </c>
      <c r="AB53">
        <f t="shared" si="75"/>
        <v>2533.3488000000002</v>
      </c>
      <c r="AC53">
        <f>ROUND(((ES53*1)),6)</f>
        <v>0</v>
      </c>
      <c r="AD53">
        <f>ROUND((((((ET53*1.2)*1.15))-(((EU53*1.2)*1.15)))+AE53),6)</f>
        <v>356.82659999999998</v>
      </c>
      <c r="AE53">
        <f>ROUND((((EU53*1.2)*1.15)),6)</f>
        <v>39.178199999999997</v>
      </c>
      <c r="AF53">
        <f>ROUND((((EV53*1.2)*1.15)),6)</f>
        <v>2176.5221999999999</v>
      </c>
      <c r="AG53">
        <f t="shared" si="76"/>
        <v>0</v>
      </c>
      <c r="AH53">
        <f>(((EW53*1.2)*1.15))</f>
        <v>204.03299999999996</v>
      </c>
      <c r="AI53">
        <f>(((EX53*1.2)*1.15))</f>
        <v>0</v>
      </c>
      <c r="AJ53">
        <f t="shared" si="77"/>
        <v>0</v>
      </c>
      <c r="AK53">
        <v>1835.76</v>
      </c>
      <c r="AL53">
        <v>0</v>
      </c>
      <c r="AM53">
        <v>258.57</v>
      </c>
      <c r="AN53">
        <v>28.39</v>
      </c>
      <c r="AO53">
        <v>1577.19</v>
      </c>
      <c r="AP53">
        <v>0</v>
      </c>
      <c r="AQ53">
        <v>147.85</v>
      </c>
      <c r="AR53">
        <v>0</v>
      </c>
      <c r="AS53">
        <v>0</v>
      </c>
      <c r="AT53">
        <v>98</v>
      </c>
      <c r="AU53">
        <v>58</v>
      </c>
      <c r="AV53">
        <v>1.0669999999999999</v>
      </c>
      <c r="AW53">
        <v>1.081</v>
      </c>
      <c r="AZ53">
        <v>1</v>
      </c>
      <c r="BA53">
        <v>55.67</v>
      </c>
      <c r="BB53">
        <v>14.66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75</v>
      </c>
      <c r="BM53">
        <v>40</v>
      </c>
      <c r="BN53">
        <v>0</v>
      </c>
      <c r="BO53" t="s">
        <v>72</v>
      </c>
      <c r="BP53">
        <v>1</v>
      </c>
      <c r="BQ53">
        <v>30</v>
      </c>
      <c r="BR53">
        <v>0</v>
      </c>
      <c r="BS53">
        <v>55.67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98</v>
      </c>
      <c r="CA53">
        <v>58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936</v>
      </c>
      <c r="CO53">
        <v>0</v>
      </c>
      <c r="CP53">
        <f t="shared" si="78"/>
        <v>0</v>
      </c>
      <c r="CQ53">
        <f t="shared" si="79"/>
        <v>0</v>
      </c>
      <c r="CR53">
        <f>(ROUND((ROUND(((((ET53*1.2)*1.15))*AV53*1),2)*BB53),2)+ROUND((ROUND(((AE53-(((EU53*1.2)*1.15)))*AV53*1),2)*BS53),2))</f>
        <v>5581.5</v>
      </c>
      <c r="CS53">
        <f t="shared" si="80"/>
        <v>2327.0100000000002</v>
      </c>
      <c r="CT53">
        <f t="shared" si="81"/>
        <v>129285.22</v>
      </c>
      <c r="CU53">
        <f t="shared" si="82"/>
        <v>0</v>
      </c>
      <c r="CV53">
        <f t="shared" si="83"/>
        <v>217.70321099999995</v>
      </c>
      <c r="CW53">
        <f t="shared" si="84"/>
        <v>0</v>
      </c>
      <c r="CX53">
        <f t="shared" si="85"/>
        <v>0</v>
      </c>
      <c r="CY53">
        <f t="shared" si="86"/>
        <v>0</v>
      </c>
      <c r="CZ53">
        <f t="shared" si="87"/>
        <v>0</v>
      </c>
      <c r="DB53">
        <v>17</v>
      </c>
      <c r="DC53" t="s">
        <v>3</v>
      </c>
      <c r="DD53" t="s">
        <v>26</v>
      </c>
      <c r="DE53" t="s">
        <v>76</v>
      </c>
      <c r="DF53" t="s">
        <v>76</v>
      </c>
      <c r="DG53" t="s">
        <v>76</v>
      </c>
      <c r="DH53" t="s">
        <v>3</v>
      </c>
      <c r="DI53" t="s">
        <v>76</v>
      </c>
      <c r="DJ53" t="s">
        <v>76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74</v>
      </c>
      <c r="DW53" t="s">
        <v>74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82946455</v>
      </c>
      <c r="EF53">
        <v>30</v>
      </c>
      <c r="EG53" t="s">
        <v>19</v>
      </c>
      <c r="EH53">
        <v>0</v>
      </c>
      <c r="EI53" t="s">
        <v>3</v>
      </c>
      <c r="EJ53">
        <v>1</v>
      </c>
      <c r="EK53">
        <v>40</v>
      </c>
      <c r="EL53" t="s">
        <v>77</v>
      </c>
      <c r="EM53" t="s">
        <v>78</v>
      </c>
      <c r="EO53" t="s">
        <v>79</v>
      </c>
      <c r="EQ53">
        <v>132096</v>
      </c>
      <c r="ER53">
        <v>1835.76</v>
      </c>
      <c r="ES53">
        <v>0</v>
      </c>
      <c r="ET53">
        <v>258.57</v>
      </c>
      <c r="EU53">
        <v>28.39</v>
      </c>
      <c r="EV53">
        <v>1577.19</v>
      </c>
      <c r="EW53">
        <v>147.85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98</v>
      </c>
      <c r="FY53">
        <v>58</v>
      </c>
      <c r="GA53" t="s">
        <v>3</v>
      </c>
      <c r="GD53">
        <v>1</v>
      </c>
      <c r="GF53">
        <v>1694263616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88"/>
        <v>0</v>
      </c>
      <c r="GM53">
        <f t="shared" si="89"/>
        <v>0</v>
      </c>
      <c r="GN53">
        <f t="shared" si="90"/>
        <v>0</v>
      </c>
      <c r="GO53">
        <f t="shared" si="91"/>
        <v>0</v>
      </c>
      <c r="GP53">
        <f t="shared" si="92"/>
        <v>0</v>
      </c>
      <c r="GR53">
        <v>0</v>
      </c>
      <c r="GS53">
        <v>0</v>
      </c>
      <c r="GT53">
        <v>0</v>
      </c>
      <c r="GU53" t="s">
        <v>3</v>
      </c>
      <c r="GV53">
        <f t="shared" si="93"/>
        <v>0</v>
      </c>
      <c r="GW53">
        <v>1</v>
      </c>
      <c r="GX53">
        <f t="shared" si="94"/>
        <v>0</v>
      </c>
      <c r="HA53">
        <v>0</v>
      </c>
      <c r="HB53">
        <v>0</v>
      </c>
      <c r="HC53">
        <f t="shared" si="95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/>
      <c r="D54" s="2">
        <f>ROW(EtalonRes!A45)</f>
        <v>45</v>
      </c>
      <c r="E54" s="2" t="s">
        <v>3</v>
      </c>
      <c r="F54" s="2" t="s">
        <v>72</v>
      </c>
      <c r="G54" s="2" t="s">
        <v>73</v>
      </c>
      <c r="H54" s="2" t="s">
        <v>74</v>
      </c>
      <c r="I54" s="2">
        <f>ROUND(F606/1000-I52,9)</f>
        <v>0</v>
      </c>
      <c r="J54" s="2">
        <v>0</v>
      </c>
      <c r="K54" s="2">
        <f>ROUND(F606/1000-I52,9)</f>
        <v>0</v>
      </c>
      <c r="L54" s="2"/>
      <c r="M54" s="2"/>
      <c r="N54" s="2"/>
      <c r="O54" s="2">
        <f t="shared" si="65"/>
        <v>0</v>
      </c>
      <c r="P54" s="2">
        <f t="shared" si="66"/>
        <v>0</v>
      </c>
      <c r="Q54" s="2">
        <f>(ROUND((ROUND((((ET54*1.15))*AV54*I54),2)*BB54),2)+ROUND((ROUND(((AE54-((EU54*1.15)))*AV54*I54),2)*BS54),2))</f>
        <v>0</v>
      </c>
      <c r="R54" s="2">
        <f t="shared" si="67"/>
        <v>0</v>
      </c>
      <c r="S54" s="2">
        <f t="shared" si="68"/>
        <v>0</v>
      </c>
      <c r="T54" s="2">
        <f t="shared" si="69"/>
        <v>0</v>
      </c>
      <c r="U54" s="2">
        <f t="shared" si="70"/>
        <v>0</v>
      </c>
      <c r="V54" s="2">
        <f t="shared" si="71"/>
        <v>0</v>
      </c>
      <c r="W54" s="2">
        <f t="shared" si="72"/>
        <v>0</v>
      </c>
      <c r="X54" s="2">
        <f t="shared" si="73"/>
        <v>0</v>
      </c>
      <c r="Y54" s="2">
        <f t="shared" si="74"/>
        <v>0</v>
      </c>
      <c r="Z54" s="2"/>
      <c r="AA54" s="2">
        <v>-1</v>
      </c>
      <c r="AB54" s="2">
        <f t="shared" si="75"/>
        <v>2111.1239999999998</v>
      </c>
      <c r="AC54" s="2">
        <f>ROUND((ES54),6)</f>
        <v>0</v>
      </c>
      <c r="AD54" s="2">
        <f>ROUND(((((ET54*1.15))-((EU54*1.15)))+AE54),6)</f>
        <v>297.35550000000001</v>
      </c>
      <c r="AE54" s="2">
        <f>ROUND(((EU54*1.15)),6)</f>
        <v>32.648499999999999</v>
      </c>
      <c r="AF54" s="2">
        <f>ROUND(((EV54*1.15)),6)</f>
        <v>1813.7684999999999</v>
      </c>
      <c r="AG54" s="2">
        <f t="shared" si="76"/>
        <v>0</v>
      </c>
      <c r="AH54" s="2">
        <f>((EW54*1.15))</f>
        <v>170.02749999999997</v>
      </c>
      <c r="AI54" s="2">
        <f>((EX54*1.15))</f>
        <v>0</v>
      </c>
      <c r="AJ54" s="2">
        <f t="shared" si="77"/>
        <v>0</v>
      </c>
      <c r="AK54" s="2">
        <v>1835.76</v>
      </c>
      <c r="AL54" s="2">
        <v>0</v>
      </c>
      <c r="AM54" s="2">
        <v>258.57</v>
      </c>
      <c r="AN54" s="2">
        <v>28.39</v>
      </c>
      <c r="AO54" s="2">
        <v>1577.19</v>
      </c>
      <c r="AP54" s="2">
        <v>0</v>
      </c>
      <c r="AQ54" s="2">
        <v>147.85</v>
      </c>
      <c r="AR54" s="2">
        <v>0</v>
      </c>
      <c r="AS54" s="2">
        <v>0</v>
      </c>
      <c r="AT54" s="2">
        <v>98</v>
      </c>
      <c r="AU54" s="2">
        <v>58</v>
      </c>
      <c r="AV54" s="2">
        <v>1.0669999999999999</v>
      </c>
      <c r="AW54" s="2">
        <v>1.081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1</v>
      </c>
      <c r="BJ54" s="2" t="s">
        <v>75</v>
      </c>
      <c r="BK54" s="2"/>
      <c r="BL54" s="2"/>
      <c r="BM54" s="2">
        <v>40</v>
      </c>
      <c r="BN54" s="2">
        <v>0</v>
      </c>
      <c r="BO54" s="2" t="s">
        <v>72</v>
      </c>
      <c r="BP54" s="2">
        <v>1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98</v>
      </c>
      <c r="CA54" s="2">
        <v>58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935</v>
      </c>
      <c r="CO54" s="2">
        <v>0</v>
      </c>
      <c r="CP54" s="2">
        <f t="shared" si="78"/>
        <v>0</v>
      </c>
      <c r="CQ54" s="2">
        <f t="shared" si="79"/>
        <v>0</v>
      </c>
      <c r="CR54" s="2">
        <f>(ROUND((ROUND((((ET54*1.15))*AV54*1),2)*BB54),2)+ROUND((ROUND(((AE54-((EU54*1.15)))*AV54*1),2)*BS54),2))</f>
        <v>317.27999999999997</v>
      </c>
      <c r="CS54" s="2">
        <f t="shared" si="80"/>
        <v>34.840000000000003</v>
      </c>
      <c r="CT54" s="2">
        <f t="shared" si="81"/>
        <v>1935.29</v>
      </c>
      <c r="CU54" s="2">
        <f t="shared" si="82"/>
        <v>0</v>
      </c>
      <c r="CV54" s="2">
        <f t="shared" si="83"/>
        <v>181.41934249999997</v>
      </c>
      <c r="CW54" s="2">
        <f t="shared" si="84"/>
        <v>0</v>
      </c>
      <c r="CX54" s="2">
        <f t="shared" si="85"/>
        <v>0</v>
      </c>
      <c r="CY54" s="2">
        <f t="shared" si="86"/>
        <v>0</v>
      </c>
      <c r="CZ54" s="2">
        <f t="shared" si="87"/>
        <v>0</v>
      </c>
      <c r="DA54" s="2"/>
      <c r="DB54" s="2">
        <v>19</v>
      </c>
      <c r="DC54" s="2" t="s">
        <v>3</v>
      </c>
      <c r="DD54" s="2" t="s">
        <v>3</v>
      </c>
      <c r="DE54" s="2" t="s">
        <v>36</v>
      </c>
      <c r="DF54" s="2" t="s">
        <v>36</v>
      </c>
      <c r="DG54" s="2" t="s">
        <v>36</v>
      </c>
      <c r="DH54" s="2" t="s">
        <v>3</v>
      </c>
      <c r="DI54" s="2" t="s">
        <v>36</v>
      </c>
      <c r="DJ54" s="2" t="s">
        <v>36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74</v>
      </c>
      <c r="DW54" s="2" t="s">
        <v>74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82946455</v>
      </c>
      <c r="EF54" s="2">
        <v>30</v>
      </c>
      <c r="EG54" s="2" t="s">
        <v>19</v>
      </c>
      <c r="EH54" s="2">
        <v>0</v>
      </c>
      <c r="EI54" s="2" t="s">
        <v>3</v>
      </c>
      <c r="EJ54" s="2">
        <v>1</v>
      </c>
      <c r="EK54" s="2">
        <v>40</v>
      </c>
      <c r="EL54" s="2" t="s">
        <v>77</v>
      </c>
      <c r="EM54" s="2" t="s">
        <v>78</v>
      </c>
      <c r="EN54" s="2"/>
      <c r="EO54" s="2" t="s">
        <v>37</v>
      </c>
      <c r="EP54" s="2"/>
      <c r="EQ54" s="2">
        <v>132096</v>
      </c>
      <c r="ER54" s="2">
        <v>1835.76</v>
      </c>
      <c r="ES54" s="2">
        <v>0</v>
      </c>
      <c r="ET54" s="2">
        <v>258.57</v>
      </c>
      <c r="EU54" s="2">
        <v>28.39</v>
      </c>
      <c r="EV54" s="2">
        <v>1577.19</v>
      </c>
      <c r="EW54" s="2">
        <v>147.85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98</v>
      </c>
      <c r="FY54" s="2">
        <v>58</v>
      </c>
      <c r="FZ54" s="2"/>
      <c r="GA54" s="2" t="s">
        <v>3</v>
      </c>
      <c r="GB54" s="2"/>
      <c r="GC54" s="2"/>
      <c r="GD54" s="2">
        <v>1</v>
      </c>
      <c r="GE54" s="2"/>
      <c r="GF54" s="2">
        <v>1694263616</v>
      </c>
      <c r="GG54" s="2">
        <v>2</v>
      </c>
      <c r="GH54" s="2">
        <v>1</v>
      </c>
      <c r="GI54" s="2">
        <v>2</v>
      </c>
      <c r="GJ54" s="2">
        <v>0</v>
      </c>
      <c r="GK54" s="2">
        <v>0</v>
      </c>
      <c r="GL54" s="2">
        <f t="shared" si="88"/>
        <v>0</v>
      </c>
      <c r="GM54" s="2">
        <f t="shared" si="89"/>
        <v>0</v>
      </c>
      <c r="GN54" s="2">
        <f t="shared" si="90"/>
        <v>0</v>
      </c>
      <c r="GO54" s="2">
        <f t="shared" si="91"/>
        <v>0</v>
      </c>
      <c r="GP54" s="2">
        <f t="shared" si="92"/>
        <v>0</v>
      </c>
      <c r="GQ54" s="2"/>
      <c r="GR54" s="2">
        <v>0</v>
      </c>
      <c r="GS54" s="2">
        <v>0</v>
      </c>
      <c r="GT54" s="2">
        <v>0</v>
      </c>
      <c r="GU54" s="2" t="s">
        <v>3</v>
      </c>
      <c r="GV54" s="2">
        <f t="shared" si="93"/>
        <v>0</v>
      </c>
      <c r="GW54" s="2">
        <v>1</v>
      </c>
      <c r="GX54" s="2">
        <f t="shared" si="94"/>
        <v>0</v>
      </c>
      <c r="GY54" s="2"/>
      <c r="GZ54" s="2"/>
      <c r="HA54" s="2">
        <v>0</v>
      </c>
      <c r="HB54" s="2">
        <v>0</v>
      </c>
      <c r="HC54" s="2">
        <f t="shared" si="95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D55">
        <f>ROW(EtalonRes!A50)</f>
        <v>50</v>
      </c>
      <c r="E55" t="s">
        <v>3</v>
      </c>
      <c r="F55" t="s">
        <v>72</v>
      </c>
      <c r="G55" t="s">
        <v>73</v>
      </c>
      <c r="H55" t="s">
        <v>74</v>
      </c>
      <c r="I55">
        <f>ROUND(F606/1000-I53,9)</f>
        <v>0</v>
      </c>
      <c r="J55">
        <v>0</v>
      </c>
      <c r="K55">
        <f>ROUND(F606/1000-I53,9)</f>
        <v>0</v>
      </c>
      <c r="O55">
        <f t="shared" si="65"/>
        <v>0</v>
      </c>
      <c r="P55">
        <f t="shared" si="66"/>
        <v>0</v>
      </c>
      <c r="Q55">
        <f>(ROUND((ROUND((((ET55*1.15))*AV55*I55),2)*BB55),2)+ROUND((ROUND(((AE55-((EU55*1.15)))*AV55*I55),2)*BS55),2))</f>
        <v>0</v>
      </c>
      <c r="R55">
        <f t="shared" si="67"/>
        <v>0</v>
      </c>
      <c r="S55">
        <f t="shared" si="68"/>
        <v>0</v>
      </c>
      <c r="T55">
        <f t="shared" si="69"/>
        <v>0</v>
      </c>
      <c r="U55">
        <f t="shared" si="70"/>
        <v>0</v>
      </c>
      <c r="V55">
        <f t="shared" si="71"/>
        <v>0</v>
      </c>
      <c r="W55">
        <f t="shared" si="72"/>
        <v>0</v>
      </c>
      <c r="X55">
        <f t="shared" si="73"/>
        <v>0</v>
      </c>
      <c r="Y55">
        <f t="shared" si="74"/>
        <v>0</v>
      </c>
      <c r="AA55">
        <v>-1</v>
      </c>
      <c r="AB55">
        <f t="shared" si="75"/>
        <v>2111.1239999999998</v>
      </c>
      <c r="AC55">
        <f>ROUND((ES55),6)</f>
        <v>0</v>
      </c>
      <c r="AD55">
        <f>ROUND(((((ET55*1.15))-((EU55*1.15)))+AE55),6)</f>
        <v>297.35550000000001</v>
      </c>
      <c r="AE55">
        <f>ROUND(((EU55*1.15)),6)</f>
        <v>32.648499999999999</v>
      </c>
      <c r="AF55">
        <f>ROUND(((EV55*1.15)),6)</f>
        <v>1813.7684999999999</v>
      </c>
      <c r="AG55">
        <f t="shared" si="76"/>
        <v>0</v>
      </c>
      <c r="AH55">
        <f>((EW55*1.15))</f>
        <v>170.02749999999997</v>
      </c>
      <c r="AI55">
        <f>((EX55*1.15))</f>
        <v>0</v>
      </c>
      <c r="AJ55">
        <f t="shared" si="77"/>
        <v>0</v>
      </c>
      <c r="AK55">
        <v>1835.76</v>
      </c>
      <c r="AL55">
        <v>0</v>
      </c>
      <c r="AM55">
        <v>258.57</v>
      </c>
      <c r="AN55">
        <v>28.39</v>
      </c>
      <c r="AO55">
        <v>1577.19</v>
      </c>
      <c r="AP55">
        <v>0</v>
      </c>
      <c r="AQ55">
        <v>147.85</v>
      </c>
      <c r="AR55">
        <v>0</v>
      </c>
      <c r="AS55">
        <v>0</v>
      </c>
      <c r="AT55">
        <v>98</v>
      </c>
      <c r="AU55">
        <v>58</v>
      </c>
      <c r="AV55">
        <v>1.0669999999999999</v>
      </c>
      <c r="AW55">
        <v>1.081</v>
      </c>
      <c r="AZ55">
        <v>1</v>
      </c>
      <c r="BA55">
        <v>55.67</v>
      </c>
      <c r="BB55">
        <v>14.66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75</v>
      </c>
      <c r="BM55">
        <v>40</v>
      </c>
      <c r="BN55">
        <v>0</v>
      </c>
      <c r="BO55" t="s">
        <v>72</v>
      </c>
      <c r="BP55">
        <v>1</v>
      </c>
      <c r="BQ55">
        <v>30</v>
      </c>
      <c r="BR55">
        <v>0</v>
      </c>
      <c r="BS55">
        <v>55.67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98</v>
      </c>
      <c r="CA55">
        <v>58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935</v>
      </c>
      <c r="CO55">
        <v>0</v>
      </c>
      <c r="CP55">
        <f t="shared" si="78"/>
        <v>0</v>
      </c>
      <c r="CQ55">
        <f t="shared" si="79"/>
        <v>0</v>
      </c>
      <c r="CR55">
        <f>(ROUND((ROUND((((ET55*1.15))*AV55*1),2)*BB55),2)+ROUND((ROUND(((AE55-((EU55*1.15)))*AV55*1),2)*BS55),2))</f>
        <v>4651.32</v>
      </c>
      <c r="CS55">
        <f t="shared" si="80"/>
        <v>1939.54</v>
      </c>
      <c r="CT55">
        <f t="shared" si="81"/>
        <v>107737.59</v>
      </c>
      <c r="CU55">
        <f t="shared" si="82"/>
        <v>0</v>
      </c>
      <c r="CV55">
        <f t="shared" si="83"/>
        <v>181.41934249999997</v>
      </c>
      <c r="CW55">
        <f t="shared" si="84"/>
        <v>0</v>
      </c>
      <c r="CX55">
        <f t="shared" si="85"/>
        <v>0</v>
      </c>
      <c r="CY55">
        <f t="shared" si="86"/>
        <v>0</v>
      </c>
      <c r="CZ55">
        <f t="shared" si="87"/>
        <v>0</v>
      </c>
      <c r="DB55">
        <v>20</v>
      </c>
      <c r="DC55" t="s">
        <v>3</v>
      </c>
      <c r="DD55" t="s">
        <v>3</v>
      </c>
      <c r="DE55" t="s">
        <v>36</v>
      </c>
      <c r="DF55" t="s">
        <v>36</v>
      </c>
      <c r="DG55" t="s">
        <v>36</v>
      </c>
      <c r="DH55" t="s">
        <v>3</v>
      </c>
      <c r="DI55" t="s">
        <v>36</v>
      </c>
      <c r="DJ55" t="s">
        <v>36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74</v>
      </c>
      <c r="DW55" t="s">
        <v>74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82946455</v>
      </c>
      <c r="EF55">
        <v>30</v>
      </c>
      <c r="EG55" t="s">
        <v>19</v>
      </c>
      <c r="EH55">
        <v>0</v>
      </c>
      <c r="EI55" t="s">
        <v>3</v>
      </c>
      <c r="EJ55">
        <v>1</v>
      </c>
      <c r="EK55">
        <v>40</v>
      </c>
      <c r="EL55" t="s">
        <v>77</v>
      </c>
      <c r="EM55" t="s">
        <v>78</v>
      </c>
      <c r="EO55" t="s">
        <v>37</v>
      </c>
      <c r="EQ55">
        <v>132096</v>
      </c>
      <c r="ER55">
        <v>1835.76</v>
      </c>
      <c r="ES55">
        <v>0</v>
      </c>
      <c r="ET55">
        <v>258.57</v>
      </c>
      <c r="EU55">
        <v>28.39</v>
      </c>
      <c r="EV55">
        <v>1577.19</v>
      </c>
      <c r="EW55">
        <v>147.85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98</v>
      </c>
      <c r="FY55">
        <v>58</v>
      </c>
      <c r="GA55" t="s">
        <v>3</v>
      </c>
      <c r="GD55">
        <v>1</v>
      </c>
      <c r="GF55">
        <v>1694263616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88"/>
        <v>0</v>
      </c>
      <c r="GM55">
        <f t="shared" si="89"/>
        <v>0</v>
      </c>
      <c r="GN55">
        <f t="shared" si="90"/>
        <v>0</v>
      </c>
      <c r="GO55">
        <f t="shared" si="91"/>
        <v>0</v>
      </c>
      <c r="GP55">
        <f t="shared" si="92"/>
        <v>0</v>
      </c>
      <c r="GR55">
        <v>0</v>
      </c>
      <c r="GS55">
        <v>0</v>
      </c>
      <c r="GT55">
        <v>0</v>
      </c>
      <c r="GU55" t="s">
        <v>3</v>
      </c>
      <c r="GV55">
        <f t="shared" si="93"/>
        <v>0</v>
      </c>
      <c r="GW55">
        <v>1</v>
      </c>
      <c r="GX55">
        <f t="shared" si="94"/>
        <v>0</v>
      </c>
      <c r="HA55">
        <v>0</v>
      </c>
      <c r="HB55">
        <v>0</v>
      </c>
      <c r="HC55">
        <f t="shared" si="95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/>
      <c r="D56" s="2">
        <f>ROW(EtalonRes!A55)</f>
        <v>55</v>
      </c>
      <c r="E56" s="2" t="s">
        <v>3</v>
      </c>
      <c r="F56" s="2" t="s">
        <v>80</v>
      </c>
      <c r="G56" s="2" t="s">
        <v>81</v>
      </c>
      <c r="H56" s="2" t="s">
        <v>74</v>
      </c>
      <c r="I56" s="2">
        <f>ROUND(ROUND(F607*F596/1000,4),9)</f>
        <v>0</v>
      </c>
      <c r="J56" s="2">
        <v>0</v>
      </c>
      <c r="K56" s="2">
        <f>ROUND(ROUND(F607*F596/1000,4),9)</f>
        <v>0</v>
      </c>
      <c r="L56" s="2"/>
      <c r="M56" s="2"/>
      <c r="N56" s="2"/>
      <c r="O56" s="2">
        <f t="shared" si="65"/>
        <v>0</v>
      </c>
      <c r="P56" s="2">
        <f t="shared" si="66"/>
        <v>0</v>
      </c>
      <c r="Q56" s="2">
        <f>(ROUND((ROUND(((((ET56*1.2)*1.15))*AV56*I56),2)*BB56),2)+ROUND((ROUND(((AE56-(((EU56*1.2)*1.15)))*AV56*I56),2)*BS56),2))</f>
        <v>0</v>
      </c>
      <c r="R56" s="2">
        <f t="shared" si="67"/>
        <v>0</v>
      </c>
      <c r="S56" s="2">
        <f t="shared" si="68"/>
        <v>0</v>
      </c>
      <c r="T56" s="2">
        <f t="shared" si="69"/>
        <v>0</v>
      </c>
      <c r="U56" s="2">
        <f t="shared" si="70"/>
        <v>0</v>
      </c>
      <c r="V56" s="2">
        <f t="shared" si="71"/>
        <v>0</v>
      </c>
      <c r="W56" s="2">
        <f t="shared" si="72"/>
        <v>0</v>
      </c>
      <c r="X56" s="2">
        <f t="shared" si="73"/>
        <v>0</v>
      </c>
      <c r="Y56" s="2">
        <f t="shared" si="74"/>
        <v>0</v>
      </c>
      <c r="Z56" s="2"/>
      <c r="AA56" s="2">
        <v>-1</v>
      </c>
      <c r="AB56" s="2">
        <f t="shared" si="75"/>
        <v>1964.7474</v>
      </c>
      <c r="AC56" s="2">
        <f>ROUND(((ES56*1)),6)</f>
        <v>0</v>
      </c>
      <c r="AD56" s="2">
        <f>ROUND((((((ET56*1.2)*1.15))-(((EU56*1.2)*1.15)))+AE56),6)</f>
        <v>353.01780000000002</v>
      </c>
      <c r="AE56" s="2">
        <f>ROUND((((EU56*1.2)*1.15)),6)</f>
        <v>38.750399999999999</v>
      </c>
      <c r="AF56" s="2">
        <f>ROUND((((EV56*1.2)*1.15)),6)</f>
        <v>1611.7295999999999</v>
      </c>
      <c r="AG56" s="2">
        <f t="shared" si="76"/>
        <v>0</v>
      </c>
      <c r="AH56" s="2">
        <f>(((EW56*1.2)*1.15))</f>
        <v>148.76399999999998</v>
      </c>
      <c r="AI56" s="2">
        <f>(((EX56*1.2)*1.15))</f>
        <v>0</v>
      </c>
      <c r="AJ56" s="2">
        <f t="shared" si="77"/>
        <v>0</v>
      </c>
      <c r="AK56" s="2">
        <v>1423.73</v>
      </c>
      <c r="AL56" s="2">
        <v>0</v>
      </c>
      <c r="AM56" s="2">
        <v>255.81</v>
      </c>
      <c r="AN56" s="2">
        <v>28.08</v>
      </c>
      <c r="AO56" s="2">
        <v>1167.92</v>
      </c>
      <c r="AP56" s="2">
        <v>0</v>
      </c>
      <c r="AQ56" s="2">
        <v>107.8</v>
      </c>
      <c r="AR56" s="2">
        <v>0</v>
      </c>
      <c r="AS56" s="2">
        <v>0</v>
      </c>
      <c r="AT56" s="2">
        <v>98</v>
      </c>
      <c r="AU56" s="2">
        <v>58</v>
      </c>
      <c r="AV56" s="2">
        <v>1.0669999999999999</v>
      </c>
      <c r="AW56" s="2">
        <v>1.081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1</v>
      </c>
      <c r="BJ56" s="2" t="s">
        <v>82</v>
      </c>
      <c r="BK56" s="2"/>
      <c r="BL56" s="2"/>
      <c r="BM56" s="2">
        <v>40</v>
      </c>
      <c r="BN56" s="2">
        <v>0</v>
      </c>
      <c r="BO56" s="2" t="s">
        <v>80</v>
      </c>
      <c r="BP56" s="2">
        <v>1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98</v>
      </c>
      <c r="CA56" s="2">
        <v>58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936</v>
      </c>
      <c r="CO56" s="2">
        <v>0</v>
      </c>
      <c r="CP56" s="2">
        <f t="shared" si="78"/>
        <v>0</v>
      </c>
      <c r="CQ56" s="2">
        <f t="shared" si="79"/>
        <v>0</v>
      </c>
      <c r="CR56" s="2">
        <f>(ROUND((ROUND(((((ET56*1.2)*1.15))*AV56*1),2)*BB56),2)+ROUND((ROUND(((AE56-(((EU56*1.2)*1.15)))*AV56*1),2)*BS56),2))</f>
        <v>376.67</v>
      </c>
      <c r="CS56" s="2">
        <f t="shared" si="80"/>
        <v>41.35</v>
      </c>
      <c r="CT56" s="2">
        <f t="shared" si="81"/>
        <v>1719.72</v>
      </c>
      <c r="CU56" s="2">
        <f t="shared" si="82"/>
        <v>0</v>
      </c>
      <c r="CV56" s="2">
        <f t="shared" si="83"/>
        <v>158.73118799999997</v>
      </c>
      <c r="CW56" s="2">
        <f t="shared" si="84"/>
        <v>0</v>
      </c>
      <c r="CX56" s="2">
        <f t="shared" si="85"/>
        <v>0</v>
      </c>
      <c r="CY56" s="2">
        <f t="shared" si="86"/>
        <v>0</v>
      </c>
      <c r="CZ56" s="2">
        <f t="shared" si="87"/>
        <v>0</v>
      </c>
      <c r="DA56" s="2"/>
      <c r="DB56" s="2">
        <v>21</v>
      </c>
      <c r="DC56" s="2" t="s">
        <v>3</v>
      </c>
      <c r="DD56" s="2" t="s">
        <v>26</v>
      </c>
      <c r="DE56" s="2" t="s">
        <v>76</v>
      </c>
      <c r="DF56" s="2" t="s">
        <v>76</v>
      </c>
      <c r="DG56" s="2" t="s">
        <v>76</v>
      </c>
      <c r="DH56" s="2" t="s">
        <v>3</v>
      </c>
      <c r="DI56" s="2" t="s">
        <v>76</v>
      </c>
      <c r="DJ56" s="2" t="s">
        <v>76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74</v>
      </c>
      <c r="DW56" s="2" t="s">
        <v>74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82946455</v>
      </c>
      <c r="EF56" s="2">
        <v>30</v>
      </c>
      <c r="EG56" s="2" t="s">
        <v>19</v>
      </c>
      <c r="EH56" s="2">
        <v>0</v>
      </c>
      <c r="EI56" s="2" t="s">
        <v>3</v>
      </c>
      <c r="EJ56" s="2">
        <v>1</v>
      </c>
      <c r="EK56" s="2">
        <v>40</v>
      </c>
      <c r="EL56" s="2" t="s">
        <v>77</v>
      </c>
      <c r="EM56" s="2" t="s">
        <v>78</v>
      </c>
      <c r="EN56" s="2"/>
      <c r="EO56" s="2" t="s">
        <v>79</v>
      </c>
      <c r="EP56" s="2"/>
      <c r="EQ56" s="2">
        <v>132096</v>
      </c>
      <c r="ER56" s="2">
        <v>1423.73</v>
      </c>
      <c r="ES56" s="2">
        <v>0</v>
      </c>
      <c r="ET56" s="2">
        <v>255.81</v>
      </c>
      <c r="EU56" s="2">
        <v>28.08</v>
      </c>
      <c r="EV56" s="2">
        <v>1167.92</v>
      </c>
      <c r="EW56" s="2">
        <v>107.8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98</v>
      </c>
      <c r="FY56" s="2">
        <v>58</v>
      </c>
      <c r="FZ56" s="2"/>
      <c r="GA56" s="2" t="s">
        <v>3</v>
      </c>
      <c r="GB56" s="2"/>
      <c r="GC56" s="2"/>
      <c r="GD56" s="2">
        <v>1</v>
      </c>
      <c r="GE56" s="2"/>
      <c r="GF56" s="2">
        <v>-1480513708</v>
      </c>
      <c r="GG56" s="2">
        <v>2</v>
      </c>
      <c r="GH56" s="2">
        <v>1</v>
      </c>
      <c r="GI56" s="2">
        <v>2</v>
      </c>
      <c r="GJ56" s="2">
        <v>0</v>
      </c>
      <c r="GK56" s="2">
        <v>0</v>
      </c>
      <c r="GL56" s="2">
        <f t="shared" si="88"/>
        <v>0</v>
      </c>
      <c r="GM56" s="2">
        <f t="shared" si="89"/>
        <v>0</v>
      </c>
      <c r="GN56" s="2">
        <f t="shared" si="90"/>
        <v>0</v>
      </c>
      <c r="GO56" s="2">
        <f t="shared" si="91"/>
        <v>0</v>
      </c>
      <c r="GP56" s="2">
        <f t="shared" si="92"/>
        <v>0</v>
      </c>
      <c r="GQ56" s="2"/>
      <c r="GR56" s="2">
        <v>0</v>
      </c>
      <c r="GS56" s="2">
        <v>0</v>
      </c>
      <c r="GT56" s="2">
        <v>0</v>
      </c>
      <c r="GU56" s="2" t="s">
        <v>3</v>
      </c>
      <c r="GV56" s="2">
        <f t="shared" si="93"/>
        <v>0</v>
      </c>
      <c r="GW56" s="2">
        <v>1</v>
      </c>
      <c r="GX56" s="2">
        <f t="shared" si="94"/>
        <v>0</v>
      </c>
      <c r="GY56" s="2"/>
      <c r="GZ56" s="2"/>
      <c r="HA56" s="2">
        <v>0</v>
      </c>
      <c r="HB56" s="2">
        <v>0</v>
      </c>
      <c r="HC56" s="2">
        <f t="shared" si="95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D57">
        <f>ROW(EtalonRes!A60)</f>
        <v>60</v>
      </c>
      <c r="E57" t="s">
        <v>3</v>
      </c>
      <c r="F57" t="s">
        <v>80</v>
      </c>
      <c r="G57" t="s">
        <v>81</v>
      </c>
      <c r="H57" t="s">
        <v>74</v>
      </c>
      <c r="I57">
        <f>ROUND(ROUND(F607*F596/1000,4),9)</f>
        <v>0</v>
      </c>
      <c r="J57">
        <v>0</v>
      </c>
      <c r="K57">
        <f>ROUND(ROUND(F607*F596/1000,4),9)</f>
        <v>0</v>
      </c>
      <c r="O57">
        <f t="shared" si="65"/>
        <v>0</v>
      </c>
      <c r="P57">
        <f t="shared" si="66"/>
        <v>0</v>
      </c>
      <c r="Q57">
        <f>(ROUND((ROUND(((((ET57*1.2)*1.15))*AV57*I57),2)*BB57),2)+ROUND((ROUND(((AE57-(((EU57*1.2)*1.15)))*AV57*I57),2)*BS57),2))</f>
        <v>0</v>
      </c>
      <c r="R57">
        <f t="shared" si="67"/>
        <v>0</v>
      </c>
      <c r="S57">
        <f t="shared" si="68"/>
        <v>0</v>
      </c>
      <c r="T57">
        <f t="shared" si="69"/>
        <v>0</v>
      </c>
      <c r="U57">
        <f t="shared" si="70"/>
        <v>0</v>
      </c>
      <c r="V57">
        <f t="shared" si="71"/>
        <v>0</v>
      </c>
      <c r="W57">
        <f t="shared" si="72"/>
        <v>0</v>
      </c>
      <c r="X57">
        <f t="shared" si="73"/>
        <v>0</v>
      </c>
      <c r="Y57">
        <f t="shared" si="74"/>
        <v>0</v>
      </c>
      <c r="AA57">
        <v>-1</v>
      </c>
      <c r="AB57">
        <f t="shared" si="75"/>
        <v>1964.7474</v>
      </c>
      <c r="AC57">
        <f>ROUND(((ES57*1)),6)</f>
        <v>0</v>
      </c>
      <c r="AD57">
        <f>ROUND((((((ET57*1.2)*1.15))-(((EU57*1.2)*1.15)))+AE57),6)</f>
        <v>353.01780000000002</v>
      </c>
      <c r="AE57">
        <f>ROUND((((EU57*1.2)*1.15)),6)</f>
        <v>38.750399999999999</v>
      </c>
      <c r="AF57">
        <f>ROUND((((EV57*1.2)*1.15)),6)</f>
        <v>1611.7295999999999</v>
      </c>
      <c r="AG57">
        <f t="shared" si="76"/>
        <v>0</v>
      </c>
      <c r="AH57">
        <f>(((EW57*1.2)*1.15))</f>
        <v>148.76399999999998</v>
      </c>
      <c r="AI57">
        <f>(((EX57*1.2)*1.15))</f>
        <v>0</v>
      </c>
      <c r="AJ57">
        <f t="shared" si="77"/>
        <v>0</v>
      </c>
      <c r="AK57">
        <v>1423.73</v>
      </c>
      <c r="AL57">
        <v>0</v>
      </c>
      <c r="AM57">
        <v>255.81</v>
      </c>
      <c r="AN57">
        <v>28.08</v>
      </c>
      <c r="AO57">
        <v>1167.92</v>
      </c>
      <c r="AP57">
        <v>0</v>
      </c>
      <c r="AQ57">
        <v>107.8</v>
      </c>
      <c r="AR57">
        <v>0</v>
      </c>
      <c r="AS57">
        <v>0</v>
      </c>
      <c r="AT57">
        <v>98</v>
      </c>
      <c r="AU57">
        <v>58</v>
      </c>
      <c r="AV57">
        <v>1.0669999999999999</v>
      </c>
      <c r="AW57">
        <v>1.081</v>
      </c>
      <c r="AZ57">
        <v>1</v>
      </c>
      <c r="BA57">
        <v>55.67</v>
      </c>
      <c r="BB57">
        <v>14.66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82</v>
      </c>
      <c r="BM57">
        <v>40</v>
      </c>
      <c r="BN57">
        <v>0</v>
      </c>
      <c r="BO57" t="s">
        <v>80</v>
      </c>
      <c r="BP57">
        <v>1</v>
      </c>
      <c r="BQ57">
        <v>30</v>
      </c>
      <c r="BR57">
        <v>0</v>
      </c>
      <c r="BS57">
        <v>55.67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98</v>
      </c>
      <c r="CA57">
        <v>58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936</v>
      </c>
      <c r="CO57">
        <v>0</v>
      </c>
      <c r="CP57">
        <f t="shared" si="78"/>
        <v>0</v>
      </c>
      <c r="CQ57">
        <f t="shared" si="79"/>
        <v>0</v>
      </c>
      <c r="CR57">
        <f>(ROUND((ROUND(((((ET57*1.2)*1.15))*AV57*1),2)*BB57),2)+ROUND((ROUND(((AE57-(((EU57*1.2)*1.15)))*AV57*1),2)*BS57),2))</f>
        <v>5521.98</v>
      </c>
      <c r="CS57">
        <f t="shared" si="80"/>
        <v>2301.9499999999998</v>
      </c>
      <c r="CT57">
        <f t="shared" si="81"/>
        <v>95736.81</v>
      </c>
      <c r="CU57">
        <f t="shared" si="82"/>
        <v>0</v>
      </c>
      <c r="CV57">
        <f t="shared" si="83"/>
        <v>158.73118799999997</v>
      </c>
      <c r="CW57">
        <f t="shared" si="84"/>
        <v>0</v>
      </c>
      <c r="CX57">
        <f t="shared" si="85"/>
        <v>0</v>
      </c>
      <c r="CY57">
        <f t="shared" si="86"/>
        <v>0</v>
      </c>
      <c r="CZ57">
        <f t="shared" si="87"/>
        <v>0</v>
      </c>
      <c r="DB57">
        <v>23</v>
      </c>
      <c r="DC57" t="s">
        <v>3</v>
      </c>
      <c r="DD57" t="s">
        <v>26</v>
      </c>
      <c r="DE57" t="s">
        <v>76</v>
      </c>
      <c r="DF57" t="s">
        <v>76</v>
      </c>
      <c r="DG57" t="s">
        <v>76</v>
      </c>
      <c r="DH57" t="s">
        <v>3</v>
      </c>
      <c r="DI57" t="s">
        <v>76</v>
      </c>
      <c r="DJ57" t="s">
        <v>76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74</v>
      </c>
      <c r="DW57" t="s">
        <v>74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82946455</v>
      </c>
      <c r="EF57">
        <v>30</v>
      </c>
      <c r="EG57" t="s">
        <v>19</v>
      </c>
      <c r="EH57">
        <v>0</v>
      </c>
      <c r="EI57" t="s">
        <v>3</v>
      </c>
      <c r="EJ57">
        <v>1</v>
      </c>
      <c r="EK57">
        <v>40</v>
      </c>
      <c r="EL57" t="s">
        <v>77</v>
      </c>
      <c r="EM57" t="s">
        <v>78</v>
      </c>
      <c r="EO57" t="s">
        <v>79</v>
      </c>
      <c r="EQ57">
        <v>132096</v>
      </c>
      <c r="ER57">
        <v>1423.73</v>
      </c>
      <c r="ES57">
        <v>0</v>
      </c>
      <c r="ET57">
        <v>255.81</v>
      </c>
      <c r="EU57">
        <v>28.08</v>
      </c>
      <c r="EV57">
        <v>1167.92</v>
      </c>
      <c r="EW57">
        <v>107.8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98</v>
      </c>
      <c r="FY57">
        <v>58</v>
      </c>
      <c r="GA57" t="s">
        <v>3</v>
      </c>
      <c r="GD57">
        <v>1</v>
      </c>
      <c r="GF57">
        <v>-1480513708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88"/>
        <v>0</v>
      </c>
      <c r="GM57">
        <f t="shared" si="89"/>
        <v>0</v>
      </c>
      <c r="GN57">
        <f t="shared" si="90"/>
        <v>0</v>
      </c>
      <c r="GO57">
        <f t="shared" si="91"/>
        <v>0</v>
      </c>
      <c r="GP57">
        <f t="shared" si="92"/>
        <v>0</v>
      </c>
      <c r="GR57">
        <v>0</v>
      </c>
      <c r="GS57">
        <v>0</v>
      </c>
      <c r="GT57">
        <v>0</v>
      </c>
      <c r="GU57" t="s">
        <v>3</v>
      </c>
      <c r="GV57">
        <f t="shared" si="93"/>
        <v>0</v>
      </c>
      <c r="GW57">
        <v>1</v>
      </c>
      <c r="GX57">
        <f t="shared" si="94"/>
        <v>0</v>
      </c>
      <c r="HA57">
        <v>0</v>
      </c>
      <c r="HB57">
        <v>0</v>
      </c>
      <c r="HC57">
        <f t="shared" si="95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/>
      <c r="D58" s="2">
        <f>ROW(EtalonRes!A65)</f>
        <v>65</v>
      </c>
      <c r="E58" s="2" t="s">
        <v>3</v>
      </c>
      <c r="F58" s="2" t="s">
        <v>80</v>
      </c>
      <c r="G58" s="2" t="s">
        <v>81</v>
      </c>
      <c r="H58" s="2" t="s">
        <v>74</v>
      </c>
      <c r="I58" s="2">
        <f>ROUND(F607/1000-I56,9)</f>
        <v>0</v>
      </c>
      <c r="J58" s="2">
        <v>0</v>
      </c>
      <c r="K58" s="2">
        <f>ROUND(F607/1000-I56,9)</f>
        <v>0</v>
      </c>
      <c r="L58" s="2"/>
      <c r="M58" s="2"/>
      <c r="N58" s="2"/>
      <c r="O58" s="2">
        <f t="shared" si="65"/>
        <v>0</v>
      </c>
      <c r="P58" s="2">
        <f t="shared" si="66"/>
        <v>0</v>
      </c>
      <c r="Q58" s="2">
        <f>(ROUND((ROUND((((ET58*1.15))*AV58*I58),2)*BB58),2)+ROUND((ROUND(((AE58-((EU58*1.15)))*AV58*I58),2)*BS58),2))</f>
        <v>0</v>
      </c>
      <c r="R58" s="2">
        <f t="shared" si="67"/>
        <v>0</v>
      </c>
      <c r="S58" s="2">
        <f t="shared" si="68"/>
        <v>0</v>
      </c>
      <c r="T58" s="2">
        <f t="shared" si="69"/>
        <v>0</v>
      </c>
      <c r="U58" s="2">
        <f t="shared" si="70"/>
        <v>0</v>
      </c>
      <c r="V58" s="2">
        <f t="shared" si="71"/>
        <v>0</v>
      </c>
      <c r="W58" s="2">
        <f t="shared" si="72"/>
        <v>0</v>
      </c>
      <c r="X58" s="2">
        <f t="shared" si="73"/>
        <v>0</v>
      </c>
      <c r="Y58" s="2">
        <f t="shared" si="74"/>
        <v>0</v>
      </c>
      <c r="Z58" s="2"/>
      <c r="AA58" s="2">
        <v>-1</v>
      </c>
      <c r="AB58" s="2">
        <f t="shared" si="75"/>
        <v>1637.2895000000001</v>
      </c>
      <c r="AC58" s="2">
        <f>ROUND((ES58),6)</f>
        <v>0</v>
      </c>
      <c r="AD58" s="2">
        <f>ROUND(((((ET58*1.15))-((EU58*1.15)))+AE58),6)</f>
        <v>294.18150000000003</v>
      </c>
      <c r="AE58" s="2">
        <f>ROUND(((EU58*1.15)),6)</f>
        <v>32.292000000000002</v>
      </c>
      <c r="AF58" s="2">
        <f>ROUND(((EV58*1.15)),6)</f>
        <v>1343.1079999999999</v>
      </c>
      <c r="AG58" s="2">
        <f t="shared" si="76"/>
        <v>0</v>
      </c>
      <c r="AH58" s="2">
        <f>((EW58*1.15))</f>
        <v>123.96999999999998</v>
      </c>
      <c r="AI58" s="2">
        <f>((EX58*1.15))</f>
        <v>0</v>
      </c>
      <c r="AJ58" s="2">
        <f t="shared" si="77"/>
        <v>0</v>
      </c>
      <c r="AK58" s="2">
        <v>1423.73</v>
      </c>
      <c r="AL58" s="2">
        <v>0</v>
      </c>
      <c r="AM58" s="2">
        <v>255.81</v>
      </c>
      <c r="AN58" s="2">
        <v>28.08</v>
      </c>
      <c r="AO58" s="2">
        <v>1167.92</v>
      </c>
      <c r="AP58" s="2">
        <v>0</v>
      </c>
      <c r="AQ58" s="2">
        <v>107.8</v>
      </c>
      <c r="AR58" s="2">
        <v>0</v>
      </c>
      <c r="AS58" s="2">
        <v>0</v>
      </c>
      <c r="AT58" s="2">
        <v>98</v>
      </c>
      <c r="AU58" s="2">
        <v>58</v>
      </c>
      <c r="AV58" s="2">
        <v>1.0669999999999999</v>
      </c>
      <c r="AW58" s="2">
        <v>1.081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1</v>
      </c>
      <c r="BJ58" s="2" t="s">
        <v>82</v>
      </c>
      <c r="BK58" s="2"/>
      <c r="BL58" s="2"/>
      <c r="BM58" s="2">
        <v>40</v>
      </c>
      <c r="BN58" s="2">
        <v>0</v>
      </c>
      <c r="BO58" s="2" t="s">
        <v>80</v>
      </c>
      <c r="BP58" s="2">
        <v>1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98</v>
      </c>
      <c r="CA58" s="2">
        <v>58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935</v>
      </c>
      <c r="CO58" s="2">
        <v>0</v>
      </c>
      <c r="CP58" s="2">
        <f t="shared" si="78"/>
        <v>0</v>
      </c>
      <c r="CQ58" s="2">
        <f t="shared" si="79"/>
        <v>0</v>
      </c>
      <c r="CR58" s="2">
        <f>(ROUND((ROUND((((ET58*1.15))*AV58*1),2)*BB58),2)+ROUND((ROUND(((AE58-((EU58*1.15)))*AV58*1),2)*BS58),2))</f>
        <v>313.89</v>
      </c>
      <c r="CS58" s="2">
        <f t="shared" si="80"/>
        <v>34.46</v>
      </c>
      <c r="CT58" s="2">
        <f t="shared" si="81"/>
        <v>1433.1</v>
      </c>
      <c r="CU58" s="2">
        <f t="shared" si="82"/>
        <v>0</v>
      </c>
      <c r="CV58" s="2">
        <f t="shared" si="83"/>
        <v>132.27598999999998</v>
      </c>
      <c r="CW58" s="2">
        <f t="shared" si="84"/>
        <v>0</v>
      </c>
      <c r="CX58" s="2">
        <f t="shared" si="85"/>
        <v>0</v>
      </c>
      <c r="CY58" s="2">
        <f t="shared" si="86"/>
        <v>0</v>
      </c>
      <c r="CZ58" s="2">
        <f t="shared" si="87"/>
        <v>0</v>
      </c>
      <c r="DA58" s="2"/>
      <c r="DB58" s="2">
        <v>25</v>
      </c>
      <c r="DC58" s="2" t="s">
        <v>3</v>
      </c>
      <c r="DD58" s="2" t="s">
        <v>3</v>
      </c>
      <c r="DE58" s="2" t="s">
        <v>36</v>
      </c>
      <c r="DF58" s="2" t="s">
        <v>36</v>
      </c>
      <c r="DG58" s="2" t="s">
        <v>36</v>
      </c>
      <c r="DH58" s="2" t="s">
        <v>3</v>
      </c>
      <c r="DI58" s="2" t="s">
        <v>36</v>
      </c>
      <c r="DJ58" s="2" t="s">
        <v>36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74</v>
      </c>
      <c r="DW58" s="2" t="s">
        <v>74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82946455</v>
      </c>
      <c r="EF58" s="2">
        <v>30</v>
      </c>
      <c r="EG58" s="2" t="s">
        <v>19</v>
      </c>
      <c r="EH58" s="2">
        <v>0</v>
      </c>
      <c r="EI58" s="2" t="s">
        <v>3</v>
      </c>
      <c r="EJ58" s="2">
        <v>1</v>
      </c>
      <c r="EK58" s="2">
        <v>40</v>
      </c>
      <c r="EL58" s="2" t="s">
        <v>77</v>
      </c>
      <c r="EM58" s="2" t="s">
        <v>78</v>
      </c>
      <c r="EN58" s="2"/>
      <c r="EO58" s="2" t="s">
        <v>37</v>
      </c>
      <c r="EP58" s="2"/>
      <c r="EQ58" s="2">
        <v>132096</v>
      </c>
      <c r="ER58" s="2">
        <v>1423.73</v>
      </c>
      <c r="ES58" s="2">
        <v>0</v>
      </c>
      <c r="ET58" s="2">
        <v>255.81</v>
      </c>
      <c r="EU58" s="2">
        <v>28.08</v>
      </c>
      <c r="EV58" s="2">
        <v>1167.92</v>
      </c>
      <c r="EW58" s="2">
        <v>107.8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98</v>
      </c>
      <c r="FY58" s="2">
        <v>58</v>
      </c>
      <c r="FZ58" s="2"/>
      <c r="GA58" s="2" t="s">
        <v>3</v>
      </c>
      <c r="GB58" s="2"/>
      <c r="GC58" s="2"/>
      <c r="GD58" s="2">
        <v>1</v>
      </c>
      <c r="GE58" s="2"/>
      <c r="GF58" s="2">
        <v>-1480513708</v>
      </c>
      <c r="GG58" s="2">
        <v>2</v>
      </c>
      <c r="GH58" s="2">
        <v>1</v>
      </c>
      <c r="GI58" s="2">
        <v>2</v>
      </c>
      <c r="GJ58" s="2">
        <v>0</v>
      </c>
      <c r="GK58" s="2">
        <v>0</v>
      </c>
      <c r="GL58" s="2">
        <f t="shared" si="88"/>
        <v>0</v>
      </c>
      <c r="GM58" s="2">
        <f t="shared" si="89"/>
        <v>0</v>
      </c>
      <c r="GN58" s="2">
        <f t="shared" si="90"/>
        <v>0</v>
      </c>
      <c r="GO58" s="2">
        <f t="shared" si="91"/>
        <v>0</v>
      </c>
      <c r="GP58" s="2">
        <f t="shared" si="92"/>
        <v>0</v>
      </c>
      <c r="GQ58" s="2"/>
      <c r="GR58" s="2">
        <v>0</v>
      </c>
      <c r="GS58" s="2">
        <v>0</v>
      </c>
      <c r="GT58" s="2">
        <v>0</v>
      </c>
      <c r="GU58" s="2" t="s">
        <v>3</v>
      </c>
      <c r="GV58" s="2">
        <f t="shared" si="93"/>
        <v>0</v>
      </c>
      <c r="GW58" s="2">
        <v>1</v>
      </c>
      <c r="GX58" s="2">
        <f t="shared" si="94"/>
        <v>0</v>
      </c>
      <c r="GY58" s="2"/>
      <c r="GZ58" s="2"/>
      <c r="HA58" s="2">
        <v>0</v>
      </c>
      <c r="HB58" s="2">
        <v>0</v>
      </c>
      <c r="HC58" s="2">
        <f t="shared" si="95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D59">
        <f>ROW(EtalonRes!A70)</f>
        <v>70</v>
      </c>
      <c r="E59" t="s">
        <v>3</v>
      </c>
      <c r="F59" t="s">
        <v>80</v>
      </c>
      <c r="G59" t="s">
        <v>81</v>
      </c>
      <c r="H59" t="s">
        <v>74</v>
      </c>
      <c r="I59">
        <f>ROUND(F607/1000-I57,9)</f>
        <v>0</v>
      </c>
      <c r="J59">
        <v>0</v>
      </c>
      <c r="K59">
        <f>ROUND(F607/1000-I57,9)</f>
        <v>0</v>
      </c>
      <c r="O59">
        <f t="shared" si="65"/>
        <v>0</v>
      </c>
      <c r="P59">
        <f t="shared" si="66"/>
        <v>0</v>
      </c>
      <c r="Q59">
        <f>(ROUND((ROUND((((ET59*1.15))*AV59*I59),2)*BB59),2)+ROUND((ROUND(((AE59-((EU59*1.15)))*AV59*I59),2)*BS59),2))</f>
        <v>0</v>
      </c>
      <c r="R59">
        <f t="shared" si="67"/>
        <v>0</v>
      </c>
      <c r="S59">
        <f t="shared" si="68"/>
        <v>0</v>
      </c>
      <c r="T59">
        <f t="shared" si="69"/>
        <v>0</v>
      </c>
      <c r="U59">
        <f t="shared" si="70"/>
        <v>0</v>
      </c>
      <c r="V59">
        <f t="shared" si="71"/>
        <v>0</v>
      </c>
      <c r="W59">
        <f t="shared" si="72"/>
        <v>0</v>
      </c>
      <c r="X59">
        <f t="shared" si="73"/>
        <v>0</v>
      </c>
      <c r="Y59">
        <f t="shared" si="74"/>
        <v>0</v>
      </c>
      <c r="AA59">
        <v>-1</v>
      </c>
      <c r="AB59">
        <f t="shared" si="75"/>
        <v>1637.2895000000001</v>
      </c>
      <c r="AC59">
        <f>ROUND((ES59),6)</f>
        <v>0</v>
      </c>
      <c r="AD59">
        <f>ROUND(((((ET59*1.15))-((EU59*1.15)))+AE59),6)</f>
        <v>294.18150000000003</v>
      </c>
      <c r="AE59">
        <f>ROUND(((EU59*1.15)),6)</f>
        <v>32.292000000000002</v>
      </c>
      <c r="AF59">
        <f>ROUND(((EV59*1.15)),6)</f>
        <v>1343.1079999999999</v>
      </c>
      <c r="AG59">
        <f t="shared" si="76"/>
        <v>0</v>
      </c>
      <c r="AH59">
        <f>((EW59*1.15))</f>
        <v>123.96999999999998</v>
      </c>
      <c r="AI59">
        <f>((EX59*1.15))</f>
        <v>0</v>
      </c>
      <c r="AJ59">
        <f t="shared" si="77"/>
        <v>0</v>
      </c>
      <c r="AK59">
        <v>1423.73</v>
      </c>
      <c r="AL59">
        <v>0</v>
      </c>
      <c r="AM59">
        <v>255.81</v>
      </c>
      <c r="AN59">
        <v>28.08</v>
      </c>
      <c r="AO59">
        <v>1167.92</v>
      </c>
      <c r="AP59">
        <v>0</v>
      </c>
      <c r="AQ59">
        <v>107.8</v>
      </c>
      <c r="AR59">
        <v>0</v>
      </c>
      <c r="AS59">
        <v>0</v>
      </c>
      <c r="AT59">
        <v>98</v>
      </c>
      <c r="AU59">
        <v>58</v>
      </c>
      <c r="AV59">
        <v>1.0669999999999999</v>
      </c>
      <c r="AW59">
        <v>1.081</v>
      </c>
      <c r="AZ59">
        <v>1</v>
      </c>
      <c r="BA59">
        <v>55.67</v>
      </c>
      <c r="BB59">
        <v>14.66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82</v>
      </c>
      <c r="BM59">
        <v>40</v>
      </c>
      <c r="BN59">
        <v>0</v>
      </c>
      <c r="BO59" t="s">
        <v>80</v>
      </c>
      <c r="BP59">
        <v>1</v>
      </c>
      <c r="BQ59">
        <v>30</v>
      </c>
      <c r="BR59">
        <v>0</v>
      </c>
      <c r="BS59">
        <v>55.67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98</v>
      </c>
      <c r="CA59">
        <v>58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935</v>
      </c>
      <c r="CO59">
        <v>0</v>
      </c>
      <c r="CP59">
        <f t="shared" si="78"/>
        <v>0</v>
      </c>
      <c r="CQ59">
        <f t="shared" si="79"/>
        <v>0</v>
      </c>
      <c r="CR59">
        <f>(ROUND((ROUND((((ET59*1.15))*AV59*1),2)*BB59),2)+ROUND((ROUND(((AE59-((EU59*1.15)))*AV59*1),2)*BS59),2))</f>
        <v>4601.63</v>
      </c>
      <c r="CS59">
        <f t="shared" si="80"/>
        <v>1918.39</v>
      </c>
      <c r="CT59">
        <f t="shared" si="81"/>
        <v>79780.679999999993</v>
      </c>
      <c r="CU59">
        <f t="shared" si="82"/>
        <v>0</v>
      </c>
      <c r="CV59">
        <f t="shared" si="83"/>
        <v>132.27598999999998</v>
      </c>
      <c r="CW59">
        <f t="shared" si="84"/>
        <v>0</v>
      </c>
      <c r="CX59">
        <f t="shared" si="85"/>
        <v>0</v>
      </c>
      <c r="CY59">
        <f t="shared" si="86"/>
        <v>0</v>
      </c>
      <c r="CZ59">
        <f t="shared" si="87"/>
        <v>0</v>
      </c>
      <c r="DB59">
        <v>26</v>
      </c>
      <c r="DC59" t="s">
        <v>3</v>
      </c>
      <c r="DD59" t="s">
        <v>3</v>
      </c>
      <c r="DE59" t="s">
        <v>36</v>
      </c>
      <c r="DF59" t="s">
        <v>36</v>
      </c>
      <c r="DG59" t="s">
        <v>36</v>
      </c>
      <c r="DH59" t="s">
        <v>3</v>
      </c>
      <c r="DI59" t="s">
        <v>36</v>
      </c>
      <c r="DJ59" t="s">
        <v>36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74</v>
      </c>
      <c r="DW59" t="s">
        <v>74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82946455</v>
      </c>
      <c r="EF59">
        <v>30</v>
      </c>
      <c r="EG59" t="s">
        <v>19</v>
      </c>
      <c r="EH59">
        <v>0</v>
      </c>
      <c r="EI59" t="s">
        <v>3</v>
      </c>
      <c r="EJ59">
        <v>1</v>
      </c>
      <c r="EK59">
        <v>40</v>
      </c>
      <c r="EL59" t="s">
        <v>77</v>
      </c>
      <c r="EM59" t="s">
        <v>78</v>
      </c>
      <c r="EO59" t="s">
        <v>37</v>
      </c>
      <c r="EQ59">
        <v>132096</v>
      </c>
      <c r="ER59">
        <v>1423.73</v>
      </c>
      <c r="ES59">
        <v>0</v>
      </c>
      <c r="ET59">
        <v>255.81</v>
      </c>
      <c r="EU59">
        <v>28.08</v>
      </c>
      <c r="EV59">
        <v>1167.92</v>
      </c>
      <c r="EW59">
        <v>107.8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98</v>
      </c>
      <c r="FY59">
        <v>58</v>
      </c>
      <c r="GA59" t="s">
        <v>3</v>
      </c>
      <c r="GD59">
        <v>1</v>
      </c>
      <c r="GF59">
        <v>-1480513708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88"/>
        <v>0</v>
      </c>
      <c r="GM59">
        <f t="shared" si="89"/>
        <v>0</v>
      </c>
      <c r="GN59">
        <f t="shared" si="90"/>
        <v>0</v>
      </c>
      <c r="GO59">
        <f t="shared" si="91"/>
        <v>0</v>
      </c>
      <c r="GP59">
        <f t="shared" si="92"/>
        <v>0</v>
      </c>
      <c r="GR59">
        <v>0</v>
      </c>
      <c r="GS59">
        <v>0</v>
      </c>
      <c r="GT59">
        <v>0</v>
      </c>
      <c r="GU59" t="s">
        <v>3</v>
      </c>
      <c r="GV59">
        <f t="shared" si="93"/>
        <v>0</v>
      </c>
      <c r="GW59">
        <v>1</v>
      </c>
      <c r="GX59">
        <f t="shared" si="94"/>
        <v>0</v>
      </c>
      <c r="HA59">
        <v>0</v>
      </c>
      <c r="HB59">
        <v>0</v>
      </c>
      <c r="HC59">
        <f t="shared" si="95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/>
      <c r="D60" s="2"/>
      <c r="E60" s="2" t="s">
        <v>3</v>
      </c>
      <c r="F60" s="2" t="s">
        <v>83</v>
      </c>
      <c r="G60" s="2" t="s">
        <v>84</v>
      </c>
      <c r="H60" s="2" t="s">
        <v>85</v>
      </c>
      <c r="I60" s="2">
        <f>ROUND(F606+F607,9)</f>
        <v>0</v>
      </c>
      <c r="J60" s="2">
        <v>0</v>
      </c>
      <c r="K60" s="2">
        <f>ROUND(F606+F607,9)</f>
        <v>0</v>
      </c>
      <c r="L60" s="2"/>
      <c r="M60" s="2"/>
      <c r="N60" s="2"/>
      <c r="O60" s="2">
        <f t="shared" si="65"/>
        <v>0</v>
      </c>
      <c r="P60" s="2">
        <f t="shared" si="66"/>
        <v>0</v>
      </c>
      <c r="Q60" s="2">
        <f>(ROUND((ROUND(((ET60)*AV60*I60),2)*BB60),2)+ROUND((ROUND(((AE60-(EU60))*AV60*I60),2)*BS60),2))</f>
        <v>0</v>
      </c>
      <c r="R60" s="2">
        <f t="shared" si="67"/>
        <v>0</v>
      </c>
      <c r="S60" s="2">
        <f t="shared" si="68"/>
        <v>0</v>
      </c>
      <c r="T60" s="2">
        <f t="shared" si="69"/>
        <v>0</v>
      </c>
      <c r="U60" s="2">
        <f t="shared" si="70"/>
        <v>0</v>
      </c>
      <c r="V60" s="2">
        <f t="shared" si="71"/>
        <v>0</v>
      </c>
      <c r="W60" s="2">
        <f t="shared" si="72"/>
        <v>0</v>
      </c>
      <c r="X60" s="2">
        <f t="shared" si="73"/>
        <v>0</v>
      </c>
      <c r="Y60" s="2">
        <f t="shared" si="74"/>
        <v>0</v>
      </c>
      <c r="Z60" s="2"/>
      <c r="AA60" s="2">
        <v>-1</v>
      </c>
      <c r="AB60" s="2">
        <f t="shared" si="75"/>
        <v>93.554400000000001</v>
      </c>
      <c r="AC60" s="2">
        <f>ROUND(((ES60*1.02)),6)</f>
        <v>93.554400000000001</v>
      </c>
      <c r="AD60" s="2">
        <f>ROUND((((ET60)-(EU60))+AE60),6)</f>
        <v>0</v>
      </c>
      <c r="AE60" s="2">
        <f t="shared" ref="AE60:AF63" si="96">ROUND((EU60),6)</f>
        <v>0</v>
      </c>
      <c r="AF60" s="2">
        <f t="shared" si="96"/>
        <v>0</v>
      </c>
      <c r="AG60" s="2">
        <f t="shared" si="76"/>
        <v>0</v>
      </c>
      <c r="AH60" s="2">
        <f t="shared" ref="AH60:AI63" si="97">(EW60)</f>
        <v>0</v>
      </c>
      <c r="AI60" s="2">
        <f t="shared" si="97"/>
        <v>0</v>
      </c>
      <c r="AJ60" s="2">
        <f t="shared" si="77"/>
        <v>0</v>
      </c>
      <c r="AK60" s="2">
        <v>91.72</v>
      </c>
      <c r="AL60" s="2">
        <v>91.72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3</v>
      </c>
      <c r="BK60" s="2"/>
      <c r="BL60" s="2"/>
      <c r="BM60" s="2">
        <v>400002</v>
      </c>
      <c r="BN60" s="2">
        <v>0</v>
      </c>
      <c r="BO60" s="2" t="s">
        <v>3</v>
      </c>
      <c r="BP60" s="2">
        <v>0</v>
      </c>
      <c r="BQ60" s="2">
        <v>202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0</v>
      </c>
      <c r="CA60" s="2">
        <v>0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78"/>
        <v>0</v>
      </c>
      <c r="CQ60" s="2">
        <f t="shared" si="79"/>
        <v>93.55</v>
      </c>
      <c r="CR60" s="2">
        <f>(ROUND((ROUND(((ET60)*AV60*1),2)*BB60),2)+ROUND((ROUND(((AE60-(EU60))*AV60*1),2)*BS60),2))</f>
        <v>0</v>
      </c>
      <c r="CS60" s="2">
        <f t="shared" si="80"/>
        <v>0</v>
      </c>
      <c r="CT60" s="2">
        <f t="shared" si="81"/>
        <v>0</v>
      </c>
      <c r="CU60" s="2">
        <f t="shared" si="82"/>
        <v>0</v>
      </c>
      <c r="CV60" s="2">
        <f t="shared" si="83"/>
        <v>0</v>
      </c>
      <c r="CW60" s="2">
        <f t="shared" si="84"/>
        <v>0</v>
      </c>
      <c r="CX60" s="2">
        <f t="shared" si="85"/>
        <v>0</v>
      </c>
      <c r="CY60" s="2">
        <f t="shared" si="86"/>
        <v>0</v>
      </c>
      <c r="CZ60" s="2">
        <f t="shared" si="87"/>
        <v>0</v>
      </c>
      <c r="DA60" s="2"/>
      <c r="DB60" s="2"/>
      <c r="DC60" s="2" t="s">
        <v>3</v>
      </c>
      <c r="DD60" s="2" t="s">
        <v>86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1003</v>
      </c>
      <c r="DV60" s="2" t="s">
        <v>85</v>
      </c>
      <c r="DW60" s="2" t="s">
        <v>85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82946371</v>
      </c>
      <c r="EF60" s="2">
        <v>202</v>
      </c>
      <c r="EG60" s="2" t="s">
        <v>87</v>
      </c>
      <c r="EH60" s="2">
        <v>0</v>
      </c>
      <c r="EI60" s="2" t="s">
        <v>3</v>
      </c>
      <c r="EJ60" s="2">
        <v>1</v>
      </c>
      <c r="EK60" s="2">
        <v>400002</v>
      </c>
      <c r="EL60" s="2" t="s">
        <v>88</v>
      </c>
      <c r="EM60" s="2" t="s">
        <v>87</v>
      </c>
      <c r="EN60" s="2"/>
      <c r="EO60" s="2" t="s">
        <v>3</v>
      </c>
      <c r="EP60" s="2"/>
      <c r="EQ60" s="2">
        <v>2491392</v>
      </c>
      <c r="ER60" s="2">
        <v>91.72</v>
      </c>
      <c r="ES60" s="2">
        <v>91.72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0</v>
      </c>
      <c r="FY60" s="2">
        <v>0</v>
      </c>
      <c r="FZ60" s="2"/>
      <c r="GA60" s="2" t="s">
        <v>3</v>
      </c>
      <c r="GB60" s="2"/>
      <c r="GC60" s="2"/>
      <c r="GD60" s="2">
        <v>1</v>
      </c>
      <c r="GE60" s="2"/>
      <c r="GF60" s="2">
        <v>253019078</v>
      </c>
      <c r="GG60" s="2">
        <v>2</v>
      </c>
      <c r="GH60" s="2">
        <v>0</v>
      </c>
      <c r="GI60" s="2">
        <v>-2</v>
      </c>
      <c r="GJ60" s="2">
        <v>0</v>
      </c>
      <c r="GK60" s="2">
        <v>0</v>
      </c>
      <c r="GL60" s="2">
        <f t="shared" si="88"/>
        <v>0</v>
      </c>
      <c r="GM60" s="2">
        <f t="shared" si="89"/>
        <v>0</v>
      </c>
      <c r="GN60" s="2">
        <f t="shared" si="90"/>
        <v>0</v>
      </c>
      <c r="GO60" s="2">
        <f t="shared" si="91"/>
        <v>0</v>
      </c>
      <c r="GP60" s="2">
        <f t="shared" si="92"/>
        <v>0</v>
      </c>
      <c r="GQ60" s="2"/>
      <c r="GR60" s="2">
        <v>0</v>
      </c>
      <c r="GS60" s="2">
        <v>0</v>
      </c>
      <c r="GT60" s="2">
        <v>0</v>
      </c>
      <c r="GU60" s="2" t="s">
        <v>3</v>
      </c>
      <c r="GV60" s="2">
        <f t="shared" si="93"/>
        <v>0</v>
      </c>
      <c r="GW60" s="2">
        <v>1</v>
      </c>
      <c r="GX60" s="2">
        <f t="shared" si="94"/>
        <v>0</v>
      </c>
      <c r="GY60" s="2"/>
      <c r="GZ60" s="2"/>
      <c r="HA60" s="2">
        <v>0</v>
      </c>
      <c r="HB60" s="2">
        <v>0</v>
      </c>
      <c r="HC60" s="2">
        <f t="shared" si="95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E61" t="s">
        <v>3</v>
      </c>
      <c r="F61" t="s">
        <v>83</v>
      </c>
      <c r="G61" t="s">
        <v>84</v>
      </c>
      <c r="H61" t="s">
        <v>85</v>
      </c>
      <c r="I61">
        <f>ROUND(F606+F607,9)</f>
        <v>0</v>
      </c>
      <c r="J61">
        <v>0</v>
      </c>
      <c r="K61">
        <f>ROUND(F606+F607,9)</f>
        <v>0</v>
      </c>
      <c r="O61">
        <f t="shared" si="65"/>
        <v>0</v>
      </c>
      <c r="P61">
        <f t="shared" si="66"/>
        <v>0</v>
      </c>
      <c r="Q61">
        <f>(ROUND((ROUND(((ET61)*AV61*I61),2)*BB61),2)+ROUND((ROUND(((AE61-(EU61))*AV61*I61),2)*BS61),2))</f>
        <v>0</v>
      </c>
      <c r="R61">
        <f t="shared" si="67"/>
        <v>0</v>
      </c>
      <c r="S61">
        <f t="shared" si="68"/>
        <v>0</v>
      </c>
      <c r="T61">
        <f t="shared" si="69"/>
        <v>0</v>
      </c>
      <c r="U61">
        <f t="shared" si="70"/>
        <v>0</v>
      </c>
      <c r="V61">
        <f t="shared" si="71"/>
        <v>0</v>
      </c>
      <c r="W61">
        <f t="shared" si="72"/>
        <v>0</v>
      </c>
      <c r="X61">
        <f t="shared" si="73"/>
        <v>0</v>
      </c>
      <c r="Y61">
        <f t="shared" si="74"/>
        <v>0</v>
      </c>
      <c r="AA61">
        <v>-1</v>
      </c>
      <c r="AB61">
        <f t="shared" si="75"/>
        <v>93.554400000000001</v>
      </c>
      <c r="AC61">
        <f>ROUND(((ES61*1.02)),6)</f>
        <v>93.554400000000001</v>
      </c>
      <c r="AD61">
        <f>ROUND((((ET61)-(EU61))+AE61),6)</f>
        <v>0</v>
      </c>
      <c r="AE61">
        <f t="shared" si="96"/>
        <v>0</v>
      </c>
      <c r="AF61">
        <f t="shared" si="96"/>
        <v>0</v>
      </c>
      <c r="AG61">
        <f t="shared" si="76"/>
        <v>0</v>
      </c>
      <c r="AH61">
        <f t="shared" si="97"/>
        <v>0</v>
      </c>
      <c r="AI61">
        <f t="shared" si="97"/>
        <v>0</v>
      </c>
      <c r="AJ61">
        <f t="shared" si="77"/>
        <v>0</v>
      </c>
      <c r="AK61">
        <v>91.72</v>
      </c>
      <c r="AL61">
        <v>91.72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9.86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3</v>
      </c>
      <c r="BM61">
        <v>400002</v>
      </c>
      <c r="BN61">
        <v>0</v>
      </c>
      <c r="BO61" t="s">
        <v>3</v>
      </c>
      <c r="BP61">
        <v>0</v>
      </c>
      <c r="BQ61">
        <v>202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78"/>
        <v>0</v>
      </c>
      <c r="CQ61">
        <f t="shared" si="79"/>
        <v>922.4</v>
      </c>
      <c r="CR61">
        <f>(ROUND((ROUND(((ET61)*AV61*1),2)*BB61),2)+ROUND((ROUND(((AE61-(EU61))*AV61*1),2)*BS61),2))</f>
        <v>0</v>
      </c>
      <c r="CS61">
        <f t="shared" si="80"/>
        <v>0</v>
      </c>
      <c r="CT61">
        <f t="shared" si="81"/>
        <v>0</v>
      </c>
      <c r="CU61">
        <f t="shared" si="82"/>
        <v>0</v>
      </c>
      <c r="CV61">
        <f t="shared" si="83"/>
        <v>0</v>
      </c>
      <c r="CW61">
        <f t="shared" si="84"/>
        <v>0</v>
      </c>
      <c r="CX61">
        <f t="shared" si="85"/>
        <v>0</v>
      </c>
      <c r="CY61">
        <f t="shared" si="86"/>
        <v>0</v>
      </c>
      <c r="CZ61">
        <f t="shared" si="87"/>
        <v>0</v>
      </c>
      <c r="DC61" t="s">
        <v>3</v>
      </c>
      <c r="DD61" t="s">
        <v>86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1003</v>
      </c>
      <c r="DV61" t="s">
        <v>85</v>
      </c>
      <c r="DW61" t="s">
        <v>85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82946371</v>
      </c>
      <c r="EF61">
        <v>202</v>
      </c>
      <c r="EG61" t="s">
        <v>87</v>
      </c>
      <c r="EH61">
        <v>0</v>
      </c>
      <c r="EI61" t="s">
        <v>3</v>
      </c>
      <c r="EJ61">
        <v>1</v>
      </c>
      <c r="EK61">
        <v>400002</v>
      </c>
      <c r="EL61" t="s">
        <v>88</v>
      </c>
      <c r="EM61" t="s">
        <v>87</v>
      </c>
      <c r="EO61" t="s">
        <v>3</v>
      </c>
      <c r="EQ61">
        <v>2491392</v>
      </c>
      <c r="ER61">
        <v>91.72</v>
      </c>
      <c r="ES61">
        <v>91.72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3</v>
      </c>
      <c r="GD61">
        <v>1</v>
      </c>
      <c r="GF61">
        <v>253019078</v>
      </c>
      <c r="GG61">
        <v>2</v>
      </c>
      <c r="GH61">
        <v>0</v>
      </c>
      <c r="GI61">
        <v>5</v>
      </c>
      <c r="GJ61">
        <v>0</v>
      </c>
      <c r="GK61">
        <v>0</v>
      </c>
      <c r="GL61">
        <f t="shared" si="88"/>
        <v>0</v>
      </c>
      <c r="GM61">
        <f t="shared" si="89"/>
        <v>0</v>
      </c>
      <c r="GN61">
        <f t="shared" si="90"/>
        <v>0</v>
      </c>
      <c r="GO61">
        <f t="shared" si="91"/>
        <v>0</v>
      </c>
      <c r="GP61">
        <f t="shared" si="92"/>
        <v>0</v>
      </c>
      <c r="GR61">
        <v>0</v>
      </c>
      <c r="GS61">
        <v>0</v>
      </c>
      <c r="GT61">
        <v>0</v>
      </c>
      <c r="GU61" t="s">
        <v>3</v>
      </c>
      <c r="GV61">
        <f t="shared" si="93"/>
        <v>0</v>
      </c>
      <c r="GW61">
        <v>1</v>
      </c>
      <c r="GX61">
        <f t="shared" si="94"/>
        <v>0</v>
      </c>
      <c r="HA61">
        <v>0</v>
      </c>
      <c r="HB61">
        <v>0</v>
      </c>
      <c r="HC61">
        <f t="shared" si="95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>
        <f>ROW(SmtRes!A10)</f>
        <v>10</v>
      </c>
      <c r="D62" s="2">
        <f>ROW(EtalonRes!A74)</f>
        <v>74</v>
      </c>
      <c r="E62" s="2" t="s">
        <v>3</v>
      </c>
      <c r="F62" s="2" t="s">
        <v>89</v>
      </c>
      <c r="G62" s="2" t="s">
        <v>90</v>
      </c>
      <c r="H62" s="2" t="s">
        <v>91</v>
      </c>
      <c r="I62" s="2">
        <f>ROUND(F608,9)</f>
        <v>0</v>
      </c>
      <c r="J62" s="2">
        <v>0</v>
      </c>
      <c r="K62" s="2">
        <f>ROUND(F608,9)</f>
        <v>0</v>
      </c>
      <c r="L62" s="2"/>
      <c r="M62" s="2"/>
      <c r="N62" s="2"/>
      <c r="O62" s="2">
        <f t="shared" si="65"/>
        <v>0</v>
      </c>
      <c r="P62" s="2">
        <f t="shared" si="66"/>
        <v>0</v>
      </c>
      <c r="Q62" s="2">
        <f>(ROUND((ROUND(((ET62)*AV62*I62),2)*BB62),2)+ROUND((ROUND(((AE62-(EU62))*AV62*I62),2)*BS62),2))</f>
        <v>0</v>
      </c>
      <c r="R62" s="2">
        <f t="shared" si="67"/>
        <v>0</v>
      </c>
      <c r="S62" s="2">
        <f t="shared" si="68"/>
        <v>0</v>
      </c>
      <c r="T62" s="2">
        <f t="shared" si="69"/>
        <v>0</v>
      </c>
      <c r="U62" s="2">
        <f t="shared" si="70"/>
        <v>0</v>
      </c>
      <c r="V62" s="2">
        <f t="shared" si="71"/>
        <v>0</v>
      </c>
      <c r="W62" s="2">
        <f t="shared" si="72"/>
        <v>0</v>
      </c>
      <c r="X62" s="2">
        <f t="shared" si="73"/>
        <v>0</v>
      </c>
      <c r="Y62" s="2">
        <f t="shared" si="74"/>
        <v>0</v>
      </c>
      <c r="Z62" s="2"/>
      <c r="AA62" s="2">
        <v>-1</v>
      </c>
      <c r="AB62" s="2">
        <f t="shared" si="75"/>
        <v>17.989999999999998</v>
      </c>
      <c r="AC62" s="2">
        <f t="shared" ref="AC62:AC87" si="98">ROUND((ES62),6)</f>
        <v>0.91</v>
      </c>
      <c r="AD62" s="2">
        <f>ROUND((((ET62)-(EU62))+AE62),6)</f>
        <v>2.25</v>
      </c>
      <c r="AE62" s="2">
        <f t="shared" si="96"/>
        <v>0</v>
      </c>
      <c r="AF62" s="2">
        <f t="shared" si="96"/>
        <v>14.83</v>
      </c>
      <c r="AG62" s="2">
        <f t="shared" si="76"/>
        <v>0</v>
      </c>
      <c r="AH62" s="2">
        <f t="shared" si="97"/>
        <v>1.1499999999999999</v>
      </c>
      <c r="AI62" s="2">
        <f t="shared" si="97"/>
        <v>0</v>
      </c>
      <c r="AJ62" s="2">
        <f t="shared" si="77"/>
        <v>0</v>
      </c>
      <c r="AK62" s="2">
        <v>17.989999999999998</v>
      </c>
      <c r="AL62" s="2">
        <v>0.91</v>
      </c>
      <c r="AM62" s="2">
        <v>2.25</v>
      </c>
      <c r="AN62" s="2">
        <v>0</v>
      </c>
      <c r="AO62" s="2">
        <v>14.83</v>
      </c>
      <c r="AP62" s="2">
        <v>0</v>
      </c>
      <c r="AQ62" s="2">
        <v>1.1499999999999999</v>
      </c>
      <c r="AR62" s="2">
        <v>0</v>
      </c>
      <c r="AS62" s="2">
        <v>0</v>
      </c>
      <c r="AT62" s="2">
        <v>117</v>
      </c>
      <c r="AU62" s="2">
        <v>74</v>
      </c>
      <c r="AV62" s="2">
        <v>1.0669999999999999</v>
      </c>
      <c r="AW62" s="2">
        <v>1.0029999999999999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1</v>
      </c>
      <c r="BJ62" s="2" t="s">
        <v>92</v>
      </c>
      <c r="BK62" s="2"/>
      <c r="BL62" s="2"/>
      <c r="BM62" s="2">
        <v>26</v>
      </c>
      <c r="BN62" s="2">
        <v>0</v>
      </c>
      <c r="BO62" s="2" t="s">
        <v>89</v>
      </c>
      <c r="BP62" s="2">
        <v>1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117</v>
      </c>
      <c r="CA62" s="2">
        <v>74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78"/>
        <v>0</v>
      </c>
      <c r="CQ62" s="2">
        <f t="shared" si="79"/>
        <v>0.91</v>
      </c>
      <c r="CR62" s="2">
        <f>(ROUND((ROUND(((ET62)*AV62*1),2)*BB62),2)+ROUND((ROUND(((AE62-(EU62))*AV62*1),2)*BS62),2))</f>
        <v>2.4</v>
      </c>
      <c r="CS62" s="2">
        <f t="shared" si="80"/>
        <v>0</v>
      </c>
      <c r="CT62" s="2">
        <f t="shared" si="81"/>
        <v>15.82</v>
      </c>
      <c r="CU62" s="2">
        <f t="shared" si="82"/>
        <v>0</v>
      </c>
      <c r="CV62" s="2">
        <f t="shared" si="83"/>
        <v>1.2270499999999998</v>
      </c>
      <c r="CW62" s="2">
        <f t="shared" si="84"/>
        <v>0</v>
      </c>
      <c r="CX62" s="2">
        <f t="shared" si="85"/>
        <v>0</v>
      </c>
      <c r="CY62" s="2">
        <f t="shared" si="86"/>
        <v>0</v>
      </c>
      <c r="CZ62" s="2">
        <f t="shared" si="87"/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91</v>
      </c>
      <c r="DW62" s="2" t="s">
        <v>91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82946441</v>
      </c>
      <c r="EF62" s="2">
        <v>30</v>
      </c>
      <c r="EG62" s="2" t="s">
        <v>19</v>
      </c>
      <c r="EH62" s="2">
        <v>0</v>
      </c>
      <c r="EI62" s="2" t="s">
        <v>3</v>
      </c>
      <c r="EJ62" s="2">
        <v>1</v>
      </c>
      <c r="EK62" s="2">
        <v>26</v>
      </c>
      <c r="EL62" s="2" t="s">
        <v>93</v>
      </c>
      <c r="EM62" s="2" t="s">
        <v>94</v>
      </c>
      <c r="EN62" s="2"/>
      <c r="EO62" s="2" t="s">
        <v>3</v>
      </c>
      <c r="EP62" s="2"/>
      <c r="EQ62" s="2">
        <v>132096</v>
      </c>
      <c r="ER62" s="2">
        <v>17.989999999999998</v>
      </c>
      <c r="ES62" s="2">
        <v>0.91</v>
      </c>
      <c r="ET62" s="2">
        <v>2.25</v>
      </c>
      <c r="EU62" s="2">
        <v>0</v>
      </c>
      <c r="EV62" s="2">
        <v>14.83</v>
      </c>
      <c r="EW62" s="2">
        <v>1.1499999999999999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117</v>
      </c>
      <c r="FY62" s="2">
        <v>74</v>
      </c>
      <c r="FZ62" s="2"/>
      <c r="GA62" s="2" t="s">
        <v>3</v>
      </c>
      <c r="GB62" s="2"/>
      <c r="GC62" s="2"/>
      <c r="GD62" s="2">
        <v>1</v>
      </c>
      <c r="GE62" s="2"/>
      <c r="GF62" s="2">
        <v>-1896954301</v>
      </c>
      <c r="GG62" s="2">
        <v>2</v>
      </c>
      <c r="GH62" s="2">
        <v>1</v>
      </c>
      <c r="GI62" s="2">
        <v>2</v>
      </c>
      <c r="GJ62" s="2">
        <v>0</v>
      </c>
      <c r="GK62" s="2">
        <v>0</v>
      </c>
      <c r="GL62" s="2">
        <f t="shared" si="88"/>
        <v>0</v>
      </c>
      <c r="GM62" s="2">
        <f t="shared" si="89"/>
        <v>0</v>
      </c>
      <c r="GN62" s="2">
        <f t="shared" si="90"/>
        <v>0</v>
      </c>
      <c r="GO62" s="2">
        <f t="shared" si="91"/>
        <v>0</v>
      </c>
      <c r="GP62" s="2">
        <f t="shared" si="92"/>
        <v>0</v>
      </c>
      <c r="GQ62" s="2"/>
      <c r="GR62" s="2">
        <v>0</v>
      </c>
      <c r="GS62" s="2">
        <v>0</v>
      </c>
      <c r="GT62" s="2">
        <v>0</v>
      </c>
      <c r="GU62" s="2" t="s">
        <v>3</v>
      </c>
      <c r="GV62" s="2">
        <f t="shared" si="93"/>
        <v>0</v>
      </c>
      <c r="GW62" s="2">
        <v>1</v>
      </c>
      <c r="GX62" s="2">
        <f t="shared" si="94"/>
        <v>0</v>
      </c>
      <c r="GY62" s="2"/>
      <c r="GZ62" s="2"/>
      <c r="HA62" s="2">
        <v>0</v>
      </c>
      <c r="HB62" s="2">
        <v>0</v>
      </c>
      <c r="HC62" s="2">
        <f t="shared" si="95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ROW(SmtRes!A14)</f>
        <v>14</v>
      </c>
      <c r="D63">
        <f>ROW(EtalonRes!A78)</f>
        <v>78</v>
      </c>
      <c r="E63" t="s">
        <v>3</v>
      </c>
      <c r="F63" t="s">
        <v>89</v>
      </c>
      <c r="G63" t="s">
        <v>90</v>
      </c>
      <c r="H63" t="s">
        <v>91</v>
      </c>
      <c r="I63">
        <f>ROUND(F608,9)</f>
        <v>0</v>
      </c>
      <c r="J63">
        <v>0</v>
      </c>
      <c r="K63">
        <f>ROUND(F608,9)</f>
        <v>0</v>
      </c>
      <c r="O63">
        <f t="shared" si="65"/>
        <v>0</v>
      </c>
      <c r="P63">
        <f t="shared" si="66"/>
        <v>0</v>
      </c>
      <c r="Q63">
        <f>(ROUND((ROUND(((ET63)*AV63*I63),2)*BB63),2)+ROUND((ROUND(((AE63-(EU63))*AV63*I63),2)*BS63),2))</f>
        <v>0</v>
      </c>
      <c r="R63">
        <f t="shared" si="67"/>
        <v>0</v>
      </c>
      <c r="S63">
        <f t="shared" si="68"/>
        <v>0</v>
      </c>
      <c r="T63">
        <f t="shared" si="69"/>
        <v>0</v>
      </c>
      <c r="U63">
        <f t="shared" si="70"/>
        <v>0</v>
      </c>
      <c r="V63">
        <f t="shared" si="71"/>
        <v>0</v>
      </c>
      <c r="W63">
        <f t="shared" si="72"/>
        <v>0</v>
      </c>
      <c r="X63">
        <f t="shared" si="73"/>
        <v>0</v>
      </c>
      <c r="Y63">
        <f t="shared" si="74"/>
        <v>0</v>
      </c>
      <c r="AA63">
        <v>-1</v>
      </c>
      <c r="AB63">
        <f t="shared" si="75"/>
        <v>17.989999999999998</v>
      </c>
      <c r="AC63">
        <f t="shared" si="98"/>
        <v>0.91</v>
      </c>
      <c r="AD63">
        <f>ROUND((((ET63)-(EU63))+AE63),6)</f>
        <v>2.25</v>
      </c>
      <c r="AE63">
        <f t="shared" si="96"/>
        <v>0</v>
      </c>
      <c r="AF63">
        <f t="shared" si="96"/>
        <v>14.83</v>
      </c>
      <c r="AG63">
        <f t="shared" si="76"/>
        <v>0</v>
      </c>
      <c r="AH63">
        <f t="shared" si="97"/>
        <v>1.1499999999999999</v>
      </c>
      <c r="AI63">
        <f t="shared" si="97"/>
        <v>0</v>
      </c>
      <c r="AJ63">
        <f t="shared" si="77"/>
        <v>0</v>
      </c>
      <c r="AK63">
        <v>17.989999999999998</v>
      </c>
      <c r="AL63">
        <v>0.91</v>
      </c>
      <c r="AM63">
        <v>2.25</v>
      </c>
      <c r="AN63">
        <v>0</v>
      </c>
      <c r="AO63">
        <v>14.83</v>
      </c>
      <c r="AP63">
        <v>0</v>
      </c>
      <c r="AQ63">
        <v>1.1499999999999999</v>
      </c>
      <c r="AR63">
        <v>0</v>
      </c>
      <c r="AS63">
        <v>0</v>
      </c>
      <c r="AT63">
        <v>117</v>
      </c>
      <c r="AU63">
        <v>74</v>
      </c>
      <c r="AV63">
        <v>1.0669999999999999</v>
      </c>
      <c r="AW63">
        <v>1.0029999999999999</v>
      </c>
      <c r="AZ63">
        <v>1</v>
      </c>
      <c r="BA63">
        <v>55.67</v>
      </c>
      <c r="BB63">
        <v>9.91</v>
      </c>
      <c r="BC63">
        <v>99.6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92</v>
      </c>
      <c r="BM63">
        <v>26</v>
      </c>
      <c r="BN63">
        <v>0</v>
      </c>
      <c r="BO63" t="s">
        <v>89</v>
      </c>
      <c r="BP63">
        <v>1</v>
      </c>
      <c r="BQ63">
        <v>30</v>
      </c>
      <c r="BR63">
        <v>0</v>
      </c>
      <c r="BS63">
        <v>55.67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117</v>
      </c>
      <c r="CA63">
        <v>74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78"/>
        <v>0</v>
      </c>
      <c r="CQ63">
        <f t="shared" si="79"/>
        <v>90.64</v>
      </c>
      <c r="CR63">
        <f>(ROUND((ROUND(((ET63)*AV63*1),2)*BB63),2)+ROUND((ROUND(((AE63-(EU63))*AV63*1),2)*BS63),2))</f>
        <v>23.78</v>
      </c>
      <c r="CS63">
        <f t="shared" si="80"/>
        <v>0</v>
      </c>
      <c r="CT63">
        <f t="shared" si="81"/>
        <v>880.7</v>
      </c>
      <c r="CU63">
        <f t="shared" si="82"/>
        <v>0</v>
      </c>
      <c r="CV63">
        <f t="shared" si="83"/>
        <v>1.2270499999999998</v>
      </c>
      <c r="CW63">
        <f t="shared" si="84"/>
        <v>0</v>
      </c>
      <c r="CX63">
        <f t="shared" si="85"/>
        <v>0</v>
      </c>
      <c r="CY63">
        <f t="shared" si="86"/>
        <v>0</v>
      </c>
      <c r="CZ63">
        <f t="shared" si="87"/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91</v>
      </c>
      <c r="DW63" t="s">
        <v>91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82946441</v>
      </c>
      <c r="EF63">
        <v>30</v>
      </c>
      <c r="EG63" t="s">
        <v>19</v>
      </c>
      <c r="EH63">
        <v>0</v>
      </c>
      <c r="EI63" t="s">
        <v>3</v>
      </c>
      <c r="EJ63">
        <v>1</v>
      </c>
      <c r="EK63">
        <v>26</v>
      </c>
      <c r="EL63" t="s">
        <v>93</v>
      </c>
      <c r="EM63" t="s">
        <v>94</v>
      </c>
      <c r="EO63" t="s">
        <v>3</v>
      </c>
      <c r="EQ63">
        <v>132096</v>
      </c>
      <c r="ER63">
        <v>17.989999999999998</v>
      </c>
      <c r="ES63">
        <v>0.91</v>
      </c>
      <c r="ET63">
        <v>2.25</v>
      </c>
      <c r="EU63">
        <v>0</v>
      </c>
      <c r="EV63">
        <v>14.83</v>
      </c>
      <c r="EW63">
        <v>1.1499999999999999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117</v>
      </c>
      <c r="FY63">
        <v>74</v>
      </c>
      <c r="GA63" t="s">
        <v>3</v>
      </c>
      <c r="GD63">
        <v>1</v>
      </c>
      <c r="GF63">
        <v>-1896954301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88"/>
        <v>0</v>
      </c>
      <c r="GM63">
        <f t="shared" si="89"/>
        <v>0</v>
      </c>
      <c r="GN63">
        <f t="shared" si="90"/>
        <v>0</v>
      </c>
      <c r="GO63">
        <f t="shared" si="91"/>
        <v>0</v>
      </c>
      <c r="GP63">
        <f t="shared" si="92"/>
        <v>0</v>
      </c>
      <c r="GR63">
        <v>0</v>
      </c>
      <c r="GS63">
        <v>0</v>
      </c>
      <c r="GT63">
        <v>0</v>
      </c>
      <c r="GU63" t="s">
        <v>3</v>
      </c>
      <c r="GV63">
        <f t="shared" si="93"/>
        <v>0</v>
      </c>
      <c r="GW63">
        <v>1</v>
      </c>
      <c r="GX63">
        <f t="shared" si="94"/>
        <v>0</v>
      </c>
      <c r="HA63">
        <v>0</v>
      </c>
      <c r="HB63">
        <v>0</v>
      </c>
      <c r="HC63">
        <f t="shared" si="95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17</v>
      </c>
      <c r="B64" s="2">
        <v>1</v>
      </c>
      <c r="C64" s="2">
        <f>ROW(SmtRes!A19)</f>
        <v>19</v>
      </c>
      <c r="D64" s="2">
        <f>ROW(EtalonRes!A83)</f>
        <v>83</v>
      </c>
      <c r="E64" s="2" t="s">
        <v>95</v>
      </c>
      <c r="F64" s="2" t="s">
        <v>96</v>
      </c>
      <c r="G64" s="2" t="s">
        <v>97</v>
      </c>
      <c r="H64" s="2" t="s">
        <v>98</v>
      </c>
      <c r="I64" s="2">
        <f>ROUND(ROUND(F609*F596/1000,4),9)</f>
        <v>4.0000000000000001E-3</v>
      </c>
      <c r="J64" s="2">
        <v>0</v>
      </c>
      <c r="K64" s="2">
        <f>ROUND(ROUND(F609*F596/1000,4),9)</f>
        <v>4.0000000000000001E-3</v>
      </c>
      <c r="L64" s="2"/>
      <c r="M64" s="2"/>
      <c r="N64" s="2"/>
      <c r="O64" s="2">
        <f t="shared" si="65"/>
        <v>94.63</v>
      </c>
      <c r="P64" s="2">
        <f t="shared" si="66"/>
        <v>85.15</v>
      </c>
      <c r="Q64" s="2">
        <f>(ROUND((ROUND(((((ET64*1.2)*1.15))*AV64*I64),2)*BB64),2)+ROUND((ROUND(((AE64-(((EU64*1.2)*1.15)))*AV64*I64),2)*BS64),2))</f>
        <v>0</v>
      </c>
      <c r="R64" s="2">
        <f t="shared" si="67"/>
        <v>0</v>
      </c>
      <c r="S64" s="2">
        <f t="shared" si="68"/>
        <v>9.48</v>
      </c>
      <c r="T64" s="2">
        <f t="shared" si="69"/>
        <v>0</v>
      </c>
      <c r="U64" s="2">
        <f t="shared" si="70"/>
        <v>0.84813695999999983</v>
      </c>
      <c r="V64" s="2">
        <f t="shared" si="71"/>
        <v>0</v>
      </c>
      <c r="W64" s="2">
        <f t="shared" si="72"/>
        <v>0</v>
      </c>
      <c r="X64" s="2">
        <f t="shared" si="73"/>
        <v>9.2899999999999991</v>
      </c>
      <c r="Y64" s="2">
        <f t="shared" si="74"/>
        <v>5.5</v>
      </c>
      <c r="Z64" s="2"/>
      <c r="AA64" s="2">
        <v>83379374</v>
      </c>
      <c r="AB64" s="2">
        <f t="shared" si="75"/>
        <v>21914.509600000001</v>
      </c>
      <c r="AC64" s="2">
        <f t="shared" si="98"/>
        <v>19692.82</v>
      </c>
      <c r="AD64" s="2">
        <f>ROUND((((((ET64*1.2)*1.15))-(((EU64*1.2)*1.15)))+AE64),6)</f>
        <v>0</v>
      </c>
      <c r="AE64" s="2">
        <f>ROUND((((EU64*1.2)*1.15)),6)</f>
        <v>0</v>
      </c>
      <c r="AF64" s="2">
        <f>ROUND((((EV64*1.2)*1.15)),6)</f>
        <v>2221.6896000000002</v>
      </c>
      <c r="AG64" s="2">
        <f t="shared" si="76"/>
        <v>0</v>
      </c>
      <c r="AH64" s="2">
        <f>(((EW64*1.2)*1.15))</f>
        <v>198.71999999999997</v>
      </c>
      <c r="AI64" s="2">
        <f>(((EX64*1.2)*1.15))</f>
        <v>0</v>
      </c>
      <c r="AJ64" s="2">
        <f t="shared" si="77"/>
        <v>0</v>
      </c>
      <c r="AK64" s="2">
        <v>21302.74</v>
      </c>
      <c r="AL64" s="2">
        <v>19692.82</v>
      </c>
      <c r="AM64" s="2">
        <v>0</v>
      </c>
      <c r="AN64" s="2">
        <v>0</v>
      </c>
      <c r="AO64" s="2">
        <v>1609.92</v>
      </c>
      <c r="AP64" s="2">
        <v>0</v>
      </c>
      <c r="AQ64" s="2">
        <v>144</v>
      </c>
      <c r="AR64" s="2">
        <v>0</v>
      </c>
      <c r="AS64" s="2">
        <v>0</v>
      </c>
      <c r="AT64" s="2">
        <v>98</v>
      </c>
      <c r="AU64" s="2">
        <v>58</v>
      </c>
      <c r="AV64" s="2">
        <v>1.0669999999999999</v>
      </c>
      <c r="AW64" s="2">
        <v>1.081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0</v>
      </c>
      <c r="BI64" s="2">
        <v>1</v>
      </c>
      <c r="BJ64" s="2" t="s">
        <v>99</v>
      </c>
      <c r="BK64" s="2"/>
      <c r="BL64" s="2"/>
      <c r="BM64" s="2">
        <v>40</v>
      </c>
      <c r="BN64" s="2">
        <v>0</v>
      </c>
      <c r="BO64" s="2" t="s">
        <v>96</v>
      </c>
      <c r="BP64" s="2">
        <v>1</v>
      </c>
      <c r="BQ64" s="2">
        <v>30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98</v>
      </c>
      <c r="CA64" s="2">
        <v>58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936</v>
      </c>
      <c r="CO64" s="2">
        <v>0</v>
      </c>
      <c r="CP64" s="2">
        <f t="shared" si="78"/>
        <v>94.63000000000001</v>
      </c>
      <c r="CQ64" s="2">
        <f t="shared" si="79"/>
        <v>21287.94</v>
      </c>
      <c r="CR64" s="2">
        <f>(ROUND((ROUND(((((ET64*1.2)*1.15))*AV64*1),2)*BB64),2)+ROUND((ROUND(((AE64-(((EU64*1.2)*1.15)))*AV64*1),2)*BS64),2))</f>
        <v>0</v>
      </c>
      <c r="CS64" s="2">
        <f t="shared" si="80"/>
        <v>0</v>
      </c>
      <c r="CT64" s="2">
        <f t="shared" si="81"/>
        <v>2370.54</v>
      </c>
      <c r="CU64" s="2">
        <f t="shared" si="82"/>
        <v>0</v>
      </c>
      <c r="CV64" s="2">
        <f t="shared" si="83"/>
        <v>212.03423999999995</v>
      </c>
      <c r="CW64" s="2">
        <f t="shared" si="84"/>
        <v>0</v>
      </c>
      <c r="CX64" s="2">
        <f t="shared" si="85"/>
        <v>0</v>
      </c>
      <c r="CY64" s="2">
        <f t="shared" si="86"/>
        <v>9.2904</v>
      </c>
      <c r="CZ64" s="2">
        <f t="shared" si="87"/>
        <v>5.4984000000000002</v>
      </c>
      <c r="DA64" s="2"/>
      <c r="DB64" s="2">
        <v>27</v>
      </c>
      <c r="DC64" s="2" t="s">
        <v>3</v>
      </c>
      <c r="DD64" s="2" t="s">
        <v>3</v>
      </c>
      <c r="DE64" s="2" t="s">
        <v>100</v>
      </c>
      <c r="DF64" s="2" t="s">
        <v>100</v>
      </c>
      <c r="DG64" s="2" t="s">
        <v>100</v>
      </c>
      <c r="DH64" s="2" t="s">
        <v>3</v>
      </c>
      <c r="DI64" s="2" t="s">
        <v>100</v>
      </c>
      <c r="DJ64" s="2" t="s">
        <v>100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98</v>
      </c>
      <c r="DW64" s="2" t="s">
        <v>98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82946455</v>
      </c>
      <c r="EF64" s="2">
        <v>30</v>
      </c>
      <c r="EG64" s="2" t="s">
        <v>19</v>
      </c>
      <c r="EH64" s="2">
        <v>0</v>
      </c>
      <c r="EI64" s="2" t="s">
        <v>3</v>
      </c>
      <c r="EJ64" s="2">
        <v>1</v>
      </c>
      <c r="EK64" s="2">
        <v>40</v>
      </c>
      <c r="EL64" s="2" t="s">
        <v>77</v>
      </c>
      <c r="EM64" s="2" t="s">
        <v>78</v>
      </c>
      <c r="EN64" s="2"/>
      <c r="EO64" s="2" t="s">
        <v>79</v>
      </c>
      <c r="EP64" s="2"/>
      <c r="EQ64" s="2">
        <v>131072</v>
      </c>
      <c r="ER64" s="2">
        <v>21302.74</v>
      </c>
      <c r="ES64" s="2">
        <v>19692.82</v>
      </c>
      <c r="ET64" s="2">
        <v>0</v>
      </c>
      <c r="EU64" s="2">
        <v>0</v>
      </c>
      <c r="EV64" s="2">
        <v>1609.92</v>
      </c>
      <c r="EW64" s="2">
        <v>144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98</v>
      </c>
      <c r="FY64" s="2">
        <v>58</v>
      </c>
      <c r="FZ64" s="2"/>
      <c r="GA64" s="2" t="s">
        <v>3</v>
      </c>
      <c r="GB64" s="2"/>
      <c r="GC64" s="2"/>
      <c r="GD64" s="2">
        <v>1</v>
      </c>
      <c r="GE64" s="2"/>
      <c r="GF64" s="2">
        <v>384722191</v>
      </c>
      <c r="GG64" s="2">
        <v>2</v>
      </c>
      <c r="GH64" s="2">
        <v>1</v>
      </c>
      <c r="GI64" s="2">
        <v>2</v>
      </c>
      <c r="GJ64" s="2">
        <v>0</v>
      </c>
      <c r="GK64" s="2">
        <v>0</v>
      </c>
      <c r="GL64" s="2">
        <f t="shared" si="88"/>
        <v>0</v>
      </c>
      <c r="GM64" s="2">
        <f t="shared" si="89"/>
        <v>109.42</v>
      </c>
      <c r="GN64" s="2">
        <f t="shared" si="90"/>
        <v>109.42</v>
      </c>
      <c r="GO64" s="2">
        <f t="shared" si="91"/>
        <v>0</v>
      </c>
      <c r="GP64" s="2">
        <f t="shared" si="92"/>
        <v>0</v>
      </c>
      <c r="GQ64" s="2"/>
      <c r="GR64" s="2">
        <v>0</v>
      </c>
      <c r="GS64" s="2">
        <v>0</v>
      </c>
      <c r="GT64" s="2">
        <v>0</v>
      </c>
      <c r="GU64" s="2" t="s">
        <v>3</v>
      </c>
      <c r="GV64" s="2">
        <f t="shared" si="93"/>
        <v>0</v>
      </c>
      <c r="GW64" s="2">
        <v>1</v>
      </c>
      <c r="GX64" s="2">
        <f t="shared" si="94"/>
        <v>0</v>
      </c>
      <c r="GY64" s="2"/>
      <c r="GZ64" s="2"/>
      <c r="HA64" s="2">
        <v>0</v>
      </c>
      <c r="HB64" s="2">
        <v>0</v>
      </c>
      <c r="HC64" s="2">
        <f t="shared" si="95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C65">
        <f>ROW(SmtRes!A24)</f>
        <v>24</v>
      </c>
      <c r="D65">
        <f>ROW(EtalonRes!A88)</f>
        <v>88</v>
      </c>
      <c r="E65" t="s">
        <v>95</v>
      </c>
      <c r="F65" t="s">
        <v>96</v>
      </c>
      <c r="G65" t="s">
        <v>97</v>
      </c>
      <c r="H65" t="s">
        <v>98</v>
      </c>
      <c r="I65">
        <f>ROUND(ROUND(F609*F596/1000,4),9)</f>
        <v>4.0000000000000001E-3</v>
      </c>
      <c r="J65">
        <v>0</v>
      </c>
      <c r="K65">
        <f>ROUND(ROUND(F609*F596/1000,4),9)</f>
        <v>4.0000000000000001E-3</v>
      </c>
      <c r="O65">
        <f t="shared" si="65"/>
        <v>1254.93</v>
      </c>
      <c r="P65">
        <f t="shared" si="66"/>
        <v>727.18</v>
      </c>
      <c r="Q65">
        <f>(ROUND((ROUND(((((ET65*1.2)*1.15))*AV65*I65),2)*BB65),2)+ROUND((ROUND(((AE65-(((EU65*1.2)*1.15)))*AV65*I65),2)*BS65),2))</f>
        <v>0</v>
      </c>
      <c r="R65">
        <f t="shared" si="67"/>
        <v>0</v>
      </c>
      <c r="S65">
        <f t="shared" si="68"/>
        <v>527.75</v>
      </c>
      <c r="T65">
        <f t="shared" si="69"/>
        <v>0</v>
      </c>
      <c r="U65">
        <f t="shared" si="70"/>
        <v>0.84813695999999983</v>
      </c>
      <c r="V65">
        <f t="shared" si="71"/>
        <v>0</v>
      </c>
      <c r="W65">
        <f t="shared" si="72"/>
        <v>0</v>
      </c>
      <c r="X65">
        <f t="shared" si="73"/>
        <v>517.20000000000005</v>
      </c>
      <c r="Y65">
        <f t="shared" si="74"/>
        <v>306.10000000000002</v>
      </c>
      <c r="AA65">
        <v>83379376</v>
      </c>
      <c r="AB65">
        <f t="shared" si="75"/>
        <v>21914.509600000001</v>
      </c>
      <c r="AC65">
        <f t="shared" si="98"/>
        <v>19692.82</v>
      </c>
      <c r="AD65">
        <f>ROUND((((((ET65*1.2)*1.15))-(((EU65*1.2)*1.15)))+AE65),6)</f>
        <v>0</v>
      </c>
      <c r="AE65">
        <f>ROUND((((EU65*1.2)*1.15)),6)</f>
        <v>0</v>
      </c>
      <c r="AF65">
        <f>ROUND((((EV65*1.2)*1.15)),6)</f>
        <v>2221.6896000000002</v>
      </c>
      <c r="AG65">
        <f t="shared" si="76"/>
        <v>0</v>
      </c>
      <c r="AH65">
        <f>(((EW65*1.2)*1.15))</f>
        <v>198.71999999999997</v>
      </c>
      <c r="AI65">
        <f>(((EX65*1.2)*1.15))</f>
        <v>0</v>
      </c>
      <c r="AJ65">
        <f t="shared" si="77"/>
        <v>0</v>
      </c>
      <c r="AK65">
        <v>21302.74</v>
      </c>
      <c r="AL65">
        <v>19692.82</v>
      </c>
      <c r="AM65">
        <v>0</v>
      </c>
      <c r="AN65">
        <v>0</v>
      </c>
      <c r="AO65">
        <v>1609.92</v>
      </c>
      <c r="AP65">
        <v>0</v>
      </c>
      <c r="AQ65">
        <v>144</v>
      </c>
      <c r="AR65">
        <v>0</v>
      </c>
      <c r="AS65">
        <v>0</v>
      </c>
      <c r="AT65">
        <v>98</v>
      </c>
      <c r="AU65">
        <v>58</v>
      </c>
      <c r="AV65">
        <v>1.0669999999999999</v>
      </c>
      <c r="AW65">
        <v>1.081</v>
      </c>
      <c r="AZ65">
        <v>1</v>
      </c>
      <c r="BA65">
        <v>55.67</v>
      </c>
      <c r="BB65">
        <v>1</v>
      </c>
      <c r="BC65">
        <v>8.5399999999999991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99</v>
      </c>
      <c r="BM65">
        <v>40</v>
      </c>
      <c r="BN65">
        <v>0</v>
      </c>
      <c r="BO65" t="s">
        <v>96</v>
      </c>
      <c r="BP65">
        <v>1</v>
      </c>
      <c r="BQ65">
        <v>30</v>
      </c>
      <c r="BR65">
        <v>0</v>
      </c>
      <c r="BS65">
        <v>55.67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98</v>
      </c>
      <c r="CA65">
        <v>58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936</v>
      </c>
      <c r="CO65">
        <v>0</v>
      </c>
      <c r="CP65">
        <f t="shared" si="78"/>
        <v>1254.9299999999998</v>
      </c>
      <c r="CQ65">
        <f t="shared" si="79"/>
        <v>181799.01</v>
      </c>
      <c r="CR65">
        <f>(ROUND((ROUND(((((ET65*1.2)*1.15))*AV65*1),2)*BB65),2)+ROUND((ROUND(((AE65-(((EU65*1.2)*1.15)))*AV65*1),2)*BS65),2))</f>
        <v>0</v>
      </c>
      <c r="CS65">
        <f t="shared" si="80"/>
        <v>0</v>
      </c>
      <c r="CT65">
        <f t="shared" si="81"/>
        <v>131967.96</v>
      </c>
      <c r="CU65">
        <f t="shared" si="82"/>
        <v>0</v>
      </c>
      <c r="CV65">
        <f t="shared" si="83"/>
        <v>212.03423999999995</v>
      </c>
      <c r="CW65">
        <f t="shared" si="84"/>
        <v>0</v>
      </c>
      <c r="CX65">
        <f t="shared" si="85"/>
        <v>0</v>
      </c>
      <c r="CY65">
        <f t="shared" si="86"/>
        <v>517.19500000000005</v>
      </c>
      <c r="CZ65">
        <f t="shared" si="87"/>
        <v>306.09500000000003</v>
      </c>
      <c r="DB65">
        <v>29</v>
      </c>
      <c r="DC65" t="s">
        <v>3</v>
      </c>
      <c r="DD65" t="s">
        <v>3</v>
      </c>
      <c r="DE65" t="s">
        <v>100</v>
      </c>
      <c r="DF65" t="s">
        <v>100</v>
      </c>
      <c r="DG65" t="s">
        <v>100</v>
      </c>
      <c r="DH65" t="s">
        <v>3</v>
      </c>
      <c r="DI65" t="s">
        <v>100</v>
      </c>
      <c r="DJ65" t="s">
        <v>100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98</v>
      </c>
      <c r="DW65" t="s">
        <v>98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82946455</v>
      </c>
      <c r="EF65">
        <v>30</v>
      </c>
      <c r="EG65" t="s">
        <v>19</v>
      </c>
      <c r="EH65">
        <v>0</v>
      </c>
      <c r="EI65" t="s">
        <v>3</v>
      </c>
      <c r="EJ65">
        <v>1</v>
      </c>
      <c r="EK65">
        <v>40</v>
      </c>
      <c r="EL65" t="s">
        <v>77</v>
      </c>
      <c r="EM65" t="s">
        <v>78</v>
      </c>
      <c r="EO65" t="s">
        <v>79</v>
      </c>
      <c r="EQ65">
        <v>131072</v>
      </c>
      <c r="ER65">
        <v>21302.74</v>
      </c>
      <c r="ES65">
        <v>19692.82</v>
      </c>
      <c r="ET65">
        <v>0</v>
      </c>
      <c r="EU65">
        <v>0</v>
      </c>
      <c r="EV65">
        <v>1609.92</v>
      </c>
      <c r="EW65">
        <v>144</v>
      </c>
      <c r="EX65">
        <v>0</v>
      </c>
      <c r="EY65">
        <v>0</v>
      </c>
      <c r="FQ65">
        <v>0</v>
      </c>
      <c r="FR65">
        <v>0</v>
      </c>
      <c r="FS65">
        <v>0</v>
      </c>
      <c r="FX65">
        <v>98</v>
      </c>
      <c r="FY65">
        <v>58</v>
      </c>
      <c r="GA65" t="s">
        <v>3</v>
      </c>
      <c r="GD65">
        <v>1</v>
      </c>
      <c r="GF65">
        <v>384722191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 t="shared" si="88"/>
        <v>0</v>
      </c>
      <c r="GM65">
        <f t="shared" si="89"/>
        <v>2078.23</v>
      </c>
      <c r="GN65">
        <f t="shared" si="90"/>
        <v>2078.23</v>
      </c>
      <c r="GO65">
        <f t="shared" si="91"/>
        <v>0</v>
      </c>
      <c r="GP65">
        <f t="shared" si="92"/>
        <v>0</v>
      </c>
      <c r="GR65">
        <v>0</v>
      </c>
      <c r="GS65">
        <v>0</v>
      </c>
      <c r="GT65">
        <v>0</v>
      </c>
      <c r="GU65" t="s">
        <v>3</v>
      </c>
      <c r="GV65">
        <f t="shared" si="93"/>
        <v>0</v>
      </c>
      <c r="GW65">
        <v>1</v>
      </c>
      <c r="GX65">
        <f t="shared" si="94"/>
        <v>0</v>
      </c>
      <c r="HA65">
        <v>0</v>
      </c>
      <c r="HB65">
        <v>0</v>
      </c>
      <c r="HC65">
        <f t="shared" si="95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18</v>
      </c>
      <c r="B66" s="2">
        <v>1</v>
      </c>
      <c r="C66" s="2">
        <v>16</v>
      </c>
      <c r="D66" s="2"/>
      <c r="E66" s="2" t="s">
        <v>101</v>
      </c>
      <c r="F66" s="2" t="s">
        <v>102</v>
      </c>
      <c r="G66" s="2" t="s">
        <v>103</v>
      </c>
      <c r="H66" s="2" t="s">
        <v>85</v>
      </c>
      <c r="I66" s="2">
        <f>I64*J66</f>
        <v>-4</v>
      </c>
      <c r="J66" s="2">
        <v>-1000</v>
      </c>
      <c r="K66" s="2">
        <v>-1000</v>
      </c>
      <c r="L66" s="2"/>
      <c r="M66" s="2"/>
      <c r="N66" s="2"/>
      <c r="O66" s="2">
        <f t="shared" si="65"/>
        <v>-64.73</v>
      </c>
      <c r="P66" s="2">
        <f t="shared" si="66"/>
        <v>-64.73</v>
      </c>
      <c r="Q66" s="2">
        <f>(ROUND((ROUND(((ET66)*AV66*I66),2)*BB66),2)+ROUND((ROUND(((AE66-(EU66))*AV66*I66),2)*BS66),2))</f>
        <v>0</v>
      </c>
      <c r="R66" s="2">
        <f t="shared" si="67"/>
        <v>0</v>
      </c>
      <c r="S66" s="2">
        <f t="shared" si="68"/>
        <v>0</v>
      </c>
      <c r="T66" s="2">
        <f t="shared" si="69"/>
        <v>0</v>
      </c>
      <c r="U66" s="2">
        <f t="shared" si="70"/>
        <v>0</v>
      </c>
      <c r="V66" s="2">
        <f t="shared" si="71"/>
        <v>0</v>
      </c>
      <c r="W66" s="2">
        <f t="shared" si="72"/>
        <v>0</v>
      </c>
      <c r="X66" s="2">
        <f t="shared" si="73"/>
        <v>0</v>
      </c>
      <c r="Y66" s="2">
        <f t="shared" si="74"/>
        <v>0</v>
      </c>
      <c r="Z66" s="2"/>
      <c r="AA66" s="2">
        <v>83379374</v>
      </c>
      <c r="AB66" s="2">
        <f t="shared" si="75"/>
        <v>14.97</v>
      </c>
      <c r="AC66" s="2">
        <f t="shared" si="98"/>
        <v>14.97</v>
      </c>
      <c r="AD66" s="2">
        <f>ROUND((((ET66)-(EU66))+AE66),6)</f>
        <v>0</v>
      </c>
      <c r="AE66" s="2">
        <f t="shared" ref="AE66:AF69" si="99">ROUND((EU66),6)</f>
        <v>0</v>
      </c>
      <c r="AF66" s="2">
        <f t="shared" si="99"/>
        <v>0</v>
      </c>
      <c r="AG66" s="2">
        <f t="shared" si="76"/>
        <v>0</v>
      </c>
      <c r="AH66" s="2">
        <f t="shared" ref="AH66:AI69" si="100">(EW66)</f>
        <v>0</v>
      </c>
      <c r="AI66" s="2">
        <f t="shared" si="100"/>
        <v>0</v>
      </c>
      <c r="AJ66" s="2">
        <f t="shared" si="77"/>
        <v>0</v>
      </c>
      <c r="AK66" s="2">
        <v>14.97</v>
      </c>
      <c r="AL66" s="2">
        <v>14.97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98</v>
      </c>
      <c r="AU66" s="2">
        <v>58</v>
      </c>
      <c r="AV66" s="2">
        <v>1</v>
      </c>
      <c r="AW66" s="2">
        <v>1.081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104</v>
      </c>
      <c r="BK66" s="2"/>
      <c r="BL66" s="2"/>
      <c r="BM66" s="2">
        <v>40</v>
      </c>
      <c r="BN66" s="2">
        <v>0</v>
      </c>
      <c r="BO66" s="2" t="s">
        <v>3</v>
      </c>
      <c r="BP66" s="2">
        <v>0</v>
      </c>
      <c r="BQ66" s="2">
        <v>30</v>
      </c>
      <c r="BR66" s="2">
        <v>1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98</v>
      </c>
      <c r="CA66" s="2">
        <v>58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78"/>
        <v>-64.73</v>
      </c>
      <c r="CQ66" s="2">
        <f t="shared" si="79"/>
        <v>16.18</v>
      </c>
      <c r="CR66" s="2">
        <f>(ROUND((ROUND(((ET66)*AV66*1),2)*BB66),2)+ROUND((ROUND(((AE66-(EU66))*AV66*1),2)*BS66),2))</f>
        <v>0</v>
      </c>
      <c r="CS66" s="2">
        <f t="shared" si="80"/>
        <v>0</v>
      </c>
      <c r="CT66" s="2">
        <f t="shared" si="81"/>
        <v>0</v>
      </c>
      <c r="CU66" s="2">
        <f t="shared" si="82"/>
        <v>0</v>
      </c>
      <c r="CV66" s="2">
        <f t="shared" si="83"/>
        <v>0</v>
      </c>
      <c r="CW66" s="2">
        <f t="shared" si="84"/>
        <v>0</v>
      </c>
      <c r="CX66" s="2">
        <f t="shared" si="85"/>
        <v>0</v>
      </c>
      <c r="CY66" s="2">
        <f t="shared" si="86"/>
        <v>0</v>
      </c>
      <c r="CZ66" s="2">
        <f t="shared" si="87"/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1003</v>
      </c>
      <c r="DV66" s="2" t="s">
        <v>85</v>
      </c>
      <c r="DW66" s="2" t="s">
        <v>85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82946455</v>
      </c>
      <c r="EF66" s="2">
        <v>30</v>
      </c>
      <c r="EG66" s="2" t="s">
        <v>19</v>
      </c>
      <c r="EH66" s="2">
        <v>0</v>
      </c>
      <c r="EI66" s="2" t="s">
        <v>3</v>
      </c>
      <c r="EJ66" s="2">
        <v>1</v>
      </c>
      <c r="EK66" s="2">
        <v>40</v>
      </c>
      <c r="EL66" s="2" t="s">
        <v>77</v>
      </c>
      <c r="EM66" s="2" t="s">
        <v>78</v>
      </c>
      <c r="EN66" s="2"/>
      <c r="EO66" s="2" t="s">
        <v>3</v>
      </c>
      <c r="EP66" s="2"/>
      <c r="EQ66" s="2">
        <v>32768</v>
      </c>
      <c r="ER66" s="2">
        <v>14.97</v>
      </c>
      <c r="ES66" s="2">
        <v>14.97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98</v>
      </c>
      <c r="FY66" s="2">
        <v>58</v>
      </c>
      <c r="FZ66" s="2"/>
      <c r="GA66" s="2" t="s">
        <v>3</v>
      </c>
      <c r="GB66" s="2"/>
      <c r="GC66" s="2"/>
      <c r="GD66" s="2">
        <v>1</v>
      </c>
      <c r="GE66" s="2"/>
      <c r="GF66" s="2">
        <v>-919999866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88"/>
        <v>0</v>
      </c>
      <c r="GM66" s="2">
        <f t="shared" si="89"/>
        <v>-64.73</v>
      </c>
      <c r="GN66" s="2">
        <f t="shared" si="90"/>
        <v>-64.73</v>
      </c>
      <c r="GO66" s="2">
        <f t="shared" si="91"/>
        <v>0</v>
      </c>
      <c r="GP66" s="2">
        <f t="shared" si="92"/>
        <v>0</v>
      </c>
      <c r="GQ66" s="2"/>
      <c r="GR66" s="2">
        <v>0</v>
      </c>
      <c r="GS66" s="2">
        <v>0</v>
      </c>
      <c r="GT66" s="2">
        <v>0</v>
      </c>
      <c r="GU66" s="2" t="s">
        <v>3</v>
      </c>
      <c r="GV66" s="2">
        <f t="shared" si="93"/>
        <v>0</v>
      </c>
      <c r="GW66" s="2">
        <v>1</v>
      </c>
      <c r="GX66" s="2">
        <f t="shared" si="94"/>
        <v>0</v>
      </c>
      <c r="GY66" s="2"/>
      <c r="GZ66" s="2"/>
      <c r="HA66" s="2">
        <v>0</v>
      </c>
      <c r="HB66" s="2">
        <v>0</v>
      </c>
      <c r="HC66" s="2">
        <f t="shared" si="95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18</v>
      </c>
      <c r="B67">
        <v>1</v>
      </c>
      <c r="C67">
        <v>21</v>
      </c>
      <c r="E67" t="s">
        <v>101</v>
      </c>
      <c r="F67" t="s">
        <v>102</v>
      </c>
      <c r="G67" t="s">
        <v>103</v>
      </c>
      <c r="H67" t="s">
        <v>85</v>
      </c>
      <c r="I67">
        <f>I65*J67</f>
        <v>-4</v>
      </c>
      <c r="J67">
        <v>-1000</v>
      </c>
      <c r="K67">
        <v>-1000</v>
      </c>
      <c r="O67">
        <f t="shared" si="65"/>
        <v>-667.37</v>
      </c>
      <c r="P67">
        <f t="shared" si="66"/>
        <v>-667.37</v>
      </c>
      <c r="Q67">
        <f>(ROUND((ROUND(((ET67)*AV67*I67),2)*BB67),2)+ROUND((ROUND(((AE67-(EU67))*AV67*I67),2)*BS67),2))</f>
        <v>0</v>
      </c>
      <c r="R67">
        <f t="shared" si="67"/>
        <v>0</v>
      </c>
      <c r="S67">
        <f t="shared" si="68"/>
        <v>0</v>
      </c>
      <c r="T67">
        <f t="shared" si="69"/>
        <v>0</v>
      </c>
      <c r="U67">
        <f t="shared" si="70"/>
        <v>0</v>
      </c>
      <c r="V67">
        <f t="shared" si="71"/>
        <v>0</v>
      </c>
      <c r="W67">
        <f t="shared" si="72"/>
        <v>0</v>
      </c>
      <c r="X67">
        <f t="shared" si="73"/>
        <v>0</v>
      </c>
      <c r="Y67">
        <f t="shared" si="74"/>
        <v>0</v>
      </c>
      <c r="AA67">
        <v>83379376</v>
      </c>
      <c r="AB67">
        <f t="shared" si="75"/>
        <v>14.97</v>
      </c>
      <c r="AC67">
        <f t="shared" si="98"/>
        <v>14.97</v>
      </c>
      <c r="AD67">
        <f>ROUND((((ET67)-(EU67))+AE67),6)</f>
        <v>0</v>
      </c>
      <c r="AE67">
        <f t="shared" si="99"/>
        <v>0</v>
      </c>
      <c r="AF67">
        <f t="shared" si="99"/>
        <v>0</v>
      </c>
      <c r="AG67">
        <f t="shared" si="76"/>
        <v>0</v>
      </c>
      <c r="AH67">
        <f t="shared" si="100"/>
        <v>0</v>
      </c>
      <c r="AI67">
        <f t="shared" si="100"/>
        <v>0</v>
      </c>
      <c r="AJ67">
        <f t="shared" si="77"/>
        <v>0</v>
      </c>
      <c r="AK67">
        <v>14.97</v>
      </c>
      <c r="AL67">
        <v>14.97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98</v>
      </c>
      <c r="AU67">
        <v>58</v>
      </c>
      <c r="AV67">
        <v>1.0669999999999999</v>
      </c>
      <c r="AW67">
        <v>1.081</v>
      </c>
      <c r="AZ67">
        <v>1</v>
      </c>
      <c r="BA67">
        <v>1</v>
      </c>
      <c r="BB67">
        <v>1</v>
      </c>
      <c r="BC67">
        <v>10.31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104</v>
      </c>
      <c r="BM67">
        <v>40</v>
      </c>
      <c r="BN67">
        <v>0</v>
      </c>
      <c r="BO67" t="s">
        <v>102</v>
      </c>
      <c r="BP67">
        <v>1</v>
      </c>
      <c r="BQ67">
        <v>30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98</v>
      </c>
      <c r="CA67">
        <v>58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78"/>
        <v>-667.37</v>
      </c>
      <c r="CQ67">
        <f t="shared" si="79"/>
        <v>166.82</v>
      </c>
      <c r="CR67">
        <f>(ROUND((ROUND(((ET67)*AV67*1),2)*BB67),2)+ROUND((ROUND(((AE67-(EU67))*AV67*1),2)*BS67),2))</f>
        <v>0</v>
      </c>
      <c r="CS67">
        <f t="shared" si="80"/>
        <v>0</v>
      </c>
      <c r="CT67">
        <f t="shared" si="81"/>
        <v>0</v>
      </c>
      <c r="CU67">
        <f t="shared" si="82"/>
        <v>0</v>
      </c>
      <c r="CV67">
        <f t="shared" si="83"/>
        <v>0</v>
      </c>
      <c r="CW67">
        <f t="shared" si="84"/>
        <v>0</v>
      </c>
      <c r="CX67">
        <f t="shared" si="85"/>
        <v>0</v>
      </c>
      <c r="CY67">
        <f t="shared" si="86"/>
        <v>0</v>
      </c>
      <c r="CZ67">
        <f t="shared" si="87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85</v>
      </c>
      <c r="DW67" t="s">
        <v>85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82946455</v>
      </c>
      <c r="EF67">
        <v>30</v>
      </c>
      <c r="EG67" t="s">
        <v>19</v>
      </c>
      <c r="EH67">
        <v>0</v>
      </c>
      <c r="EI67" t="s">
        <v>3</v>
      </c>
      <c r="EJ67">
        <v>1</v>
      </c>
      <c r="EK67">
        <v>40</v>
      </c>
      <c r="EL67" t="s">
        <v>77</v>
      </c>
      <c r="EM67" t="s">
        <v>78</v>
      </c>
      <c r="EO67" t="s">
        <v>3</v>
      </c>
      <c r="EQ67">
        <v>32768</v>
      </c>
      <c r="ER67">
        <v>14.97</v>
      </c>
      <c r="ES67">
        <v>14.97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98</v>
      </c>
      <c r="FY67">
        <v>58</v>
      </c>
      <c r="GA67" t="s">
        <v>3</v>
      </c>
      <c r="GD67">
        <v>1</v>
      </c>
      <c r="GF67">
        <v>-919999866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88"/>
        <v>0</v>
      </c>
      <c r="GM67">
        <f t="shared" si="89"/>
        <v>-667.37</v>
      </c>
      <c r="GN67">
        <f t="shared" si="90"/>
        <v>-667.37</v>
      </c>
      <c r="GO67">
        <f t="shared" si="91"/>
        <v>0</v>
      </c>
      <c r="GP67">
        <f t="shared" si="92"/>
        <v>0</v>
      </c>
      <c r="GR67">
        <v>0</v>
      </c>
      <c r="GS67">
        <v>0</v>
      </c>
      <c r="GT67">
        <v>0</v>
      </c>
      <c r="GU67" t="s">
        <v>3</v>
      </c>
      <c r="GV67">
        <f t="shared" si="93"/>
        <v>0</v>
      </c>
      <c r="GW67">
        <v>1</v>
      </c>
      <c r="GX67">
        <f t="shared" si="94"/>
        <v>0</v>
      </c>
      <c r="HA67">
        <v>0</v>
      </c>
      <c r="HB67">
        <v>0</v>
      </c>
      <c r="HC67">
        <f t="shared" si="95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18</v>
      </c>
      <c r="B68" s="2">
        <v>1</v>
      </c>
      <c r="C68" s="2">
        <v>17</v>
      </c>
      <c r="D68" s="2"/>
      <c r="E68" s="2" t="s">
        <v>105</v>
      </c>
      <c r="F68" s="2" t="s">
        <v>106</v>
      </c>
      <c r="G68" s="2" t="s">
        <v>107</v>
      </c>
      <c r="H68" s="2" t="s">
        <v>85</v>
      </c>
      <c r="I68" s="2">
        <f>I64*J68</f>
        <v>4</v>
      </c>
      <c r="J68" s="2">
        <v>1000</v>
      </c>
      <c r="K68" s="2">
        <v>1000</v>
      </c>
      <c r="L68" s="2"/>
      <c r="M68" s="2"/>
      <c r="N68" s="2"/>
      <c r="O68" s="2">
        <f t="shared" si="65"/>
        <v>105.25</v>
      </c>
      <c r="P68" s="2">
        <f t="shared" si="66"/>
        <v>105.25</v>
      </c>
      <c r="Q68" s="2">
        <f>(ROUND((ROUND(((ET68)*AV68*I68),2)*BB68),2)+ROUND((ROUND(((AE68-(EU68))*AV68*I68),2)*BS68),2))</f>
        <v>0</v>
      </c>
      <c r="R68" s="2">
        <f t="shared" si="67"/>
        <v>0</v>
      </c>
      <c r="S68" s="2">
        <f t="shared" si="68"/>
        <v>0</v>
      </c>
      <c r="T68" s="2">
        <f t="shared" si="69"/>
        <v>0</v>
      </c>
      <c r="U68" s="2">
        <f t="shared" si="70"/>
        <v>0</v>
      </c>
      <c r="V68" s="2">
        <f t="shared" si="71"/>
        <v>0</v>
      </c>
      <c r="W68" s="2">
        <f t="shared" si="72"/>
        <v>0</v>
      </c>
      <c r="X68" s="2">
        <f t="shared" si="73"/>
        <v>0</v>
      </c>
      <c r="Y68" s="2">
        <f t="shared" si="74"/>
        <v>0</v>
      </c>
      <c r="Z68" s="2"/>
      <c r="AA68" s="2">
        <v>83379374</v>
      </c>
      <c r="AB68" s="2">
        <f t="shared" si="75"/>
        <v>24.34</v>
      </c>
      <c r="AC68" s="2">
        <f t="shared" si="98"/>
        <v>24.34</v>
      </c>
      <c r="AD68" s="2">
        <f>ROUND((((ET68)-(EU68))+AE68),6)</f>
        <v>0</v>
      </c>
      <c r="AE68" s="2">
        <f t="shared" si="99"/>
        <v>0</v>
      </c>
      <c r="AF68" s="2">
        <f t="shared" si="99"/>
        <v>0</v>
      </c>
      <c r="AG68" s="2">
        <f t="shared" si="76"/>
        <v>0</v>
      </c>
      <c r="AH68" s="2">
        <f t="shared" si="100"/>
        <v>0</v>
      </c>
      <c r="AI68" s="2">
        <f t="shared" si="100"/>
        <v>0</v>
      </c>
      <c r="AJ68" s="2">
        <f t="shared" si="77"/>
        <v>0</v>
      </c>
      <c r="AK68" s="2">
        <v>24.34</v>
      </c>
      <c r="AL68" s="2">
        <v>24.34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98</v>
      </c>
      <c r="AU68" s="2">
        <v>58</v>
      </c>
      <c r="AV68" s="2">
        <v>1</v>
      </c>
      <c r="AW68" s="2">
        <v>1.081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108</v>
      </c>
      <c r="BK68" s="2"/>
      <c r="BL68" s="2"/>
      <c r="BM68" s="2">
        <v>40</v>
      </c>
      <c r="BN68" s="2">
        <v>0</v>
      </c>
      <c r="BO68" s="2" t="s">
        <v>3</v>
      </c>
      <c r="BP68" s="2">
        <v>0</v>
      </c>
      <c r="BQ68" s="2">
        <v>30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98</v>
      </c>
      <c r="CA68" s="2">
        <v>58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78"/>
        <v>105.25</v>
      </c>
      <c r="CQ68" s="2">
        <f t="shared" si="79"/>
        <v>26.31</v>
      </c>
      <c r="CR68" s="2">
        <f>(ROUND((ROUND(((ET68)*AV68*1),2)*BB68),2)+ROUND((ROUND(((AE68-(EU68))*AV68*1),2)*BS68),2))</f>
        <v>0</v>
      </c>
      <c r="CS68" s="2">
        <f t="shared" si="80"/>
        <v>0</v>
      </c>
      <c r="CT68" s="2">
        <f t="shared" si="81"/>
        <v>0</v>
      </c>
      <c r="CU68" s="2">
        <f t="shared" si="82"/>
        <v>0</v>
      </c>
      <c r="CV68" s="2">
        <f t="shared" si="83"/>
        <v>0</v>
      </c>
      <c r="CW68" s="2">
        <f t="shared" si="84"/>
        <v>0</v>
      </c>
      <c r="CX68" s="2">
        <f t="shared" si="85"/>
        <v>0</v>
      </c>
      <c r="CY68" s="2">
        <f t="shared" si="86"/>
        <v>0</v>
      </c>
      <c r="CZ68" s="2">
        <f t="shared" si="87"/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1003</v>
      </c>
      <c r="DV68" s="2" t="s">
        <v>85</v>
      </c>
      <c r="DW68" s="2" t="s">
        <v>85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82946455</v>
      </c>
      <c r="EF68" s="2">
        <v>30</v>
      </c>
      <c r="EG68" s="2" t="s">
        <v>19</v>
      </c>
      <c r="EH68" s="2">
        <v>0</v>
      </c>
      <c r="EI68" s="2" t="s">
        <v>3</v>
      </c>
      <c r="EJ68" s="2">
        <v>1</v>
      </c>
      <c r="EK68" s="2">
        <v>40</v>
      </c>
      <c r="EL68" s="2" t="s">
        <v>77</v>
      </c>
      <c r="EM68" s="2" t="s">
        <v>78</v>
      </c>
      <c r="EN68" s="2"/>
      <c r="EO68" s="2" t="s">
        <v>3</v>
      </c>
      <c r="EP68" s="2"/>
      <c r="EQ68" s="2">
        <v>0</v>
      </c>
      <c r="ER68" s="2">
        <v>24.34</v>
      </c>
      <c r="ES68" s="2">
        <v>24.34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98</v>
      </c>
      <c r="FY68" s="2">
        <v>58</v>
      </c>
      <c r="FZ68" s="2"/>
      <c r="GA68" s="2" t="s">
        <v>3</v>
      </c>
      <c r="GB68" s="2"/>
      <c r="GC68" s="2"/>
      <c r="GD68" s="2">
        <v>1</v>
      </c>
      <c r="GE68" s="2"/>
      <c r="GF68" s="2">
        <v>-1708019746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88"/>
        <v>0</v>
      </c>
      <c r="GM68" s="2">
        <f t="shared" si="89"/>
        <v>105.25</v>
      </c>
      <c r="GN68" s="2">
        <f t="shared" si="90"/>
        <v>105.25</v>
      </c>
      <c r="GO68" s="2">
        <f t="shared" si="91"/>
        <v>0</v>
      </c>
      <c r="GP68" s="2">
        <f t="shared" si="92"/>
        <v>0</v>
      </c>
      <c r="GQ68" s="2"/>
      <c r="GR68" s="2">
        <v>0</v>
      </c>
      <c r="GS68" s="2">
        <v>0</v>
      </c>
      <c r="GT68" s="2">
        <v>0</v>
      </c>
      <c r="GU68" s="2" t="s">
        <v>3</v>
      </c>
      <c r="GV68" s="2">
        <f t="shared" si="93"/>
        <v>0</v>
      </c>
      <c r="GW68" s="2">
        <v>1</v>
      </c>
      <c r="GX68" s="2">
        <f t="shared" si="94"/>
        <v>0</v>
      </c>
      <c r="GY68" s="2"/>
      <c r="GZ68" s="2"/>
      <c r="HA68" s="2">
        <v>0</v>
      </c>
      <c r="HB68" s="2">
        <v>0</v>
      </c>
      <c r="HC68" s="2">
        <f t="shared" si="95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18</v>
      </c>
      <c r="B69">
        <v>1</v>
      </c>
      <c r="C69">
        <v>22</v>
      </c>
      <c r="E69" t="s">
        <v>105</v>
      </c>
      <c r="F69" t="s">
        <v>106</v>
      </c>
      <c r="G69" t="s">
        <v>107</v>
      </c>
      <c r="H69" t="s">
        <v>85</v>
      </c>
      <c r="I69">
        <f>I65*J69</f>
        <v>4</v>
      </c>
      <c r="J69">
        <v>1000</v>
      </c>
      <c r="K69">
        <v>1000</v>
      </c>
      <c r="O69">
        <f t="shared" si="65"/>
        <v>1123.02</v>
      </c>
      <c r="P69">
        <f t="shared" si="66"/>
        <v>1123.02</v>
      </c>
      <c r="Q69">
        <f>(ROUND((ROUND(((ET69)*AV69*I69),2)*BB69),2)+ROUND((ROUND(((AE69-(EU69))*AV69*I69),2)*BS69),2))</f>
        <v>0</v>
      </c>
      <c r="R69">
        <f t="shared" si="67"/>
        <v>0</v>
      </c>
      <c r="S69">
        <f t="shared" si="68"/>
        <v>0</v>
      </c>
      <c r="T69">
        <f t="shared" si="69"/>
        <v>0</v>
      </c>
      <c r="U69">
        <f t="shared" si="70"/>
        <v>0</v>
      </c>
      <c r="V69">
        <f t="shared" si="71"/>
        <v>0</v>
      </c>
      <c r="W69">
        <f t="shared" si="72"/>
        <v>0</v>
      </c>
      <c r="X69">
        <f t="shared" si="73"/>
        <v>0</v>
      </c>
      <c r="Y69">
        <f t="shared" si="74"/>
        <v>0</v>
      </c>
      <c r="AA69">
        <v>83379376</v>
      </c>
      <c r="AB69">
        <f t="shared" si="75"/>
        <v>24.34</v>
      </c>
      <c r="AC69">
        <f t="shared" si="98"/>
        <v>24.34</v>
      </c>
      <c r="AD69">
        <f>ROUND((((ET69)-(EU69))+AE69),6)</f>
        <v>0</v>
      </c>
      <c r="AE69">
        <f t="shared" si="99"/>
        <v>0</v>
      </c>
      <c r="AF69">
        <f t="shared" si="99"/>
        <v>0</v>
      </c>
      <c r="AG69">
        <f t="shared" si="76"/>
        <v>0</v>
      </c>
      <c r="AH69">
        <f t="shared" si="100"/>
        <v>0</v>
      </c>
      <c r="AI69">
        <f t="shared" si="100"/>
        <v>0</v>
      </c>
      <c r="AJ69">
        <f t="shared" si="77"/>
        <v>0</v>
      </c>
      <c r="AK69">
        <v>24.34</v>
      </c>
      <c r="AL69">
        <v>24.34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98</v>
      </c>
      <c r="AU69">
        <v>58</v>
      </c>
      <c r="AV69">
        <v>1.0669999999999999</v>
      </c>
      <c r="AW69">
        <v>1.081</v>
      </c>
      <c r="AZ69">
        <v>1</v>
      </c>
      <c r="BA69">
        <v>1</v>
      </c>
      <c r="BB69">
        <v>1</v>
      </c>
      <c r="BC69">
        <v>10.67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108</v>
      </c>
      <c r="BM69">
        <v>40</v>
      </c>
      <c r="BN69">
        <v>0</v>
      </c>
      <c r="BO69" t="s">
        <v>106</v>
      </c>
      <c r="BP69">
        <v>1</v>
      </c>
      <c r="BQ69">
        <v>30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98</v>
      </c>
      <c r="CA69">
        <v>58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78"/>
        <v>1123.02</v>
      </c>
      <c r="CQ69">
        <f t="shared" si="79"/>
        <v>280.73</v>
      </c>
      <c r="CR69">
        <f>(ROUND((ROUND(((ET69)*AV69*1),2)*BB69),2)+ROUND((ROUND(((AE69-(EU69))*AV69*1),2)*BS69),2))</f>
        <v>0</v>
      </c>
      <c r="CS69">
        <f t="shared" si="80"/>
        <v>0</v>
      </c>
      <c r="CT69">
        <f t="shared" si="81"/>
        <v>0</v>
      </c>
      <c r="CU69">
        <f t="shared" si="82"/>
        <v>0</v>
      </c>
      <c r="CV69">
        <f t="shared" si="83"/>
        <v>0</v>
      </c>
      <c r="CW69">
        <f t="shared" si="84"/>
        <v>0</v>
      </c>
      <c r="CX69">
        <f t="shared" si="85"/>
        <v>0</v>
      </c>
      <c r="CY69">
        <f t="shared" si="86"/>
        <v>0</v>
      </c>
      <c r="CZ69">
        <f t="shared" si="87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1003</v>
      </c>
      <c r="DV69" t="s">
        <v>85</v>
      </c>
      <c r="DW69" t="s">
        <v>85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82946455</v>
      </c>
      <c r="EF69">
        <v>30</v>
      </c>
      <c r="EG69" t="s">
        <v>19</v>
      </c>
      <c r="EH69">
        <v>0</v>
      </c>
      <c r="EI69" t="s">
        <v>3</v>
      </c>
      <c r="EJ69">
        <v>1</v>
      </c>
      <c r="EK69">
        <v>40</v>
      </c>
      <c r="EL69" t="s">
        <v>77</v>
      </c>
      <c r="EM69" t="s">
        <v>78</v>
      </c>
      <c r="EO69" t="s">
        <v>3</v>
      </c>
      <c r="EQ69">
        <v>0</v>
      </c>
      <c r="ER69">
        <v>24.34</v>
      </c>
      <c r="ES69">
        <v>24.34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98</v>
      </c>
      <c r="FY69">
        <v>58</v>
      </c>
      <c r="GA69" t="s">
        <v>3</v>
      </c>
      <c r="GD69">
        <v>1</v>
      </c>
      <c r="GF69">
        <v>-1708019746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88"/>
        <v>0</v>
      </c>
      <c r="GM69">
        <f t="shared" si="89"/>
        <v>1123.02</v>
      </c>
      <c r="GN69">
        <f t="shared" si="90"/>
        <v>1123.02</v>
      </c>
      <c r="GO69">
        <f t="shared" si="91"/>
        <v>0</v>
      </c>
      <c r="GP69">
        <f t="shared" si="92"/>
        <v>0</v>
      </c>
      <c r="GR69">
        <v>0</v>
      </c>
      <c r="GS69">
        <v>0</v>
      </c>
      <c r="GT69">
        <v>0</v>
      </c>
      <c r="GU69" t="s">
        <v>3</v>
      </c>
      <c r="GV69">
        <f t="shared" si="93"/>
        <v>0</v>
      </c>
      <c r="GW69">
        <v>1</v>
      </c>
      <c r="GX69">
        <f t="shared" si="94"/>
        <v>0</v>
      </c>
      <c r="HA69">
        <v>0</v>
      </c>
      <c r="HB69">
        <v>0</v>
      </c>
      <c r="HC69">
        <f t="shared" si="95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">
      <c r="A70" s="2">
        <v>17</v>
      </c>
      <c r="B70" s="2">
        <v>1</v>
      </c>
      <c r="C70" s="2">
        <f>ROW(SmtRes!A29)</f>
        <v>29</v>
      </c>
      <c r="D70" s="2">
        <f>ROW(EtalonRes!A93)</f>
        <v>93</v>
      </c>
      <c r="E70" s="2" t="s">
        <v>3</v>
      </c>
      <c r="F70" s="2" t="s">
        <v>96</v>
      </c>
      <c r="G70" s="2" t="s">
        <v>97</v>
      </c>
      <c r="H70" s="2" t="s">
        <v>98</v>
      </c>
      <c r="I70" s="2">
        <f>ROUND(F609/1000-I64,9)</f>
        <v>0</v>
      </c>
      <c r="J70" s="2">
        <v>0</v>
      </c>
      <c r="K70" s="2">
        <f>ROUND(F609/1000-I64,9)</f>
        <v>0</v>
      </c>
      <c r="L70" s="2"/>
      <c r="M70" s="2"/>
      <c r="N70" s="2"/>
      <c r="O70" s="2">
        <f t="shared" si="65"/>
        <v>0</v>
      </c>
      <c r="P70" s="2">
        <f t="shared" si="66"/>
        <v>0</v>
      </c>
      <c r="Q70" s="2">
        <f>(ROUND((ROUND((((ET70*1.15))*AV70*I70),2)*BB70),2)+ROUND((ROUND(((AE70-((EU70*1.15)))*AV70*I70),2)*BS70),2))</f>
        <v>0</v>
      </c>
      <c r="R70" s="2">
        <f t="shared" si="67"/>
        <v>0</v>
      </c>
      <c r="S70" s="2">
        <f t="shared" si="68"/>
        <v>0</v>
      </c>
      <c r="T70" s="2">
        <f t="shared" si="69"/>
        <v>0</v>
      </c>
      <c r="U70" s="2">
        <f t="shared" si="70"/>
        <v>0</v>
      </c>
      <c r="V70" s="2">
        <f t="shared" si="71"/>
        <v>0</v>
      </c>
      <c r="W70" s="2">
        <f t="shared" si="72"/>
        <v>0</v>
      </c>
      <c r="X70" s="2">
        <f t="shared" si="73"/>
        <v>0</v>
      </c>
      <c r="Y70" s="2">
        <f t="shared" si="74"/>
        <v>0</v>
      </c>
      <c r="Z70" s="2"/>
      <c r="AA70" s="2">
        <v>-1</v>
      </c>
      <c r="AB70" s="2">
        <f t="shared" si="75"/>
        <v>21544.227999999999</v>
      </c>
      <c r="AC70" s="2">
        <f t="shared" si="98"/>
        <v>19692.82</v>
      </c>
      <c r="AD70" s="2">
        <f>ROUND(((((ET70*1.15))-((EU70*1.15)))+AE70),6)</f>
        <v>0</v>
      </c>
      <c r="AE70" s="2">
        <f>ROUND(((EU70*1.15)),6)</f>
        <v>0</v>
      </c>
      <c r="AF70" s="2">
        <f>ROUND(((EV70*1.15)),6)</f>
        <v>1851.4079999999999</v>
      </c>
      <c r="AG70" s="2">
        <f t="shared" si="76"/>
        <v>0</v>
      </c>
      <c r="AH70" s="2">
        <f>((EW70*1.15))</f>
        <v>165.6</v>
      </c>
      <c r="AI70" s="2">
        <f>((EX70*1.15))</f>
        <v>0</v>
      </c>
      <c r="AJ70" s="2">
        <f t="shared" si="77"/>
        <v>0</v>
      </c>
      <c r="AK70" s="2">
        <v>21302.74</v>
      </c>
      <c r="AL70" s="2">
        <v>19692.82</v>
      </c>
      <c r="AM70" s="2">
        <v>0</v>
      </c>
      <c r="AN70" s="2">
        <v>0</v>
      </c>
      <c r="AO70" s="2">
        <v>1609.92</v>
      </c>
      <c r="AP70" s="2">
        <v>0</v>
      </c>
      <c r="AQ70" s="2">
        <v>144</v>
      </c>
      <c r="AR70" s="2">
        <v>0</v>
      </c>
      <c r="AS70" s="2">
        <v>0</v>
      </c>
      <c r="AT70" s="2">
        <v>98</v>
      </c>
      <c r="AU70" s="2">
        <v>58</v>
      </c>
      <c r="AV70" s="2">
        <v>1.0669999999999999</v>
      </c>
      <c r="AW70" s="2">
        <v>1.081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1</v>
      </c>
      <c r="BJ70" s="2" t="s">
        <v>99</v>
      </c>
      <c r="BK70" s="2"/>
      <c r="BL70" s="2"/>
      <c r="BM70" s="2">
        <v>40</v>
      </c>
      <c r="BN70" s="2">
        <v>0</v>
      </c>
      <c r="BO70" s="2" t="s">
        <v>96</v>
      </c>
      <c r="BP70" s="2">
        <v>1</v>
      </c>
      <c r="BQ70" s="2">
        <v>30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98</v>
      </c>
      <c r="CA70" s="2">
        <v>58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935</v>
      </c>
      <c r="CO70" s="2">
        <v>0</v>
      </c>
      <c r="CP70" s="2">
        <f t="shared" si="78"/>
        <v>0</v>
      </c>
      <c r="CQ70" s="2">
        <f t="shared" si="79"/>
        <v>21287.94</v>
      </c>
      <c r="CR70" s="2">
        <f>(ROUND((ROUND((((ET70*1.15))*AV70*1),2)*BB70),2)+ROUND((ROUND(((AE70-((EU70*1.15)))*AV70*1),2)*BS70),2))</f>
        <v>0</v>
      </c>
      <c r="CS70" s="2">
        <f t="shared" si="80"/>
        <v>0</v>
      </c>
      <c r="CT70" s="2">
        <f t="shared" si="81"/>
        <v>1975.45</v>
      </c>
      <c r="CU70" s="2">
        <f t="shared" si="82"/>
        <v>0</v>
      </c>
      <c r="CV70" s="2">
        <f t="shared" si="83"/>
        <v>176.69519999999997</v>
      </c>
      <c r="CW70" s="2">
        <f t="shared" si="84"/>
        <v>0</v>
      </c>
      <c r="CX70" s="2">
        <f t="shared" si="85"/>
        <v>0</v>
      </c>
      <c r="CY70" s="2">
        <f t="shared" si="86"/>
        <v>0</v>
      </c>
      <c r="CZ70" s="2">
        <f t="shared" si="87"/>
        <v>0</v>
      </c>
      <c r="DA70" s="2"/>
      <c r="DB70" s="2">
        <v>31</v>
      </c>
      <c r="DC70" s="2" t="s">
        <v>3</v>
      </c>
      <c r="DD70" s="2" t="s">
        <v>3</v>
      </c>
      <c r="DE70" s="2" t="s">
        <v>36</v>
      </c>
      <c r="DF70" s="2" t="s">
        <v>36</v>
      </c>
      <c r="DG70" s="2" t="s">
        <v>36</v>
      </c>
      <c r="DH70" s="2" t="s">
        <v>3</v>
      </c>
      <c r="DI70" s="2" t="s">
        <v>36</v>
      </c>
      <c r="DJ70" s="2" t="s">
        <v>36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98</v>
      </c>
      <c r="DW70" s="2" t="s">
        <v>98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82946455</v>
      </c>
      <c r="EF70" s="2">
        <v>30</v>
      </c>
      <c r="EG70" s="2" t="s">
        <v>19</v>
      </c>
      <c r="EH70" s="2">
        <v>0</v>
      </c>
      <c r="EI70" s="2" t="s">
        <v>3</v>
      </c>
      <c r="EJ70" s="2">
        <v>1</v>
      </c>
      <c r="EK70" s="2">
        <v>40</v>
      </c>
      <c r="EL70" s="2" t="s">
        <v>77</v>
      </c>
      <c r="EM70" s="2" t="s">
        <v>78</v>
      </c>
      <c r="EN70" s="2"/>
      <c r="EO70" s="2" t="s">
        <v>37</v>
      </c>
      <c r="EP70" s="2"/>
      <c r="EQ70" s="2">
        <v>132096</v>
      </c>
      <c r="ER70" s="2">
        <v>21302.74</v>
      </c>
      <c r="ES70" s="2">
        <v>19692.82</v>
      </c>
      <c r="ET70" s="2">
        <v>0</v>
      </c>
      <c r="EU70" s="2">
        <v>0</v>
      </c>
      <c r="EV70" s="2">
        <v>1609.92</v>
      </c>
      <c r="EW70" s="2">
        <v>144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98</v>
      </c>
      <c r="FY70" s="2">
        <v>58</v>
      </c>
      <c r="FZ70" s="2"/>
      <c r="GA70" s="2" t="s">
        <v>3</v>
      </c>
      <c r="GB70" s="2"/>
      <c r="GC70" s="2"/>
      <c r="GD70" s="2">
        <v>1</v>
      </c>
      <c r="GE70" s="2"/>
      <c r="GF70" s="2">
        <v>384722191</v>
      </c>
      <c r="GG70" s="2">
        <v>2</v>
      </c>
      <c r="GH70" s="2">
        <v>1</v>
      </c>
      <c r="GI70" s="2">
        <v>2</v>
      </c>
      <c r="GJ70" s="2">
        <v>0</v>
      </c>
      <c r="GK70" s="2">
        <v>0</v>
      </c>
      <c r="GL70" s="2">
        <f t="shared" si="88"/>
        <v>0</v>
      </c>
      <c r="GM70" s="2">
        <f t="shared" si="89"/>
        <v>0</v>
      </c>
      <c r="GN70" s="2">
        <f t="shared" si="90"/>
        <v>0</v>
      </c>
      <c r="GO70" s="2">
        <f t="shared" si="91"/>
        <v>0</v>
      </c>
      <c r="GP70" s="2">
        <f t="shared" si="92"/>
        <v>0</v>
      </c>
      <c r="GQ70" s="2"/>
      <c r="GR70" s="2">
        <v>0</v>
      </c>
      <c r="GS70" s="2">
        <v>0</v>
      </c>
      <c r="GT70" s="2">
        <v>0</v>
      </c>
      <c r="GU70" s="2" t="s">
        <v>3</v>
      </c>
      <c r="GV70" s="2">
        <f t="shared" si="93"/>
        <v>0</v>
      </c>
      <c r="GW70" s="2">
        <v>1</v>
      </c>
      <c r="GX70" s="2">
        <f t="shared" si="94"/>
        <v>0</v>
      </c>
      <c r="GY70" s="2"/>
      <c r="GZ70" s="2"/>
      <c r="HA70" s="2">
        <v>0</v>
      </c>
      <c r="HB70" s="2">
        <v>0</v>
      </c>
      <c r="HC70" s="2">
        <f t="shared" si="95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C71">
        <f>ROW(SmtRes!A34)</f>
        <v>34</v>
      </c>
      <c r="D71">
        <f>ROW(EtalonRes!A98)</f>
        <v>98</v>
      </c>
      <c r="E71" t="s">
        <v>3</v>
      </c>
      <c r="F71" t="s">
        <v>96</v>
      </c>
      <c r="G71" t="s">
        <v>97</v>
      </c>
      <c r="H71" t="s">
        <v>98</v>
      </c>
      <c r="I71">
        <f>ROUND(F609/1000-I65,9)</f>
        <v>0</v>
      </c>
      <c r="J71">
        <v>0</v>
      </c>
      <c r="K71">
        <f>ROUND(F609/1000-I65,9)</f>
        <v>0</v>
      </c>
      <c r="O71">
        <f t="shared" si="65"/>
        <v>0</v>
      </c>
      <c r="P71">
        <f t="shared" si="66"/>
        <v>0</v>
      </c>
      <c r="Q71">
        <f>(ROUND((ROUND((((ET71*1.15))*AV71*I71),2)*BB71),2)+ROUND((ROUND(((AE71-((EU71*1.15)))*AV71*I71),2)*BS71),2))</f>
        <v>0</v>
      </c>
      <c r="R71">
        <f t="shared" si="67"/>
        <v>0</v>
      </c>
      <c r="S71">
        <f t="shared" si="68"/>
        <v>0</v>
      </c>
      <c r="T71">
        <f t="shared" si="69"/>
        <v>0</v>
      </c>
      <c r="U71">
        <f t="shared" si="70"/>
        <v>0</v>
      </c>
      <c r="V71">
        <f t="shared" si="71"/>
        <v>0</v>
      </c>
      <c r="W71">
        <f t="shared" si="72"/>
        <v>0</v>
      </c>
      <c r="X71">
        <f t="shared" si="73"/>
        <v>0</v>
      </c>
      <c r="Y71">
        <f t="shared" si="74"/>
        <v>0</v>
      </c>
      <c r="AA71">
        <v>-1</v>
      </c>
      <c r="AB71">
        <f t="shared" si="75"/>
        <v>21544.227999999999</v>
      </c>
      <c r="AC71">
        <f t="shared" si="98"/>
        <v>19692.82</v>
      </c>
      <c r="AD71">
        <f>ROUND(((((ET71*1.15))-((EU71*1.15)))+AE71),6)</f>
        <v>0</v>
      </c>
      <c r="AE71">
        <f>ROUND(((EU71*1.15)),6)</f>
        <v>0</v>
      </c>
      <c r="AF71">
        <f>ROUND(((EV71*1.15)),6)</f>
        <v>1851.4079999999999</v>
      </c>
      <c r="AG71">
        <f t="shared" si="76"/>
        <v>0</v>
      </c>
      <c r="AH71">
        <f>((EW71*1.15))</f>
        <v>165.6</v>
      </c>
      <c r="AI71">
        <f>((EX71*1.15))</f>
        <v>0</v>
      </c>
      <c r="AJ71">
        <f t="shared" si="77"/>
        <v>0</v>
      </c>
      <c r="AK71">
        <v>21302.74</v>
      </c>
      <c r="AL71">
        <v>19692.82</v>
      </c>
      <c r="AM71">
        <v>0</v>
      </c>
      <c r="AN71">
        <v>0</v>
      </c>
      <c r="AO71">
        <v>1609.92</v>
      </c>
      <c r="AP71">
        <v>0</v>
      </c>
      <c r="AQ71">
        <v>144</v>
      </c>
      <c r="AR71">
        <v>0</v>
      </c>
      <c r="AS71">
        <v>0</v>
      </c>
      <c r="AT71">
        <v>98</v>
      </c>
      <c r="AU71">
        <v>58</v>
      </c>
      <c r="AV71">
        <v>1.0669999999999999</v>
      </c>
      <c r="AW71">
        <v>1.081</v>
      </c>
      <c r="AZ71">
        <v>1</v>
      </c>
      <c r="BA71">
        <v>55.67</v>
      </c>
      <c r="BB71">
        <v>1</v>
      </c>
      <c r="BC71">
        <v>8.5399999999999991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99</v>
      </c>
      <c r="BM71">
        <v>40</v>
      </c>
      <c r="BN71">
        <v>0</v>
      </c>
      <c r="BO71" t="s">
        <v>96</v>
      </c>
      <c r="BP71">
        <v>1</v>
      </c>
      <c r="BQ71">
        <v>30</v>
      </c>
      <c r="BR71">
        <v>0</v>
      </c>
      <c r="BS71">
        <v>55.67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98</v>
      </c>
      <c r="CA71">
        <v>58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935</v>
      </c>
      <c r="CO71">
        <v>0</v>
      </c>
      <c r="CP71">
        <f t="shared" si="78"/>
        <v>0</v>
      </c>
      <c r="CQ71">
        <f t="shared" si="79"/>
        <v>181799.01</v>
      </c>
      <c r="CR71">
        <f>(ROUND((ROUND((((ET71*1.15))*AV71*1),2)*BB71),2)+ROUND((ROUND(((AE71-((EU71*1.15)))*AV71*1),2)*BS71),2))</f>
        <v>0</v>
      </c>
      <c r="CS71">
        <f t="shared" si="80"/>
        <v>0</v>
      </c>
      <c r="CT71">
        <f t="shared" si="81"/>
        <v>109973.3</v>
      </c>
      <c r="CU71">
        <f t="shared" si="82"/>
        <v>0</v>
      </c>
      <c r="CV71">
        <f t="shared" si="83"/>
        <v>176.69519999999997</v>
      </c>
      <c r="CW71">
        <f t="shared" si="84"/>
        <v>0</v>
      </c>
      <c r="CX71">
        <f t="shared" si="85"/>
        <v>0</v>
      </c>
      <c r="CY71">
        <f t="shared" si="86"/>
        <v>0</v>
      </c>
      <c r="CZ71">
        <f t="shared" si="87"/>
        <v>0</v>
      </c>
      <c r="DB71">
        <v>32</v>
      </c>
      <c r="DC71" t="s">
        <v>3</v>
      </c>
      <c r="DD71" t="s">
        <v>3</v>
      </c>
      <c r="DE71" t="s">
        <v>36</v>
      </c>
      <c r="DF71" t="s">
        <v>36</v>
      </c>
      <c r="DG71" t="s">
        <v>36</v>
      </c>
      <c r="DH71" t="s">
        <v>3</v>
      </c>
      <c r="DI71" t="s">
        <v>36</v>
      </c>
      <c r="DJ71" t="s">
        <v>36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98</v>
      </c>
      <c r="DW71" t="s">
        <v>98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82946455</v>
      </c>
      <c r="EF71">
        <v>30</v>
      </c>
      <c r="EG71" t="s">
        <v>19</v>
      </c>
      <c r="EH71">
        <v>0</v>
      </c>
      <c r="EI71" t="s">
        <v>3</v>
      </c>
      <c r="EJ71">
        <v>1</v>
      </c>
      <c r="EK71">
        <v>40</v>
      </c>
      <c r="EL71" t="s">
        <v>77</v>
      </c>
      <c r="EM71" t="s">
        <v>78</v>
      </c>
      <c r="EO71" t="s">
        <v>37</v>
      </c>
      <c r="EQ71">
        <v>132096</v>
      </c>
      <c r="ER71">
        <v>21302.74</v>
      </c>
      <c r="ES71">
        <v>19692.82</v>
      </c>
      <c r="ET71">
        <v>0</v>
      </c>
      <c r="EU71">
        <v>0</v>
      </c>
      <c r="EV71">
        <v>1609.92</v>
      </c>
      <c r="EW71">
        <v>144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3</v>
      </c>
      <c r="GD71">
        <v>1</v>
      </c>
      <c r="GF71">
        <v>384722191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88"/>
        <v>0</v>
      </c>
      <c r="GM71">
        <f t="shared" si="89"/>
        <v>0</v>
      </c>
      <c r="GN71">
        <f t="shared" si="90"/>
        <v>0</v>
      </c>
      <c r="GO71">
        <f t="shared" si="91"/>
        <v>0</v>
      </c>
      <c r="GP71">
        <f t="shared" si="92"/>
        <v>0</v>
      </c>
      <c r="GR71">
        <v>0</v>
      </c>
      <c r="GS71">
        <v>0</v>
      </c>
      <c r="GT71">
        <v>0</v>
      </c>
      <c r="GU71" t="s">
        <v>3</v>
      </c>
      <c r="GV71">
        <f t="shared" si="93"/>
        <v>0</v>
      </c>
      <c r="GW71">
        <v>1</v>
      </c>
      <c r="GX71">
        <f t="shared" si="94"/>
        <v>0</v>
      </c>
      <c r="HA71">
        <v>0</v>
      </c>
      <c r="HB71">
        <v>0</v>
      </c>
      <c r="HC71">
        <f t="shared" si="95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55" x14ac:dyDescent="0.2">
      <c r="A72" s="2">
        <v>18</v>
      </c>
      <c r="B72" s="2">
        <v>1</v>
      </c>
      <c r="C72" s="2">
        <v>26</v>
      </c>
      <c r="D72" s="2"/>
      <c r="E72" s="2" t="s">
        <v>3</v>
      </c>
      <c r="F72" s="2" t="s">
        <v>102</v>
      </c>
      <c r="G72" s="2" t="s">
        <v>103</v>
      </c>
      <c r="H72" s="2" t="s">
        <v>85</v>
      </c>
      <c r="I72" s="2">
        <f>I70*J72</f>
        <v>0</v>
      </c>
      <c r="J72" s="2">
        <v>-1000</v>
      </c>
      <c r="K72" s="2">
        <v>-1000</v>
      </c>
      <c r="L72" s="2"/>
      <c r="M72" s="2"/>
      <c r="N72" s="2"/>
      <c r="O72" s="2">
        <f t="shared" si="65"/>
        <v>0</v>
      </c>
      <c r="P72" s="2">
        <f t="shared" si="66"/>
        <v>0</v>
      </c>
      <c r="Q72" s="2">
        <f>(ROUND((ROUND(((ET72)*AV72*I72),2)*BB72),2)+ROUND((ROUND(((AE72-(EU72))*AV72*I72),2)*BS72),2))</f>
        <v>0</v>
      </c>
      <c r="R72" s="2">
        <f t="shared" si="67"/>
        <v>0</v>
      </c>
      <c r="S72" s="2">
        <f t="shared" si="68"/>
        <v>0</v>
      </c>
      <c r="T72" s="2">
        <f t="shared" si="69"/>
        <v>0</v>
      </c>
      <c r="U72" s="2">
        <f t="shared" si="70"/>
        <v>0</v>
      </c>
      <c r="V72" s="2">
        <f t="shared" si="71"/>
        <v>0</v>
      </c>
      <c r="W72" s="2">
        <f t="shared" si="72"/>
        <v>0</v>
      </c>
      <c r="X72" s="2">
        <f t="shared" si="73"/>
        <v>0</v>
      </c>
      <c r="Y72" s="2">
        <f t="shared" si="74"/>
        <v>0</v>
      </c>
      <c r="Z72" s="2"/>
      <c r="AA72" s="2">
        <v>-1</v>
      </c>
      <c r="AB72" s="2">
        <f t="shared" si="75"/>
        <v>14.97</v>
      </c>
      <c r="AC72" s="2">
        <f t="shared" si="98"/>
        <v>14.97</v>
      </c>
      <c r="AD72" s="2">
        <f>ROUND((((ET72)-(EU72))+AE72),6)</f>
        <v>0</v>
      </c>
      <c r="AE72" s="2">
        <f t="shared" ref="AE72:AF75" si="101">ROUND((EU72),6)</f>
        <v>0</v>
      </c>
      <c r="AF72" s="2">
        <f t="shared" si="101"/>
        <v>0</v>
      </c>
      <c r="AG72" s="2">
        <f t="shared" si="76"/>
        <v>0</v>
      </c>
      <c r="AH72" s="2">
        <f t="shared" ref="AH72:AI75" si="102">(EW72)</f>
        <v>0</v>
      </c>
      <c r="AI72" s="2">
        <f t="shared" si="102"/>
        <v>0</v>
      </c>
      <c r="AJ72" s="2">
        <f t="shared" si="77"/>
        <v>0</v>
      </c>
      <c r="AK72" s="2">
        <v>14.97</v>
      </c>
      <c r="AL72" s="2">
        <v>14.97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98</v>
      </c>
      <c r="AU72" s="2">
        <v>58</v>
      </c>
      <c r="AV72" s="2">
        <v>1</v>
      </c>
      <c r="AW72" s="2">
        <v>1.081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104</v>
      </c>
      <c r="BK72" s="2"/>
      <c r="BL72" s="2"/>
      <c r="BM72" s="2">
        <v>40</v>
      </c>
      <c r="BN72" s="2">
        <v>0</v>
      </c>
      <c r="BO72" s="2" t="s">
        <v>3</v>
      </c>
      <c r="BP72" s="2">
        <v>0</v>
      </c>
      <c r="BQ72" s="2">
        <v>30</v>
      </c>
      <c r="BR72" s="2">
        <v>1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98</v>
      </c>
      <c r="CA72" s="2">
        <v>58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78"/>
        <v>0</v>
      </c>
      <c r="CQ72" s="2">
        <f t="shared" si="79"/>
        <v>16.18</v>
      </c>
      <c r="CR72" s="2">
        <f>(ROUND((ROUND(((ET72)*AV72*1),2)*BB72),2)+ROUND((ROUND(((AE72-(EU72))*AV72*1),2)*BS72),2))</f>
        <v>0</v>
      </c>
      <c r="CS72" s="2">
        <f t="shared" si="80"/>
        <v>0</v>
      </c>
      <c r="CT72" s="2">
        <f t="shared" si="81"/>
        <v>0</v>
      </c>
      <c r="CU72" s="2">
        <f t="shared" si="82"/>
        <v>0</v>
      </c>
      <c r="CV72" s="2">
        <f t="shared" si="83"/>
        <v>0</v>
      </c>
      <c r="CW72" s="2">
        <f t="shared" si="84"/>
        <v>0</v>
      </c>
      <c r="CX72" s="2">
        <f t="shared" si="85"/>
        <v>0</v>
      </c>
      <c r="CY72" s="2">
        <f t="shared" si="86"/>
        <v>0</v>
      </c>
      <c r="CZ72" s="2">
        <f t="shared" si="87"/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1003</v>
      </c>
      <c r="DV72" s="2" t="s">
        <v>85</v>
      </c>
      <c r="DW72" s="2" t="s">
        <v>85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82946455</v>
      </c>
      <c r="EF72" s="2">
        <v>30</v>
      </c>
      <c r="EG72" s="2" t="s">
        <v>19</v>
      </c>
      <c r="EH72" s="2">
        <v>0</v>
      </c>
      <c r="EI72" s="2" t="s">
        <v>3</v>
      </c>
      <c r="EJ72" s="2">
        <v>1</v>
      </c>
      <c r="EK72" s="2">
        <v>40</v>
      </c>
      <c r="EL72" s="2" t="s">
        <v>77</v>
      </c>
      <c r="EM72" s="2" t="s">
        <v>78</v>
      </c>
      <c r="EN72" s="2"/>
      <c r="EO72" s="2" t="s">
        <v>3</v>
      </c>
      <c r="EP72" s="2"/>
      <c r="EQ72" s="2">
        <v>33792</v>
      </c>
      <c r="ER72" s="2">
        <v>14.97</v>
      </c>
      <c r="ES72" s="2">
        <v>14.97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98</v>
      </c>
      <c r="FY72" s="2">
        <v>58</v>
      </c>
      <c r="FZ72" s="2"/>
      <c r="GA72" s="2" t="s">
        <v>3</v>
      </c>
      <c r="GB72" s="2"/>
      <c r="GC72" s="2"/>
      <c r="GD72" s="2">
        <v>1</v>
      </c>
      <c r="GE72" s="2"/>
      <c r="GF72" s="2">
        <v>-919999866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88"/>
        <v>0</v>
      </c>
      <c r="GM72" s="2">
        <f t="shared" si="89"/>
        <v>0</v>
      </c>
      <c r="GN72" s="2">
        <f t="shared" si="90"/>
        <v>0</v>
      </c>
      <c r="GO72" s="2">
        <f t="shared" si="91"/>
        <v>0</v>
      </c>
      <c r="GP72" s="2">
        <f t="shared" si="92"/>
        <v>0</v>
      </c>
      <c r="GQ72" s="2"/>
      <c r="GR72" s="2">
        <v>0</v>
      </c>
      <c r="GS72" s="2">
        <v>0</v>
      </c>
      <c r="GT72" s="2">
        <v>0</v>
      </c>
      <c r="GU72" s="2" t="s">
        <v>3</v>
      </c>
      <c r="GV72" s="2">
        <f t="shared" si="93"/>
        <v>0</v>
      </c>
      <c r="GW72" s="2">
        <v>1</v>
      </c>
      <c r="GX72" s="2">
        <f t="shared" si="94"/>
        <v>0</v>
      </c>
      <c r="GY72" s="2"/>
      <c r="GZ72" s="2"/>
      <c r="HA72" s="2">
        <v>0</v>
      </c>
      <c r="HB72" s="2">
        <v>0</v>
      </c>
      <c r="HC72" s="2">
        <f t="shared" si="95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18</v>
      </c>
      <c r="B73">
        <v>1</v>
      </c>
      <c r="C73">
        <v>31</v>
      </c>
      <c r="E73" t="s">
        <v>3</v>
      </c>
      <c r="F73" t="s">
        <v>102</v>
      </c>
      <c r="G73" t="s">
        <v>103</v>
      </c>
      <c r="H73" t="s">
        <v>85</v>
      </c>
      <c r="I73">
        <f>I71*J73</f>
        <v>0</v>
      </c>
      <c r="J73">
        <v>-1000</v>
      </c>
      <c r="K73">
        <v>-1000</v>
      </c>
      <c r="O73">
        <f t="shared" si="65"/>
        <v>0</v>
      </c>
      <c r="P73">
        <f t="shared" si="66"/>
        <v>0</v>
      </c>
      <c r="Q73">
        <f>(ROUND((ROUND(((ET73)*AV73*I73),2)*BB73),2)+ROUND((ROUND(((AE73-(EU73))*AV73*I73),2)*BS73),2))</f>
        <v>0</v>
      </c>
      <c r="R73">
        <f t="shared" si="67"/>
        <v>0</v>
      </c>
      <c r="S73">
        <f t="shared" si="68"/>
        <v>0</v>
      </c>
      <c r="T73">
        <f t="shared" si="69"/>
        <v>0</v>
      </c>
      <c r="U73">
        <f t="shared" si="70"/>
        <v>0</v>
      </c>
      <c r="V73">
        <f t="shared" si="71"/>
        <v>0</v>
      </c>
      <c r="W73">
        <f t="shared" si="72"/>
        <v>0</v>
      </c>
      <c r="X73">
        <f t="shared" si="73"/>
        <v>0</v>
      </c>
      <c r="Y73">
        <f t="shared" si="74"/>
        <v>0</v>
      </c>
      <c r="AA73">
        <v>-1</v>
      </c>
      <c r="AB73">
        <f t="shared" si="75"/>
        <v>14.97</v>
      </c>
      <c r="AC73">
        <f t="shared" si="98"/>
        <v>14.97</v>
      </c>
      <c r="AD73">
        <f>ROUND((((ET73)-(EU73))+AE73),6)</f>
        <v>0</v>
      </c>
      <c r="AE73">
        <f t="shared" si="101"/>
        <v>0</v>
      </c>
      <c r="AF73">
        <f t="shared" si="101"/>
        <v>0</v>
      </c>
      <c r="AG73">
        <f t="shared" si="76"/>
        <v>0</v>
      </c>
      <c r="AH73">
        <f t="shared" si="102"/>
        <v>0</v>
      </c>
      <c r="AI73">
        <f t="shared" si="102"/>
        <v>0</v>
      </c>
      <c r="AJ73">
        <f t="shared" si="77"/>
        <v>0</v>
      </c>
      <c r="AK73">
        <v>14.97</v>
      </c>
      <c r="AL73">
        <v>14.97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98</v>
      </c>
      <c r="AU73">
        <v>58</v>
      </c>
      <c r="AV73">
        <v>1.0669999999999999</v>
      </c>
      <c r="AW73">
        <v>1.081</v>
      </c>
      <c r="AZ73">
        <v>1</v>
      </c>
      <c r="BA73">
        <v>1</v>
      </c>
      <c r="BB73">
        <v>1</v>
      </c>
      <c r="BC73">
        <v>10.31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104</v>
      </c>
      <c r="BM73">
        <v>40</v>
      </c>
      <c r="BN73">
        <v>0</v>
      </c>
      <c r="BO73" t="s">
        <v>102</v>
      </c>
      <c r="BP73">
        <v>1</v>
      </c>
      <c r="BQ73">
        <v>30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98</v>
      </c>
      <c r="CA73">
        <v>58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78"/>
        <v>0</v>
      </c>
      <c r="CQ73">
        <f t="shared" si="79"/>
        <v>166.82</v>
      </c>
      <c r="CR73">
        <f>(ROUND((ROUND(((ET73)*AV73*1),2)*BB73),2)+ROUND((ROUND(((AE73-(EU73))*AV73*1),2)*BS73),2))</f>
        <v>0</v>
      </c>
      <c r="CS73">
        <f t="shared" si="80"/>
        <v>0</v>
      </c>
      <c r="CT73">
        <f t="shared" si="81"/>
        <v>0</v>
      </c>
      <c r="CU73">
        <f t="shared" si="82"/>
        <v>0</v>
      </c>
      <c r="CV73">
        <f t="shared" si="83"/>
        <v>0</v>
      </c>
      <c r="CW73">
        <f t="shared" si="84"/>
        <v>0</v>
      </c>
      <c r="CX73">
        <f t="shared" si="85"/>
        <v>0</v>
      </c>
      <c r="CY73">
        <f t="shared" si="86"/>
        <v>0</v>
      </c>
      <c r="CZ73">
        <f t="shared" si="87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1003</v>
      </c>
      <c r="DV73" t="s">
        <v>85</v>
      </c>
      <c r="DW73" t="s">
        <v>85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82946455</v>
      </c>
      <c r="EF73">
        <v>30</v>
      </c>
      <c r="EG73" t="s">
        <v>19</v>
      </c>
      <c r="EH73">
        <v>0</v>
      </c>
      <c r="EI73" t="s">
        <v>3</v>
      </c>
      <c r="EJ73">
        <v>1</v>
      </c>
      <c r="EK73">
        <v>40</v>
      </c>
      <c r="EL73" t="s">
        <v>77</v>
      </c>
      <c r="EM73" t="s">
        <v>78</v>
      </c>
      <c r="EO73" t="s">
        <v>3</v>
      </c>
      <c r="EQ73">
        <v>33792</v>
      </c>
      <c r="ER73">
        <v>14.97</v>
      </c>
      <c r="ES73">
        <v>14.97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98</v>
      </c>
      <c r="FY73">
        <v>58</v>
      </c>
      <c r="GA73" t="s">
        <v>3</v>
      </c>
      <c r="GD73">
        <v>1</v>
      </c>
      <c r="GF73">
        <v>-919999866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88"/>
        <v>0</v>
      </c>
      <c r="GM73">
        <f t="shared" si="89"/>
        <v>0</v>
      </c>
      <c r="GN73">
        <f t="shared" si="90"/>
        <v>0</v>
      </c>
      <c r="GO73">
        <f t="shared" si="91"/>
        <v>0</v>
      </c>
      <c r="GP73">
        <f t="shared" si="92"/>
        <v>0</v>
      </c>
      <c r="GR73">
        <v>0</v>
      </c>
      <c r="GS73">
        <v>0</v>
      </c>
      <c r="GT73">
        <v>0</v>
      </c>
      <c r="GU73" t="s">
        <v>3</v>
      </c>
      <c r="GV73">
        <f t="shared" si="93"/>
        <v>0</v>
      </c>
      <c r="GW73">
        <v>1</v>
      </c>
      <c r="GX73">
        <f t="shared" si="94"/>
        <v>0</v>
      </c>
      <c r="HA73">
        <v>0</v>
      </c>
      <c r="HB73">
        <v>0</v>
      </c>
      <c r="HC73">
        <f t="shared" si="95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">
      <c r="A74" s="2">
        <v>18</v>
      </c>
      <c r="B74" s="2">
        <v>1</v>
      </c>
      <c r="C74" s="2">
        <v>27</v>
      </c>
      <c r="D74" s="2"/>
      <c r="E74" s="2" t="s">
        <v>3</v>
      </c>
      <c r="F74" s="2" t="s">
        <v>106</v>
      </c>
      <c r="G74" s="2" t="s">
        <v>107</v>
      </c>
      <c r="H74" s="2" t="s">
        <v>85</v>
      </c>
      <c r="I74" s="2">
        <f>I70*J74</f>
        <v>0</v>
      </c>
      <c r="J74" s="2">
        <v>1000</v>
      </c>
      <c r="K74" s="2">
        <v>1000</v>
      </c>
      <c r="L74" s="2"/>
      <c r="M74" s="2"/>
      <c r="N74" s="2"/>
      <c r="O74" s="2">
        <f t="shared" si="65"/>
        <v>0</v>
      </c>
      <c r="P74" s="2">
        <f t="shared" si="66"/>
        <v>0</v>
      </c>
      <c r="Q74" s="2">
        <f>(ROUND((ROUND(((ET74)*AV74*I74),2)*BB74),2)+ROUND((ROUND(((AE74-(EU74))*AV74*I74),2)*BS74),2))</f>
        <v>0</v>
      </c>
      <c r="R74" s="2">
        <f t="shared" si="67"/>
        <v>0</v>
      </c>
      <c r="S74" s="2">
        <f t="shared" si="68"/>
        <v>0</v>
      </c>
      <c r="T74" s="2">
        <f t="shared" si="69"/>
        <v>0</v>
      </c>
      <c r="U74" s="2">
        <f t="shared" si="70"/>
        <v>0</v>
      </c>
      <c r="V74" s="2">
        <f t="shared" si="71"/>
        <v>0</v>
      </c>
      <c r="W74" s="2">
        <f t="shared" si="72"/>
        <v>0</v>
      </c>
      <c r="X74" s="2">
        <f t="shared" si="73"/>
        <v>0</v>
      </c>
      <c r="Y74" s="2">
        <f t="shared" si="74"/>
        <v>0</v>
      </c>
      <c r="Z74" s="2"/>
      <c r="AA74" s="2">
        <v>-1</v>
      </c>
      <c r="AB74" s="2">
        <f t="shared" si="75"/>
        <v>24.34</v>
      </c>
      <c r="AC74" s="2">
        <f t="shared" si="98"/>
        <v>24.34</v>
      </c>
      <c r="AD74" s="2">
        <f>ROUND((((ET74)-(EU74))+AE74),6)</f>
        <v>0</v>
      </c>
      <c r="AE74" s="2">
        <f t="shared" si="101"/>
        <v>0</v>
      </c>
      <c r="AF74" s="2">
        <f t="shared" si="101"/>
        <v>0</v>
      </c>
      <c r="AG74" s="2">
        <f t="shared" si="76"/>
        <v>0</v>
      </c>
      <c r="AH74" s="2">
        <f t="shared" si="102"/>
        <v>0</v>
      </c>
      <c r="AI74" s="2">
        <f t="shared" si="102"/>
        <v>0</v>
      </c>
      <c r="AJ74" s="2">
        <f t="shared" si="77"/>
        <v>0</v>
      </c>
      <c r="AK74" s="2">
        <v>24.34</v>
      </c>
      <c r="AL74" s="2">
        <v>24.34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98</v>
      </c>
      <c r="AU74" s="2">
        <v>58</v>
      </c>
      <c r="AV74" s="2">
        <v>1</v>
      </c>
      <c r="AW74" s="2">
        <v>1.081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1</v>
      </c>
      <c r="BJ74" s="2" t="s">
        <v>108</v>
      </c>
      <c r="BK74" s="2"/>
      <c r="BL74" s="2"/>
      <c r="BM74" s="2">
        <v>40</v>
      </c>
      <c r="BN74" s="2">
        <v>0</v>
      </c>
      <c r="BO74" s="2" t="s">
        <v>3</v>
      </c>
      <c r="BP74" s="2">
        <v>0</v>
      </c>
      <c r="BQ74" s="2">
        <v>30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98</v>
      </c>
      <c r="CA74" s="2">
        <v>58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78"/>
        <v>0</v>
      </c>
      <c r="CQ74" s="2">
        <f t="shared" si="79"/>
        <v>26.31</v>
      </c>
      <c r="CR74" s="2">
        <f>(ROUND((ROUND(((ET74)*AV74*1),2)*BB74),2)+ROUND((ROUND(((AE74-(EU74))*AV74*1),2)*BS74),2))</f>
        <v>0</v>
      </c>
      <c r="CS74" s="2">
        <f t="shared" si="80"/>
        <v>0</v>
      </c>
      <c r="CT74" s="2">
        <f t="shared" si="81"/>
        <v>0</v>
      </c>
      <c r="CU74" s="2">
        <f t="shared" si="82"/>
        <v>0</v>
      </c>
      <c r="CV74" s="2">
        <f t="shared" si="83"/>
        <v>0</v>
      </c>
      <c r="CW74" s="2">
        <f t="shared" si="84"/>
        <v>0</v>
      </c>
      <c r="CX74" s="2">
        <f t="shared" si="85"/>
        <v>0</v>
      </c>
      <c r="CY74" s="2">
        <f t="shared" si="86"/>
        <v>0</v>
      </c>
      <c r="CZ74" s="2">
        <f t="shared" si="87"/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1003</v>
      </c>
      <c r="DV74" s="2" t="s">
        <v>85</v>
      </c>
      <c r="DW74" s="2" t="s">
        <v>85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82946455</v>
      </c>
      <c r="EF74" s="2">
        <v>30</v>
      </c>
      <c r="EG74" s="2" t="s">
        <v>19</v>
      </c>
      <c r="EH74" s="2">
        <v>0</v>
      </c>
      <c r="EI74" s="2" t="s">
        <v>3</v>
      </c>
      <c r="EJ74" s="2">
        <v>1</v>
      </c>
      <c r="EK74" s="2">
        <v>40</v>
      </c>
      <c r="EL74" s="2" t="s">
        <v>77</v>
      </c>
      <c r="EM74" s="2" t="s">
        <v>78</v>
      </c>
      <c r="EN74" s="2"/>
      <c r="EO74" s="2" t="s">
        <v>3</v>
      </c>
      <c r="EP74" s="2"/>
      <c r="EQ74" s="2">
        <v>1024</v>
      </c>
      <c r="ER74" s="2">
        <v>24.34</v>
      </c>
      <c r="ES74" s="2">
        <v>24.34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98</v>
      </c>
      <c r="FY74" s="2">
        <v>58</v>
      </c>
      <c r="FZ74" s="2"/>
      <c r="GA74" s="2" t="s">
        <v>3</v>
      </c>
      <c r="GB74" s="2"/>
      <c r="GC74" s="2"/>
      <c r="GD74" s="2">
        <v>1</v>
      </c>
      <c r="GE74" s="2"/>
      <c r="GF74" s="2">
        <v>-1708019746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88"/>
        <v>0</v>
      </c>
      <c r="GM74" s="2">
        <f t="shared" si="89"/>
        <v>0</v>
      </c>
      <c r="GN74" s="2">
        <f t="shared" si="90"/>
        <v>0</v>
      </c>
      <c r="GO74" s="2">
        <f t="shared" si="91"/>
        <v>0</v>
      </c>
      <c r="GP74" s="2">
        <f t="shared" si="92"/>
        <v>0</v>
      </c>
      <c r="GQ74" s="2"/>
      <c r="GR74" s="2">
        <v>0</v>
      </c>
      <c r="GS74" s="2">
        <v>0</v>
      </c>
      <c r="GT74" s="2">
        <v>0</v>
      </c>
      <c r="GU74" s="2" t="s">
        <v>3</v>
      </c>
      <c r="GV74" s="2">
        <f t="shared" si="93"/>
        <v>0</v>
      </c>
      <c r="GW74" s="2">
        <v>1</v>
      </c>
      <c r="GX74" s="2">
        <f t="shared" si="94"/>
        <v>0</v>
      </c>
      <c r="GY74" s="2"/>
      <c r="GZ74" s="2"/>
      <c r="HA74" s="2">
        <v>0</v>
      </c>
      <c r="HB74" s="2">
        <v>0</v>
      </c>
      <c r="HC74" s="2">
        <f t="shared" si="95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18</v>
      </c>
      <c r="B75">
        <v>1</v>
      </c>
      <c r="C75">
        <v>32</v>
      </c>
      <c r="E75" t="s">
        <v>3</v>
      </c>
      <c r="F75" t="s">
        <v>106</v>
      </c>
      <c r="G75" t="s">
        <v>107</v>
      </c>
      <c r="H75" t="s">
        <v>85</v>
      </c>
      <c r="I75">
        <f>I71*J75</f>
        <v>0</v>
      </c>
      <c r="J75">
        <v>1000</v>
      </c>
      <c r="K75">
        <v>1000</v>
      </c>
      <c r="O75">
        <f t="shared" si="65"/>
        <v>0</v>
      </c>
      <c r="P75">
        <f t="shared" si="66"/>
        <v>0</v>
      </c>
      <c r="Q75">
        <f>(ROUND((ROUND(((ET75)*AV75*I75),2)*BB75),2)+ROUND((ROUND(((AE75-(EU75))*AV75*I75),2)*BS75),2))</f>
        <v>0</v>
      </c>
      <c r="R75">
        <f t="shared" si="67"/>
        <v>0</v>
      </c>
      <c r="S75">
        <f t="shared" si="68"/>
        <v>0</v>
      </c>
      <c r="T75">
        <f t="shared" si="69"/>
        <v>0</v>
      </c>
      <c r="U75">
        <f t="shared" si="70"/>
        <v>0</v>
      </c>
      <c r="V75">
        <f t="shared" si="71"/>
        <v>0</v>
      </c>
      <c r="W75">
        <f t="shared" si="72"/>
        <v>0</v>
      </c>
      <c r="X75">
        <f t="shared" si="73"/>
        <v>0</v>
      </c>
      <c r="Y75">
        <f t="shared" si="74"/>
        <v>0</v>
      </c>
      <c r="AA75">
        <v>-1</v>
      </c>
      <c r="AB75">
        <f t="shared" si="75"/>
        <v>24.34</v>
      </c>
      <c r="AC75">
        <f t="shared" si="98"/>
        <v>24.34</v>
      </c>
      <c r="AD75">
        <f>ROUND((((ET75)-(EU75))+AE75),6)</f>
        <v>0</v>
      </c>
      <c r="AE75">
        <f t="shared" si="101"/>
        <v>0</v>
      </c>
      <c r="AF75">
        <f t="shared" si="101"/>
        <v>0</v>
      </c>
      <c r="AG75">
        <f t="shared" si="76"/>
        <v>0</v>
      </c>
      <c r="AH75">
        <f t="shared" si="102"/>
        <v>0</v>
      </c>
      <c r="AI75">
        <f t="shared" si="102"/>
        <v>0</v>
      </c>
      <c r="AJ75">
        <f t="shared" si="77"/>
        <v>0</v>
      </c>
      <c r="AK75">
        <v>24.34</v>
      </c>
      <c r="AL75">
        <v>24.34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98</v>
      </c>
      <c r="AU75">
        <v>58</v>
      </c>
      <c r="AV75">
        <v>1.0669999999999999</v>
      </c>
      <c r="AW75">
        <v>1.081</v>
      </c>
      <c r="AZ75">
        <v>1</v>
      </c>
      <c r="BA75">
        <v>1</v>
      </c>
      <c r="BB75">
        <v>1</v>
      </c>
      <c r="BC75">
        <v>10.67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108</v>
      </c>
      <c r="BM75">
        <v>40</v>
      </c>
      <c r="BN75">
        <v>0</v>
      </c>
      <c r="BO75" t="s">
        <v>106</v>
      </c>
      <c r="BP75">
        <v>1</v>
      </c>
      <c r="BQ75">
        <v>30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98</v>
      </c>
      <c r="CA75">
        <v>58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78"/>
        <v>0</v>
      </c>
      <c r="CQ75">
        <f t="shared" si="79"/>
        <v>280.73</v>
      </c>
      <c r="CR75">
        <f>(ROUND((ROUND(((ET75)*AV75*1),2)*BB75),2)+ROUND((ROUND(((AE75-(EU75))*AV75*1),2)*BS75),2))</f>
        <v>0</v>
      </c>
      <c r="CS75">
        <f t="shared" si="80"/>
        <v>0</v>
      </c>
      <c r="CT75">
        <f t="shared" si="81"/>
        <v>0</v>
      </c>
      <c r="CU75">
        <f t="shared" si="82"/>
        <v>0</v>
      </c>
      <c r="CV75">
        <f t="shared" si="83"/>
        <v>0</v>
      </c>
      <c r="CW75">
        <f t="shared" si="84"/>
        <v>0</v>
      </c>
      <c r="CX75">
        <f t="shared" si="85"/>
        <v>0</v>
      </c>
      <c r="CY75">
        <f t="shared" si="86"/>
        <v>0</v>
      </c>
      <c r="CZ75">
        <f t="shared" si="87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85</v>
      </c>
      <c r="DW75" t="s">
        <v>85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82946455</v>
      </c>
      <c r="EF75">
        <v>30</v>
      </c>
      <c r="EG75" t="s">
        <v>19</v>
      </c>
      <c r="EH75">
        <v>0</v>
      </c>
      <c r="EI75" t="s">
        <v>3</v>
      </c>
      <c r="EJ75">
        <v>1</v>
      </c>
      <c r="EK75">
        <v>40</v>
      </c>
      <c r="EL75" t="s">
        <v>77</v>
      </c>
      <c r="EM75" t="s">
        <v>78</v>
      </c>
      <c r="EO75" t="s">
        <v>3</v>
      </c>
      <c r="EQ75">
        <v>1024</v>
      </c>
      <c r="ER75">
        <v>24.34</v>
      </c>
      <c r="ES75">
        <v>24.34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98</v>
      </c>
      <c r="FY75">
        <v>58</v>
      </c>
      <c r="GA75" t="s">
        <v>3</v>
      </c>
      <c r="GD75">
        <v>1</v>
      </c>
      <c r="GF75">
        <v>-1708019746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88"/>
        <v>0</v>
      </c>
      <c r="GM75">
        <f t="shared" si="89"/>
        <v>0</v>
      </c>
      <c r="GN75">
        <f t="shared" si="90"/>
        <v>0</v>
      </c>
      <c r="GO75">
        <f t="shared" si="91"/>
        <v>0</v>
      </c>
      <c r="GP75">
        <f t="shared" si="92"/>
        <v>0</v>
      </c>
      <c r="GR75">
        <v>0</v>
      </c>
      <c r="GS75">
        <v>0</v>
      </c>
      <c r="GT75">
        <v>0</v>
      </c>
      <c r="GU75" t="s">
        <v>3</v>
      </c>
      <c r="GV75">
        <f t="shared" si="93"/>
        <v>0</v>
      </c>
      <c r="GW75">
        <v>1</v>
      </c>
      <c r="GX75">
        <f t="shared" si="94"/>
        <v>0</v>
      </c>
      <c r="HA75">
        <v>0</v>
      </c>
      <c r="HB75">
        <v>0</v>
      </c>
      <c r="HC75">
        <f t="shared" si="95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">
      <c r="A76" s="2">
        <v>17</v>
      </c>
      <c r="B76" s="2">
        <v>1</v>
      </c>
      <c r="C76" s="2">
        <f>ROW(SmtRes!A36)</f>
        <v>36</v>
      </c>
      <c r="D76" s="2">
        <f>ROW(EtalonRes!A103)</f>
        <v>103</v>
      </c>
      <c r="E76" s="2" t="s">
        <v>3</v>
      </c>
      <c r="F76" s="2" t="s">
        <v>109</v>
      </c>
      <c r="G76" s="2" t="s">
        <v>110</v>
      </c>
      <c r="H76" s="2" t="s">
        <v>98</v>
      </c>
      <c r="I76" s="2">
        <f>ROUND(ROUND(F610*F596/1000,4),9)</f>
        <v>0</v>
      </c>
      <c r="J76" s="2">
        <v>0</v>
      </c>
      <c r="K76" s="2">
        <f>ROUND(ROUND(F610*F596/1000,4),9)</f>
        <v>0</v>
      </c>
      <c r="L76" s="2"/>
      <c r="M76" s="2"/>
      <c r="N76" s="2"/>
      <c r="O76" s="2">
        <f t="shared" si="65"/>
        <v>0</v>
      </c>
      <c r="P76" s="2">
        <f t="shared" si="66"/>
        <v>0</v>
      </c>
      <c r="Q76" s="2">
        <f>(ROUND((ROUND((((ET76*1.2))*AV76*I76),2)*BB76),2)+ROUND((ROUND(((AE76-((EU76*1.2)))*AV76*I76),2)*BS76),2))</f>
        <v>0</v>
      </c>
      <c r="R76" s="2">
        <f t="shared" si="67"/>
        <v>0</v>
      </c>
      <c r="S76" s="2">
        <f t="shared" si="68"/>
        <v>0</v>
      </c>
      <c r="T76" s="2">
        <f t="shared" si="69"/>
        <v>0</v>
      </c>
      <c r="U76" s="2">
        <f t="shared" si="70"/>
        <v>0</v>
      </c>
      <c r="V76" s="2">
        <f t="shared" si="71"/>
        <v>0</v>
      </c>
      <c r="W76" s="2">
        <f t="shared" si="72"/>
        <v>0</v>
      </c>
      <c r="X76" s="2">
        <f t="shared" si="73"/>
        <v>0</v>
      </c>
      <c r="Y76" s="2">
        <f t="shared" si="74"/>
        <v>0</v>
      </c>
      <c r="Z76" s="2"/>
      <c r="AA76" s="2">
        <v>-1</v>
      </c>
      <c r="AB76" s="2">
        <f t="shared" si="75"/>
        <v>21544.227999999999</v>
      </c>
      <c r="AC76" s="2">
        <f t="shared" si="98"/>
        <v>19692.82</v>
      </c>
      <c r="AD76" s="2">
        <f>ROUND(((((ET76*1.2))-((EU76*1.2)))+AE76),6)</f>
        <v>0</v>
      </c>
      <c r="AE76" s="2">
        <f>ROUND(((EU76*1.2)),6)</f>
        <v>0</v>
      </c>
      <c r="AF76" s="2">
        <f>ROUND(((EV76*1.2)),6)</f>
        <v>1851.4079999999999</v>
      </c>
      <c r="AG76" s="2">
        <f t="shared" si="76"/>
        <v>0</v>
      </c>
      <c r="AH76" s="2">
        <f>((EW76*1.2))</f>
        <v>165.6</v>
      </c>
      <c r="AI76" s="2">
        <f>((EX76*1.2))</f>
        <v>0</v>
      </c>
      <c r="AJ76" s="2">
        <f t="shared" si="77"/>
        <v>0</v>
      </c>
      <c r="AK76" s="2">
        <v>21235.66</v>
      </c>
      <c r="AL76" s="2">
        <v>19692.82</v>
      </c>
      <c r="AM76" s="2">
        <v>0</v>
      </c>
      <c r="AN76" s="2">
        <v>0</v>
      </c>
      <c r="AO76" s="2">
        <v>1542.84</v>
      </c>
      <c r="AP76" s="2">
        <v>0</v>
      </c>
      <c r="AQ76" s="2">
        <v>138</v>
      </c>
      <c r="AR76" s="2">
        <v>0</v>
      </c>
      <c r="AS76" s="2">
        <v>0</v>
      </c>
      <c r="AT76" s="2">
        <v>98</v>
      </c>
      <c r="AU76" s="2">
        <v>58</v>
      </c>
      <c r="AV76" s="2">
        <v>1.0669999999999999</v>
      </c>
      <c r="AW76" s="2">
        <v>1.081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0</v>
      </c>
      <c r="BI76" s="2">
        <v>1</v>
      </c>
      <c r="BJ76" s="2" t="s">
        <v>111</v>
      </c>
      <c r="BK76" s="2"/>
      <c r="BL76" s="2"/>
      <c r="BM76" s="2">
        <v>40</v>
      </c>
      <c r="BN76" s="2">
        <v>0</v>
      </c>
      <c r="BO76" s="2" t="s">
        <v>109</v>
      </c>
      <c r="BP76" s="2">
        <v>1</v>
      </c>
      <c r="BQ76" s="2">
        <v>30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98</v>
      </c>
      <c r="CA76" s="2">
        <v>58</v>
      </c>
      <c r="CB76" s="2" t="s">
        <v>3</v>
      </c>
      <c r="CC76" s="2"/>
      <c r="CD76" s="2"/>
      <c r="CE76" s="2">
        <v>30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112</v>
      </c>
      <c r="CO76" s="2">
        <v>0</v>
      </c>
      <c r="CP76" s="2">
        <f t="shared" si="78"/>
        <v>0</v>
      </c>
      <c r="CQ76" s="2">
        <f t="shared" si="79"/>
        <v>21287.94</v>
      </c>
      <c r="CR76" s="2">
        <f>(ROUND((ROUND((((ET76*1.2))*AV76*1),2)*BB76),2)+ROUND((ROUND(((AE76-((EU76*1.2)))*AV76*1),2)*BS76),2))</f>
        <v>0</v>
      </c>
      <c r="CS76" s="2">
        <f t="shared" si="80"/>
        <v>0</v>
      </c>
      <c r="CT76" s="2">
        <f t="shared" si="81"/>
        <v>1975.45</v>
      </c>
      <c r="CU76" s="2">
        <f t="shared" si="82"/>
        <v>0</v>
      </c>
      <c r="CV76" s="2">
        <f t="shared" si="83"/>
        <v>176.69519999999997</v>
      </c>
      <c r="CW76" s="2">
        <f t="shared" si="84"/>
        <v>0</v>
      </c>
      <c r="CX76" s="2">
        <f t="shared" si="85"/>
        <v>0</v>
      </c>
      <c r="CY76" s="2">
        <f t="shared" si="86"/>
        <v>0</v>
      </c>
      <c r="CZ76" s="2">
        <f t="shared" si="87"/>
        <v>0</v>
      </c>
      <c r="DA76" s="2"/>
      <c r="DB76" s="2"/>
      <c r="DC76" s="2" t="s">
        <v>3</v>
      </c>
      <c r="DD76" s="2" t="s">
        <v>3</v>
      </c>
      <c r="DE76" s="2" t="s">
        <v>113</v>
      </c>
      <c r="DF76" s="2" t="s">
        <v>113</v>
      </c>
      <c r="DG76" s="2" t="s">
        <v>113</v>
      </c>
      <c r="DH76" s="2" t="s">
        <v>3</v>
      </c>
      <c r="DI76" s="2" t="s">
        <v>113</v>
      </c>
      <c r="DJ76" s="2" t="s">
        <v>113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1013</v>
      </c>
      <c r="DV76" s="2" t="s">
        <v>98</v>
      </c>
      <c r="DW76" s="2" t="s">
        <v>98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82946455</v>
      </c>
      <c r="EF76" s="2">
        <v>30</v>
      </c>
      <c r="EG76" s="2" t="s">
        <v>19</v>
      </c>
      <c r="EH76" s="2">
        <v>0</v>
      </c>
      <c r="EI76" s="2" t="s">
        <v>3</v>
      </c>
      <c r="EJ76" s="2">
        <v>1</v>
      </c>
      <c r="EK76" s="2">
        <v>40</v>
      </c>
      <c r="EL76" s="2" t="s">
        <v>77</v>
      </c>
      <c r="EM76" s="2" t="s">
        <v>78</v>
      </c>
      <c r="EN76" s="2"/>
      <c r="EO76" s="2" t="s">
        <v>114</v>
      </c>
      <c r="EP76" s="2"/>
      <c r="EQ76" s="2">
        <v>132096</v>
      </c>
      <c r="ER76" s="2">
        <v>21235.66</v>
      </c>
      <c r="ES76" s="2">
        <v>19692.82</v>
      </c>
      <c r="ET76" s="2">
        <v>0</v>
      </c>
      <c r="EU76" s="2">
        <v>0</v>
      </c>
      <c r="EV76" s="2">
        <v>1542.84</v>
      </c>
      <c r="EW76" s="2">
        <v>138</v>
      </c>
      <c r="EX76" s="2">
        <v>0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98</v>
      </c>
      <c r="FY76" s="2">
        <v>58</v>
      </c>
      <c r="FZ76" s="2"/>
      <c r="GA76" s="2" t="s">
        <v>3</v>
      </c>
      <c r="GB76" s="2"/>
      <c r="GC76" s="2"/>
      <c r="GD76" s="2">
        <v>1</v>
      </c>
      <c r="GE76" s="2"/>
      <c r="GF76" s="2">
        <v>-623083522</v>
      </c>
      <c r="GG76" s="2">
        <v>2</v>
      </c>
      <c r="GH76" s="2">
        <v>1</v>
      </c>
      <c r="GI76" s="2">
        <v>2</v>
      </c>
      <c r="GJ76" s="2">
        <v>0</v>
      </c>
      <c r="GK76" s="2">
        <v>0</v>
      </c>
      <c r="GL76" s="2">
        <f t="shared" si="88"/>
        <v>0</v>
      </c>
      <c r="GM76" s="2">
        <f t="shared" si="89"/>
        <v>0</v>
      </c>
      <c r="GN76" s="2">
        <f t="shared" si="90"/>
        <v>0</v>
      </c>
      <c r="GO76" s="2">
        <f t="shared" si="91"/>
        <v>0</v>
      </c>
      <c r="GP76" s="2">
        <f t="shared" si="92"/>
        <v>0</v>
      </c>
      <c r="GQ76" s="2"/>
      <c r="GR76" s="2">
        <v>0</v>
      </c>
      <c r="GS76" s="2">
        <v>0</v>
      </c>
      <c r="GT76" s="2">
        <v>0</v>
      </c>
      <c r="GU76" s="2" t="s">
        <v>3</v>
      </c>
      <c r="GV76" s="2">
        <f t="shared" si="93"/>
        <v>0</v>
      </c>
      <c r="GW76" s="2">
        <v>1</v>
      </c>
      <c r="GX76" s="2">
        <f t="shared" si="94"/>
        <v>0</v>
      </c>
      <c r="GY76" s="2"/>
      <c r="GZ76" s="2"/>
      <c r="HA76" s="2">
        <v>0</v>
      </c>
      <c r="HB76" s="2">
        <v>0</v>
      </c>
      <c r="HC76" s="2">
        <f t="shared" si="95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17</v>
      </c>
      <c r="B77">
        <v>1</v>
      </c>
      <c r="C77">
        <f>ROW(SmtRes!A38)</f>
        <v>38</v>
      </c>
      <c r="D77">
        <f>ROW(EtalonRes!A108)</f>
        <v>108</v>
      </c>
      <c r="E77" t="s">
        <v>3</v>
      </c>
      <c r="F77" t="s">
        <v>109</v>
      </c>
      <c r="G77" t="s">
        <v>110</v>
      </c>
      <c r="H77" t="s">
        <v>98</v>
      </c>
      <c r="I77">
        <f>ROUND(ROUND(F610*F596/1000,4),9)</f>
        <v>0</v>
      </c>
      <c r="J77">
        <v>0</v>
      </c>
      <c r="K77">
        <f>ROUND(ROUND(F610*F596/1000,4),9)</f>
        <v>0</v>
      </c>
      <c r="O77">
        <f t="shared" si="65"/>
        <v>0</v>
      </c>
      <c r="P77">
        <f t="shared" si="66"/>
        <v>0</v>
      </c>
      <c r="Q77">
        <f>(ROUND((ROUND((((ET77*1.2))*AV77*I77),2)*BB77),2)+ROUND((ROUND(((AE77-((EU77*1.2)))*AV77*I77),2)*BS77),2))</f>
        <v>0</v>
      </c>
      <c r="R77">
        <f t="shared" si="67"/>
        <v>0</v>
      </c>
      <c r="S77">
        <f t="shared" si="68"/>
        <v>0</v>
      </c>
      <c r="T77">
        <f t="shared" si="69"/>
        <v>0</v>
      </c>
      <c r="U77">
        <f t="shared" si="70"/>
        <v>0</v>
      </c>
      <c r="V77">
        <f t="shared" si="71"/>
        <v>0</v>
      </c>
      <c r="W77">
        <f t="shared" si="72"/>
        <v>0</v>
      </c>
      <c r="X77">
        <f t="shared" si="73"/>
        <v>0</v>
      </c>
      <c r="Y77">
        <f t="shared" si="74"/>
        <v>0</v>
      </c>
      <c r="AA77">
        <v>-1</v>
      </c>
      <c r="AB77">
        <f t="shared" si="75"/>
        <v>21544.227999999999</v>
      </c>
      <c r="AC77">
        <f t="shared" si="98"/>
        <v>19692.82</v>
      </c>
      <c r="AD77">
        <f>ROUND(((((ET77*1.2))-((EU77*1.2)))+AE77),6)</f>
        <v>0</v>
      </c>
      <c r="AE77">
        <f>ROUND(((EU77*1.2)),6)</f>
        <v>0</v>
      </c>
      <c r="AF77">
        <f>ROUND(((EV77*1.2)),6)</f>
        <v>1851.4079999999999</v>
      </c>
      <c r="AG77">
        <f t="shared" si="76"/>
        <v>0</v>
      </c>
      <c r="AH77">
        <f>((EW77*1.2))</f>
        <v>165.6</v>
      </c>
      <c r="AI77">
        <f>((EX77*1.2))</f>
        <v>0</v>
      </c>
      <c r="AJ77">
        <f t="shared" si="77"/>
        <v>0</v>
      </c>
      <c r="AK77">
        <v>21235.66</v>
      </c>
      <c r="AL77">
        <v>19692.82</v>
      </c>
      <c r="AM77">
        <v>0</v>
      </c>
      <c r="AN77">
        <v>0</v>
      </c>
      <c r="AO77">
        <v>1542.84</v>
      </c>
      <c r="AP77">
        <v>0</v>
      </c>
      <c r="AQ77">
        <v>138</v>
      </c>
      <c r="AR77">
        <v>0</v>
      </c>
      <c r="AS77">
        <v>0</v>
      </c>
      <c r="AT77">
        <v>98</v>
      </c>
      <c r="AU77">
        <v>58</v>
      </c>
      <c r="AV77">
        <v>1.0669999999999999</v>
      </c>
      <c r="AW77">
        <v>1.081</v>
      </c>
      <c r="AZ77">
        <v>1</v>
      </c>
      <c r="BA77">
        <v>55.67</v>
      </c>
      <c r="BB77">
        <v>1</v>
      </c>
      <c r="BC77">
        <v>8.5399999999999991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111</v>
      </c>
      <c r="BM77">
        <v>40</v>
      </c>
      <c r="BN77">
        <v>0</v>
      </c>
      <c r="BO77" t="s">
        <v>109</v>
      </c>
      <c r="BP77">
        <v>1</v>
      </c>
      <c r="BQ77">
        <v>30</v>
      </c>
      <c r="BR77">
        <v>0</v>
      </c>
      <c r="BS77">
        <v>55.67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98</v>
      </c>
      <c r="CA77">
        <v>58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112</v>
      </c>
      <c r="CO77">
        <v>0</v>
      </c>
      <c r="CP77">
        <f t="shared" si="78"/>
        <v>0</v>
      </c>
      <c r="CQ77">
        <f t="shared" si="79"/>
        <v>181799.01</v>
      </c>
      <c r="CR77">
        <f>(ROUND((ROUND((((ET77*1.2))*AV77*1),2)*BB77),2)+ROUND((ROUND(((AE77-((EU77*1.2)))*AV77*1),2)*BS77),2))</f>
        <v>0</v>
      </c>
      <c r="CS77">
        <f t="shared" si="80"/>
        <v>0</v>
      </c>
      <c r="CT77">
        <f t="shared" si="81"/>
        <v>109973.3</v>
      </c>
      <c r="CU77">
        <f t="shared" si="82"/>
        <v>0</v>
      </c>
      <c r="CV77">
        <f t="shared" si="83"/>
        <v>176.69519999999997</v>
      </c>
      <c r="CW77">
        <f t="shared" si="84"/>
        <v>0</v>
      </c>
      <c r="CX77">
        <f t="shared" si="85"/>
        <v>0</v>
      </c>
      <c r="CY77">
        <f t="shared" si="86"/>
        <v>0</v>
      </c>
      <c r="CZ77">
        <f t="shared" si="87"/>
        <v>0</v>
      </c>
      <c r="DC77" t="s">
        <v>3</v>
      </c>
      <c r="DD77" t="s">
        <v>3</v>
      </c>
      <c r="DE77" t="s">
        <v>113</v>
      </c>
      <c r="DF77" t="s">
        <v>113</v>
      </c>
      <c r="DG77" t="s">
        <v>113</v>
      </c>
      <c r="DH77" t="s">
        <v>3</v>
      </c>
      <c r="DI77" t="s">
        <v>113</v>
      </c>
      <c r="DJ77" t="s">
        <v>113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98</v>
      </c>
      <c r="DW77" t="s">
        <v>98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82946455</v>
      </c>
      <c r="EF77">
        <v>30</v>
      </c>
      <c r="EG77" t="s">
        <v>19</v>
      </c>
      <c r="EH77">
        <v>0</v>
      </c>
      <c r="EI77" t="s">
        <v>3</v>
      </c>
      <c r="EJ77">
        <v>1</v>
      </c>
      <c r="EK77">
        <v>40</v>
      </c>
      <c r="EL77" t="s">
        <v>77</v>
      </c>
      <c r="EM77" t="s">
        <v>78</v>
      </c>
      <c r="EO77" t="s">
        <v>114</v>
      </c>
      <c r="EQ77">
        <v>132096</v>
      </c>
      <c r="ER77">
        <v>21235.66</v>
      </c>
      <c r="ES77">
        <v>19692.82</v>
      </c>
      <c r="ET77">
        <v>0</v>
      </c>
      <c r="EU77">
        <v>0</v>
      </c>
      <c r="EV77">
        <v>1542.84</v>
      </c>
      <c r="EW77">
        <v>138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98</v>
      </c>
      <c r="FY77">
        <v>58</v>
      </c>
      <c r="GA77" t="s">
        <v>3</v>
      </c>
      <c r="GD77">
        <v>1</v>
      </c>
      <c r="GF77">
        <v>-623083522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88"/>
        <v>0</v>
      </c>
      <c r="GM77">
        <f t="shared" si="89"/>
        <v>0</v>
      </c>
      <c r="GN77">
        <f t="shared" si="90"/>
        <v>0</v>
      </c>
      <c r="GO77">
        <f t="shared" si="91"/>
        <v>0</v>
      </c>
      <c r="GP77">
        <f t="shared" si="92"/>
        <v>0</v>
      </c>
      <c r="GR77">
        <v>0</v>
      </c>
      <c r="GS77">
        <v>0</v>
      </c>
      <c r="GT77">
        <v>0</v>
      </c>
      <c r="GU77" t="s">
        <v>3</v>
      </c>
      <c r="GV77">
        <f t="shared" si="93"/>
        <v>0</v>
      </c>
      <c r="GW77">
        <v>1</v>
      </c>
      <c r="GX77">
        <f t="shared" si="94"/>
        <v>0</v>
      </c>
      <c r="HA77">
        <v>0</v>
      </c>
      <c r="HB77">
        <v>0</v>
      </c>
      <c r="HC77">
        <f t="shared" si="95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55" x14ac:dyDescent="0.2">
      <c r="A78" s="2">
        <v>18</v>
      </c>
      <c r="B78" s="2">
        <v>1</v>
      </c>
      <c r="C78" s="2">
        <v>35</v>
      </c>
      <c r="D78" s="2"/>
      <c r="E78" s="2" t="s">
        <v>3</v>
      </c>
      <c r="F78" s="2" t="s">
        <v>102</v>
      </c>
      <c r="G78" s="2" t="s">
        <v>103</v>
      </c>
      <c r="H78" s="2" t="s">
        <v>85</v>
      </c>
      <c r="I78" s="2">
        <f>I76*J78</f>
        <v>0</v>
      </c>
      <c r="J78" s="2">
        <v>-1000</v>
      </c>
      <c r="K78" s="2">
        <v>-1000</v>
      </c>
      <c r="L78" s="2"/>
      <c r="M78" s="2"/>
      <c r="N78" s="2"/>
      <c r="O78" s="2">
        <f t="shared" si="65"/>
        <v>0</v>
      </c>
      <c r="P78" s="2">
        <f t="shared" si="66"/>
        <v>0</v>
      </c>
      <c r="Q78" s="2">
        <f t="shared" ref="Q78:Q87" si="103">(ROUND((ROUND(((ET78)*AV78*I78),2)*BB78),2)+ROUND((ROUND(((AE78-(EU78))*AV78*I78),2)*BS78),2))</f>
        <v>0</v>
      </c>
      <c r="R78" s="2">
        <f t="shared" si="67"/>
        <v>0</v>
      </c>
      <c r="S78" s="2">
        <f t="shared" si="68"/>
        <v>0</v>
      </c>
      <c r="T78" s="2">
        <f t="shared" si="69"/>
        <v>0</v>
      </c>
      <c r="U78" s="2">
        <f t="shared" si="70"/>
        <v>0</v>
      </c>
      <c r="V78" s="2">
        <f t="shared" si="71"/>
        <v>0</v>
      </c>
      <c r="W78" s="2">
        <f t="shared" si="72"/>
        <v>0</v>
      </c>
      <c r="X78" s="2">
        <f t="shared" si="73"/>
        <v>0</v>
      </c>
      <c r="Y78" s="2">
        <f t="shared" si="74"/>
        <v>0</v>
      </c>
      <c r="Z78" s="2"/>
      <c r="AA78" s="2">
        <v>-1</v>
      </c>
      <c r="AB78" s="2">
        <f t="shared" si="75"/>
        <v>14.97</v>
      </c>
      <c r="AC78" s="2">
        <f t="shared" si="98"/>
        <v>14.97</v>
      </c>
      <c r="AD78" s="2">
        <f t="shared" ref="AD78:AD87" si="104">ROUND((((ET78)-(EU78))+AE78),6)</f>
        <v>0</v>
      </c>
      <c r="AE78" s="2">
        <f t="shared" ref="AE78:AE87" si="105">ROUND((EU78),6)</f>
        <v>0</v>
      </c>
      <c r="AF78" s="2">
        <f t="shared" ref="AF78:AF87" si="106">ROUND((EV78),6)</f>
        <v>0</v>
      </c>
      <c r="AG78" s="2">
        <f t="shared" si="76"/>
        <v>0</v>
      </c>
      <c r="AH78" s="2">
        <f t="shared" ref="AH78:AH87" si="107">(EW78)</f>
        <v>0</v>
      </c>
      <c r="AI78" s="2">
        <f t="shared" ref="AI78:AI87" si="108">(EX78)</f>
        <v>0</v>
      </c>
      <c r="AJ78" s="2">
        <f t="shared" si="77"/>
        <v>0</v>
      </c>
      <c r="AK78" s="2">
        <v>14.97</v>
      </c>
      <c r="AL78" s="2">
        <v>14.97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98</v>
      </c>
      <c r="AU78" s="2">
        <v>58</v>
      </c>
      <c r="AV78" s="2">
        <v>1</v>
      </c>
      <c r="AW78" s="2">
        <v>1.081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104</v>
      </c>
      <c r="BK78" s="2"/>
      <c r="BL78" s="2"/>
      <c r="BM78" s="2">
        <v>40</v>
      </c>
      <c r="BN78" s="2">
        <v>0</v>
      </c>
      <c r="BO78" s="2" t="s">
        <v>3</v>
      </c>
      <c r="BP78" s="2">
        <v>0</v>
      </c>
      <c r="BQ78" s="2">
        <v>30</v>
      </c>
      <c r="BR78" s="2">
        <v>1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98</v>
      </c>
      <c r="CA78" s="2">
        <v>58</v>
      </c>
      <c r="CB78" s="2" t="s">
        <v>3</v>
      </c>
      <c r="CC78" s="2"/>
      <c r="CD78" s="2"/>
      <c r="CE78" s="2">
        <v>30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</v>
      </c>
      <c r="CO78" s="2">
        <v>0</v>
      </c>
      <c r="CP78" s="2">
        <f t="shared" si="78"/>
        <v>0</v>
      </c>
      <c r="CQ78" s="2">
        <f t="shared" si="79"/>
        <v>16.18</v>
      </c>
      <c r="CR78" s="2">
        <f t="shared" ref="CR78:CR87" si="109">(ROUND((ROUND(((ET78)*AV78*1),2)*BB78),2)+ROUND((ROUND(((AE78-(EU78))*AV78*1),2)*BS78),2))</f>
        <v>0</v>
      </c>
      <c r="CS78" s="2">
        <f t="shared" si="80"/>
        <v>0</v>
      </c>
      <c r="CT78" s="2">
        <f t="shared" si="81"/>
        <v>0</v>
      </c>
      <c r="CU78" s="2">
        <f t="shared" si="82"/>
        <v>0</v>
      </c>
      <c r="CV78" s="2">
        <f t="shared" si="83"/>
        <v>0</v>
      </c>
      <c r="CW78" s="2">
        <f t="shared" si="84"/>
        <v>0</v>
      </c>
      <c r="CX78" s="2">
        <f t="shared" si="85"/>
        <v>0</v>
      </c>
      <c r="CY78" s="2">
        <f t="shared" si="86"/>
        <v>0</v>
      </c>
      <c r="CZ78" s="2">
        <f t="shared" si="87"/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1003</v>
      </c>
      <c r="DV78" s="2" t="s">
        <v>85</v>
      </c>
      <c r="DW78" s="2" t="s">
        <v>85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82946455</v>
      </c>
      <c r="EF78" s="2">
        <v>30</v>
      </c>
      <c r="EG78" s="2" t="s">
        <v>19</v>
      </c>
      <c r="EH78" s="2">
        <v>0</v>
      </c>
      <c r="EI78" s="2" t="s">
        <v>3</v>
      </c>
      <c r="EJ78" s="2">
        <v>1</v>
      </c>
      <c r="EK78" s="2">
        <v>40</v>
      </c>
      <c r="EL78" s="2" t="s">
        <v>77</v>
      </c>
      <c r="EM78" s="2" t="s">
        <v>78</v>
      </c>
      <c r="EN78" s="2"/>
      <c r="EO78" s="2" t="s">
        <v>3</v>
      </c>
      <c r="EP78" s="2"/>
      <c r="EQ78" s="2">
        <v>33792</v>
      </c>
      <c r="ER78" s="2">
        <v>14.97</v>
      </c>
      <c r="ES78" s="2">
        <v>14.97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98</v>
      </c>
      <c r="FY78" s="2">
        <v>58</v>
      </c>
      <c r="FZ78" s="2"/>
      <c r="GA78" s="2" t="s">
        <v>3</v>
      </c>
      <c r="GB78" s="2"/>
      <c r="GC78" s="2"/>
      <c r="GD78" s="2">
        <v>1</v>
      </c>
      <c r="GE78" s="2"/>
      <c r="GF78" s="2">
        <v>-919999866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88"/>
        <v>0</v>
      </c>
      <c r="GM78" s="2">
        <f t="shared" si="89"/>
        <v>0</v>
      </c>
      <c r="GN78" s="2">
        <f t="shared" si="90"/>
        <v>0</v>
      </c>
      <c r="GO78" s="2">
        <f t="shared" si="91"/>
        <v>0</v>
      </c>
      <c r="GP78" s="2">
        <f t="shared" si="92"/>
        <v>0</v>
      </c>
      <c r="GQ78" s="2"/>
      <c r="GR78" s="2">
        <v>0</v>
      </c>
      <c r="GS78" s="2">
        <v>0</v>
      </c>
      <c r="GT78" s="2">
        <v>0</v>
      </c>
      <c r="GU78" s="2" t="s">
        <v>3</v>
      </c>
      <c r="GV78" s="2">
        <f t="shared" si="93"/>
        <v>0</v>
      </c>
      <c r="GW78" s="2">
        <v>1</v>
      </c>
      <c r="GX78" s="2">
        <f t="shared" si="94"/>
        <v>0</v>
      </c>
      <c r="GY78" s="2"/>
      <c r="GZ78" s="2"/>
      <c r="HA78" s="2">
        <v>0</v>
      </c>
      <c r="HB78" s="2">
        <v>0</v>
      </c>
      <c r="HC78" s="2">
        <f t="shared" si="95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18</v>
      </c>
      <c r="B79">
        <v>1</v>
      </c>
      <c r="C79">
        <v>37</v>
      </c>
      <c r="E79" t="s">
        <v>3</v>
      </c>
      <c r="F79" t="s">
        <v>102</v>
      </c>
      <c r="G79" t="s">
        <v>103</v>
      </c>
      <c r="H79" t="s">
        <v>85</v>
      </c>
      <c r="I79">
        <f>I77*J79</f>
        <v>0</v>
      </c>
      <c r="J79">
        <v>-1000</v>
      </c>
      <c r="K79">
        <v>-1000</v>
      </c>
      <c r="O79">
        <f t="shared" si="65"/>
        <v>0</v>
      </c>
      <c r="P79">
        <f t="shared" si="66"/>
        <v>0</v>
      </c>
      <c r="Q79">
        <f t="shared" si="103"/>
        <v>0</v>
      </c>
      <c r="R79">
        <f t="shared" si="67"/>
        <v>0</v>
      </c>
      <c r="S79">
        <f t="shared" si="68"/>
        <v>0</v>
      </c>
      <c r="T79">
        <f t="shared" si="69"/>
        <v>0</v>
      </c>
      <c r="U79">
        <f t="shared" si="70"/>
        <v>0</v>
      </c>
      <c r="V79">
        <f t="shared" si="71"/>
        <v>0</v>
      </c>
      <c r="W79">
        <f t="shared" si="72"/>
        <v>0</v>
      </c>
      <c r="X79">
        <f t="shared" si="73"/>
        <v>0</v>
      </c>
      <c r="Y79">
        <f t="shared" si="74"/>
        <v>0</v>
      </c>
      <c r="AA79">
        <v>-1</v>
      </c>
      <c r="AB79">
        <f t="shared" si="75"/>
        <v>14.97</v>
      </c>
      <c r="AC79">
        <f t="shared" si="98"/>
        <v>14.97</v>
      </c>
      <c r="AD79">
        <f t="shared" si="104"/>
        <v>0</v>
      </c>
      <c r="AE79">
        <f t="shared" si="105"/>
        <v>0</v>
      </c>
      <c r="AF79">
        <f t="shared" si="106"/>
        <v>0</v>
      </c>
      <c r="AG79">
        <f t="shared" si="76"/>
        <v>0</v>
      </c>
      <c r="AH79">
        <f t="shared" si="107"/>
        <v>0</v>
      </c>
      <c r="AI79">
        <f t="shared" si="108"/>
        <v>0</v>
      </c>
      <c r="AJ79">
        <f t="shared" si="77"/>
        <v>0</v>
      </c>
      <c r="AK79">
        <v>14.97</v>
      </c>
      <c r="AL79">
        <v>14.97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98</v>
      </c>
      <c r="AU79">
        <v>58</v>
      </c>
      <c r="AV79">
        <v>1.0669999999999999</v>
      </c>
      <c r="AW79">
        <v>1.081</v>
      </c>
      <c r="AZ79">
        <v>1</v>
      </c>
      <c r="BA79">
        <v>1</v>
      </c>
      <c r="BB79">
        <v>1</v>
      </c>
      <c r="BC79">
        <v>10.31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104</v>
      </c>
      <c r="BM79">
        <v>40</v>
      </c>
      <c r="BN79">
        <v>0</v>
      </c>
      <c r="BO79" t="s">
        <v>102</v>
      </c>
      <c r="BP79">
        <v>1</v>
      </c>
      <c r="BQ79">
        <v>30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98</v>
      </c>
      <c r="CA79">
        <v>58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78"/>
        <v>0</v>
      </c>
      <c r="CQ79">
        <f t="shared" si="79"/>
        <v>166.82</v>
      </c>
      <c r="CR79">
        <f t="shared" si="109"/>
        <v>0</v>
      </c>
      <c r="CS79">
        <f t="shared" si="80"/>
        <v>0</v>
      </c>
      <c r="CT79">
        <f t="shared" si="81"/>
        <v>0</v>
      </c>
      <c r="CU79">
        <f t="shared" si="82"/>
        <v>0</v>
      </c>
      <c r="CV79">
        <f t="shared" si="83"/>
        <v>0</v>
      </c>
      <c r="CW79">
        <f t="shared" si="84"/>
        <v>0</v>
      </c>
      <c r="CX79">
        <f t="shared" si="85"/>
        <v>0</v>
      </c>
      <c r="CY79">
        <f t="shared" si="86"/>
        <v>0</v>
      </c>
      <c r="CZ79">
        <f t="shared" si="87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85</v>
      </c>
      <c r="DW79" t="s">
        <v>85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82946455</v>
      </c>
      <c r="EF79">
        <v>30</v>
      </c>
      <c r="EG79" t="s">
        <v>19</v>
      </c>
      <c r="EH79">
        <v>0</v>
      </c>
      <c r="EI79" t="s">
        <v>3</v>
      </c>
      <c r="EJ79">
        <v>1</v>
      </c>
      <c r="EK79">
        <v>40</v>
      </c>
      <c r="EL79" t="s">
        <v>77</v>
      </c>
      <c r="EM79" t="s">
        <v>78</v>
      </c>
      <c r="EO79" t="s">
        <v>3</v>
      </c>
      <c r="EQ79">
        <v>33792</v>
      </c>
      <c r="ER79">
        <v>14.97</v>
      </c>
      <c r="ES79">
        <v>14.97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98</v>
      </c>
      <c r="FY79">
        <v>58</v>
      </c>
      <c r="GA79" t="s">
        <v>3</v>
      </c>
      <c r="GD79">
        <v>1</v>
      </c>
      <c r="GF79">
        <v>-919999866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88"/>
        <v>0</v>
      </c>
      <c r="GM79">
        <f t="shared" si="89"/>
        <v>0</v>
      </c>
      <c r="GN79">
        <f t="shared" si="90"/>
        <v>0</v>
      </c>
      <c r="GO79">
        <f t="shared" si="91"/>
        <v>0</v>
      </c>
      <c r="GP79">
        <f t="shared" si="92"/>
        <v>0</v>
      </c>
      <c r="GR79">
        <v>0</v>
      </c>
      <c r="GS79">
        <v>0</v>
      </c>
      <c r="GT79">
        <v>0</v>
      </c>
      <c r="GU79" t="s">
        <v>3</v>
      </c>
      <c r="GV79">
        <f t="shared" si="93"/>
        <v>0</v>
      </c>
      <c r="GW79">
        <v>1</v>
      </c>
      <c r="GX79">
        <f t="shared" si="94"/>
        <v>0</v>
      </c>
      <c r="HA79">
        <v>0</v>
      </c>
      <c r="HB79">
        <v>0</v>
      </c>
      <c r="HC79">
        <f t="shared" si="95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55" x14ac:dyDescent="0.2">
      <c r="A80" s="2">
        <v>18</v>
      </c>
      <c r="B80" s="2">
        <v>1</v>
      </c>
      <c r="C80" s="2">
        <v>36</v>
      </c>
      <c r="D80" s="2"/>
      <c r="E80" s="2" t="s">
        <v>3</v>
      </c>
      <c r="F80" s="2" t="s">
        <v>106</v>
      </c>
      <c r="G80" s="2" t="s">
        <v>107</v>
      </c>
      <c r="H80" s="2" t="s">
        <v>85</v>
      </c>
      <c r="I80" s="2">
        <f>I76*J80</f>
        <v>0</v>
      </c>
      <c r="J80" s="2">
        <v>1000</v>
      </c>
      <c r="K80" s="2">
        <v>1000</v>
      </c>
      <c r="L80" s="2"/>
      <c r="M80" s="2"/>
      <c r="N80" s="2"/>
      <c r="O80" s="2">
        <f t="shared" si="65"/>
        <v>0</v>
      </c>
      <c r="P80" s="2">
        <f t="shared" si="66"/>
        <v>0</v>
      </c>
      <c r="Q80" s="2">
        <f t="shared" si="103"/>
        <v>0</v>
      </c>
      <c r="R80" s="2">
        <f t="shared" si="67"/>
        <v>0</v>
      </c>
      <c r="S80" s="2">
        <f t="shared" si="68"/>
        <v>0</v>
      </c>
      <c r="T80" s="2">
        <f t="shared" si="69"/>
        <v>0</v>
      </c>
      <c r="U80" s="2">
        <f t="shared" si="70"/>
        <v>0</v>
      </c>
      <c r="V80" s="2">
        <f t="shared" si="71"/>
        <v>0</v>
      </c>
      <c r="W80" s="2">
        <f t="shared" si="72"/>
        <v>0</v>
      </c>
      <c r="X80" s="2">
        <f t="shared" si="73"/>
        <v>0</v>
      </c>
      <c r="Y80" s="2">
        <f t="shared" si="74"/>
        <v>0</v>
      </c>
      <c r="Z80" s="2"/>
      <c r="AA80" s="2">
        <v>-1</v>
      </c>
      <c r="AB80" s="2">
        <f t="shared" si="75"/>
        <v>24.34</v>
      </c>
      <c r="AC80" s="2">
        <f t="shared" si="98"/>
        <v>24.34</v>
      </c>
      <c r="AD80" s="2">
        <f t="shared" si="104"/>
        <v>0</v>
      </c>
      <c r="AE80" s="2">
        <f t="shared" si="105"/>
        <v>0</v>
      </c>
      <c r="AF80" s="2">
        <f t="shared" si="106"/>
        <v>0</v>
      </c>
      <c r="AG80" s="2">
        <f t="shared" si="76"/>
        <v>0</v>
      </c>
      <c r="AH80" s="2">
        <f t="shared" si="107"/>
        <v>0</v>
      </c>
      <c r="AI80" s="2">
        <f t="shared" si="108"/>
        <v>0</v>
      </c>
      <c r="AJ80" s="2">
        <f t="shared" si="77"/>
        <v>0</v>
      </c>
      <c r="AK80" s="2">
        <v>24.34</v>
      </c>
      <c r="AL80" s="2">
        <v>24.34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98</v>
      </c>
      <c r="AU80" s="2">
        <v>58</v>
      </c>
      <c r="AV80" s="2">
        <v>1</v>
      </c>
      <c r="AW80" s="2">
        <v>1.081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3</v>
      </c>
      <c r="BI80" s="2">
        <v>1</v>
      </c>
      <c r="BJ80" s="2" t="s">
        <v>108</v>
      </c>
      <c r="BK80" s="2"/>
      <c r="BL80" s="2"/>
      <c r="BM80" s="2">
        <v>40</v>
      </c>
      <c r="BN80" s="2">
        <v>0</v>
      </c>
      <c r="BO80" s="2" t="s">
        <v>3</v>
      </c>
      <c r="BP80" s="2">
        <v>0</v>
      </c>
      <c r="BQ80" s="2">
        <v>30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98</v>
      </c>
      <c r="CA80" s="2">
        <v>58</v>
      </c>
      <c r="CB80" s="2" t="s">
        <v>3</v>
      </c>
      <c r="CC80" s="2"/>
      <c r="CD80" s="2"/>
      <c r="CE80" s="2">
        <v>30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3</v>
      </c>
      <c r="CO80" s="2">
        <v>0</v>
      </c>
      <c r="CP80" s="2">
        <f t="shared" si="78"/>
        <v>0</v>
      </c>
      <c r="CQ80" s="2">
        <f t="shared" si="79"/>
        <v>26.31</v>
      </c>
      <c r="CR80" s="2">
        <f t="shared" si="109"/>
        <v>0</v>
      </c>
      <c r="CS80" s="2">
        <f t="shared" si="80"/>
        <v>0</v>
      </c>
      <c r="CT80" s="2">
        <f t="shared" si="81"/>
        <v>0</v>
      </c>
      <c r="CU80" s="2">
        <f t="shared" si="82"/>
        <v>0</v>
      </c>
      <c r="CV80" s="2">
        <f t="shared" si="83"/>
        <v>0</v>
      </c>
      <c r="CW80" s="2">
        <f t="shared" si="84"/>
        <v>0</v>
      </c>
      <c r="CX80" s="2">
        <f t="shared" si="85"/>
        <v>0</v>
      </c>
      <c r="CY80" s="2">
        <f t="shared" si="86"/>
        <v>0</v>
      </c>
      <c r="CZ80" s="2">
        <f t="shared" si="87"/>
        <v>0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1003</v>
      </c>
      <c r="DV80" s="2" t="s">
        <v>85</v>
      </c>
      <c r="DW80" s="2" t="s">
        <v>85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82946455</v>
      </c>
      <c r="EF80" s="2">
        <v>30</v>
      </c>
      <c r="EG80" s="2" t="s">
        <v>19</v>
      </c>
      <c r="EH80" s="2">
        <v>0</v>
      </c>
      <c r="EI80" s="2" t="s">
        <v>3</v>
      </c>
      <c r="EJ80" s="2">
        <v>1</v>
      </c>
      <c r="EK80" s="2">
        <v>40</v>
      </c>
      <c r="EL80" s="2" t="s">
        <v>77</v>
      </c>
      <c r="EM80" s="2" t="s">
        <v>78</v>
      </c>
      <c r="EN80" s="2"/>
      <c r="EO80" s="2" t="s">
        <v>3</v>
      </c>
      <c r="EP80" s="2"/>
      <c r="EQ80" s="2">
        <v>1024</v>
      </c>
      <c r="ER80" s="2">
        <v>24.34</v>
      </c>
      <c r="ES80" s="2">
        <v>24.34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98</v>
      </c>
      <c r="FY80" s="2">
        <v>58</v>
      </c>
      <c r="FZ80" s="2"/>
      <c r="GA80" s="2" t="s">
        <v>3</v>
      </c>
      <c r="GB80" s="2"/>
      <c r="GC80" s="2"/>
      <c r="GD80" s="2">
        <v>1</v>
      </c>
      <c r="GE80" s="2"/>
      <c r="GF80" s="2">
        <v>-1708019746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88"/>
        <v>0</v>
      </c>
      <c r="GM80" s="2">
        <f t="shared" si="89"/>
        <v>0</v>
      </c>
      <c r="GN80" s="2">
        <f t="shared" si="90"/>
        <v>0</v>
      </c>
      <c r="GO80" s="2">
        <f t="shared" si="91"/>
        <v>0</v>
      </c>
      <c r="GP80" s="2">
        <f t="shared" si="92"/>
        <v>0</v>
      </c>
      <c r="GQ80" s="2"/>
      <c r="GR80" s="2">
        <v>0</v>
      </c>
      <c r="GS80" s="2">
        <v>0</v>
      </c>
      <c r="GT80" s="2">
        <v>0</v>
      </c>
      <c r="GU80" s="2" t="s">
        <v>3</v>
      </c>
      <c r="GV80" s="2">
        <f t="shared" si="93"/>
        <v>0</v>
      </c>
      <c r="GW80" s="2">
        <v>1</v>
      </c>
      <c r="GX80" s="2">
        <f t="shared" si="94"/>
        <v>0</v>
      </c>
      <c r="GY80" s="2"/>
      <c r="GZ80" s="2"/>
      <c r="HA80" s="2">
        <v>0</v>
      </c>
      <c r="HB80" s="2">
        <v>0</v>
      </c>
      <c r="HC80" s="2">
        <f t="shared" si="95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</v>
      </c>
      <c r="HO80" s="2" t="s">
        <v>3</v>
      </c>
      <c r="HP80" s="2" t="s">
        <v>3</v>
      </c>
      <c r="HQ80" s="2" t="s">
        <v>3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18</v>
      </c>
      <c r="B81">
        <v>1</v>
      </c>
      <c r="C81">
        <v>38</v>
      </c>
      <c r="E81" t="s">
        <v>3</v>
      </c>
      <c r="F81" t="s">
        <v>106</v>
      </c>
      <c r="G81" t="s">
        <v>107</v>
      </c>
      <c r="H81" t="s">
        <v>85</v>
      </c>
      <c r="I81">
        <f>I77*J81</f>
        <v>0</v>
      </c>
      <c r="J81">
        <v>1000</v>
      </c>
      <c r="K81">
        <v>1000</v>
      </c>
      <c r="O81">
        <f t="shared" si="65"/>
        <v>0</v>
      </c>
      <c r="P81">
        <f t="shared" si="66"/>
        <v>0</v>
      </c>
      <c r="Q81">
        <f t="shared" si="103"/>
        <v>0</v>
      </c>
      <c r="R81">
        <f t="shared" si="67"/>
        <v>0</v>
      </c>
      <c r="S81">
        <f t="shared" si="68"/>
        <v>0</v>
      </c>
      <c r="T81">
        <f t="shared" si="69"/>
        <v>0</v>
      </c>
      <c r="U81">
        <f t="shared" si="70"/>
        <v>0</v>
      </c>
      <c r="V81">
        <f t="shared" si="71"/>
        <v>0</v>
      </c>
      <c r="W81">
        <f t="shared" si="72"/>
        <v>0</v>
      </c>
      <c r="X81">
        <f t="shared" si="73"/>
        <v>0</v>
      </c>
      <c r="Y81">
        <f t="shared" si="74"/>
        <v>0</v>
      </c>
      <c r="AA81">
        <v>-1</v>
      </c>
      <c r="AB81">
        <f t="shared" si="75"/>
        <v>24.34</v>
      </c>
      <c r="AC81">
        <f t="shared" si="98"/>
        <v>24.34</v>
      </c>
      <c r="AD81">
        <f t="shared" si="104"/>
        <v>0</v>
      </c>
      <c r="AE81">
        <f t="shared" si="105"/>
        <v>0</v>
      </c>
      <c r="AF81">
        <f t="shared" si="106"/>
        <v>0</v>
      </c>
      <c r="AG81">
        <f t="shared" si="76"/>
        <v>0</v>
      </c>
      <c r="AH81">
        <f t="shared" si="107"/>
        <v>0</v>
      </c>
      <c r="AI81">
        <f t="shared" si="108"/>
        <v>0</v>
      </c>
      <c r="AJ81">
        <f t="shared" si="77"/>
        <v>0</v>
      </c>
      <c r="AK81">
        <v>24.34</v>
      </c>
      <c r="AL81">
        <v>24.34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98</v>
      </c>
      <c r="AU81">
        <v>58</v>
      </c>
      <c r="AV81">
        <v>1.0669999999999999</v>
      </c>
      <c r="AW81">
        <v>1.081</v>
      </c>
      <c r="AZ81">
        <v>1</v>
      </c>
      <c r="BA81">
        <v>1</v>
      </c>
      <c r="BB81">
        <v>1</v>
      </c>
      <c r="BC81">
        <v>10.67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108</v>
      </c>
      <c r="BM81">
        <v>40</v>
      </c>
      <c r="BN81">
        <v>0</v>
      </c>
      <c r="BO81" t="s">
        <v>106</v>
      </c>
      <c r="BP81">
        <v>1</v>
      </c>
      <c r="BQ81">
        <v>30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98</v>
      </c>
      <c r="CA81">
        <v>58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78"/>
        <v>0</v>
      </c>
      <c r="CQ81">
        <f t="shared" si="79"/>
        <v>280.73</v>
      </c>
      <c r="CR81">
        <f t="shared" si="109"/>
        <v>0</v>
      </c>
      <c r="CS81">
        <f t="shared" si="80"/>
        <v>0</v>
      </c>
      <c r="CT81">
        <f t="shared" si="81"/>
        <v>0</v>
      </c>
      <c r="CU81">
        <f t="shared" si="82"/>
        <v>0</v>
      </c>
      <c r="CV81">
        <f t="shared" si="83"/>
        <v>0</v>
      </c>
      <c r="CW81">
        <f t="shared" si="84"/>
        <v>0</v>
      </c>
      <c r="CX81">
        <f t="shared" si="85"/>
        <v>0</v>
      </c>
      <c r="CY81">
        <f t="shared" si="86"/>
        <v>0</v>
      </c>
      <c r="CZ81">
        <f t="shared" si="87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85</v>
      </c>
      <c r="DW81" t="s">
        <v>85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82946455</v>
      </c>
      <c r="EF81">
        <v>30</v>
      </c>
      <c r="EG81" t="s">
        <v>19</v>
      </c>
      <c r="EH81">
        <v>0</v>
      </c>
      <c r="EI81" t="s">
        <v>3</v>
      </c>
      <c r="EJ81">
        <v>1</v>
      </c>
      <c r="EK81">
        <v>40</v>
      </c>
      <c r="EL81" t="s">
        <v>77</v>
      </c>
      <c r="EM81" t="s">
        <v>78</v>
      </c>
      <c r="EO81" t="s">
        <v>3</v>
      </c>
      <c r="EQ81">
        <v>1024</v>
      </c>
      <c r="ER81">
        <v>24.34</v>
      </c>
      <c r="ES81">
        <v>24.34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98</v>
      </c>
      <c r="FY81">
        <v>58</v>
      </c>
      <c r="GA81" t="s">
        <v>3</v>
      </c>
      <c r="GD81">
        <v>1</v>
      </c>
      <c r="GF81">
        <v>-1708019746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88"/>
        <v>0</v>
      </c>
      <c r="GM81">
        <f t="shared" si="89"/>
        <v>0</v>
      </c>
      <c r="GN81">
        <f t="shared" si="90"/>
        <v>0</v>
      </c>
      <c r="GO81">
        <f t="shared" si="91"/>
        <v>0</v>
      </c>
      <c r="GP81">
        <f t="shared" si="92"/>
        <v>0</v>
      </c>
      <c r="GR81">
        <v>0</v>
      </c>
      <c r="GS81">
        <v>0</v>
      </c>
      <c r="GT81">
        <v>0</v>
      </c>
      <c r="GU81" t="s">
        <v>3</v>
      </c>
      <c r="GV81">
        <f t="shared" si="93"/>
        <v>0</v>
      </c>
      <c r="GW81">
        <v>1</v>
      </c>
      <c r="GX81">
        <f t="shared" si="94"/>
        <v>0</v>
      </c>
      <c r="HA81">
        <v>0</v>
      </c>
      <c r="HB81">
        <v>0</v>
      </c>
      <c r="HC81">
        <f t="shared" si="95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55" x14ac:dyDescent="0.2">
      <c r="A82" s="2">
        <v>17</v>
      </c>
      <c r="B82" s="2">
        <v>1</v>
      </c>
      <c r="C82" s="2">
        <f>ROW(SmtRes!A40)</f>
        <v>40</v>
      </c>
      <c r="D82" s="2">
        <f>ROW(EtalonRes!A113)</f>
        <v>113</v>
      </c>
      <c r="E82" s="2" t="s">
        <v>3</v>
      </c>
      <c r="F82" s="2" t="s">
        <v>109</v>
      </c>
      <c r="G82" s="2" t="s">
        <v>110</v>
      </c>
      <c r="H82" s="2" t="s">
        <v>98</v>
      </c>
      <c r="I82" s="2">
        <f>ROUND(F610/1000-I76,9)</f>
        <v>0</v>
      </c>
      <c r="J82" s="2">
        <v>0</v>
      </c>
      <c r="K82" s="2">
        <f>ROUND(F610/1000-I76,9)</f>
        <v>0</v>
      </c>
      <c r="L82" s="2"/>
      <c r="M82" s="2"/>
      <c r="N82" s="2"/>
      <c r="O82" s="2">
        <f t="shared" si="65"/>
        <v>0</v>
      </c>
      <c r="P82" s="2">
        <f t="shared" si="66"/>
        <v>0</v>
      </c>
      <c r="Q82" s="2">
        <f t="shared" si="103"/>
        <v>0</v>
      </c>
      <c r="R82" s="2">
        <f t="shared" si="67"/>
        <v>0</v>
      </c>
      <c r="S82" s="2">
        <f t="shared" si="68"/>
        <v>0</v>
      </c>
      <c r="T82" s="2">
        <f t="shared" si="69"/>
        <v>0</v>
      </c>
      <c r="U82" s="2">
        <f t="shared" si="70"/>
        <v>0</v>
      </c>
      <c r="V82" s="2">
        <f t="shared" si="71"/>
        <v>0</v>
      </c>
      <c r="W82" s="2">
        <f t="shared" si="72"/>
        <v>0</v>
      </c>
      <c r="X82" s="2">
        <f t="shared" si="73"/>
        <v>0</v>
      </c>
      <c r="Y82" s="2">
        <f t="shared" si="74"/>
        <v>0</v>
      </c>
      <c r="Z82" s="2"/>
      <c r="AA82" s="2">
        <v>-1</v>
      </c>
      <c r="AB82" s="2">
        <f t="shared" si="75"/>
        <v>21235.66</v>
      </c>
      <c r="AC82" s="2">
        <f t="shared" si="98"/>
        <v>19692.82</v>
      </c>
      <c r="AD82" s="2">
        <f t="shared" si="104"/>
        <v>0</v>
      </c>
      <c r="AE82" s="2">
        <f t="shared" si="105"/>
        <v>0</v>
      </c>
      <c r="AF82" s="2">
        <f t="shared" si="106"/>
        <v>1542.84</v>
      </c>
      <c r="AG82" s="2">
        <f t="shared" si="76"/>
        <v>0</v>
      </c>
      <c r="AH82" s="2">
        <f t="shared" si="107"/>
        <v>138</v>
      </c>
      <c r="AI82" s="2">
        <f t="shared" si="108"/>
        <v>0</v>
      </c>
      <c r="AJ82" s="2">
        <f t="shared" si="77"/>
        <v>0</v>
      </c>
      <c r="AK82" s="2">
        <v>21235.66</v>
      </c>
      <c r="AL82" s="2">
        <v>19692.82</v>
      </c>
      <c r="AM82" s="2">
        <v>0</v>
      </c>
      <c r="AN82" s="2">
        <v>0</v>
      </c>
      <c r="AO82" s="2">
        <v>1542.84</v>
      </c>
      <c r="AP82" s="2">
        <v>0</v>
      </c>
      <c r="AQ82" s="2">
        <v>138</v>
      </c>
      <c r="AR82" s="2">
        <v>0</v>
      </c>
      <c r="AS82" s="2">
        <v>0</v>
      </c>
      <c r="AT82" s="2">
        <v>98</v>
      </c>
      <c r="AU82" s="2">
        <v>58</v>
      </c>
      <c r="AV82" s="2">
        <v>1.0669999999999999</v>
      </c>
      <c r="AW82" s="2">
        <v>1.081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0</v>
      </c>
      <c r="BI82" s="2">
        <v>1</v>
      </c>
      <c r="BJ82" s="2" t="s">
        <v>111</v>
      </c>
      <c r="BK82" s="2"/>
      <c r="BL82" s="2"/>
      <c r="BM82" s="2">
        <v>40</v>
      </c>
      <c r="BN82" s="2">
        <v>0</v>
      </c>
      <c r="BO82" s="2" t="s">
        <v>109</v>
      </c>
      <c r="BP82" s="2">
        <v>1</v>
      </c>
      <c r="BQ82" s="2">
        <v>30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98</v>
      </c>
      <c r="CA82" s="2">
        <v>58</v>
      </c>
      <c r="CB82" s="2" t="s">
        <v>3</v>
      </c>
      <c r="CC82" s="2"/>
      <c r="CD82" s="2"/>
      <c r="CE82" s="2">
        <v>30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3</v>
      </c>
      <c r="CO82" s="2">
        <v>0</v>
      </c>
      <c r="CP82" s="2">
        <f t="shared" si="78"/>
        <v>0</v>
      </c>
      <c r="CQ82" s="2">
        <f t="shared" si="79"/>
        <v>21287.94</v>
      </c>
      <c r="CR82" s="2">
        <f t="shared" si="109"/>
        <v>0</v>
      </c>
      <c r="CS82" s="2">
        <f t="shared" si="80"/>
        <v>0</v>
      </c>
      <c r="CT82" s="2">
        <f t="shared" si="81"/>
        <v>1646.21</v>
      </c>
      <c r="CU82" s="2">
        <f t="shared" si="82"/>
        <v>0</v>
      </c>
      <c r="CV82" s="2">
        <f t="shared" si="83"/>
        <v>147.24599999999998</v>
      </c>
      <c r="CW82" s="2">
        <f t="shared" si="84"/>
        <v>0</v>
      </c>
      <c r="CX82" s="2">
        <f t="shared" si="85"/>
        <v>0</v>
      </c>
      <c r="CY82" s="2">
        <f t="shared" si="86"/>
        <v>0</v>
      </c>
      <c r="CZ82" s="2">
        <f t="shared" si="87"/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1013</v>
      </c>
      <c r="DV82" s="2" t="s">
        <v>98</v>
      </c>
      <c r="DW82" s="2" t="s">
        <v>98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82946455</v>
      </c>
      <c r="EF82" s="2">
        <v>30</v>
      </c>
      <c r="EG82" s="2" t="s">
        <v>19</v>
      </c>
      <c r="EH82" s="2">
        <v>0</v>
      </c>
      <c r="EI82" s="2" t="s">
        <v>3</v>
      </c>
      <c r="EJ82" s="2">
        <v>1</v>
      </c>
      <c r="EK82" s="2">
        <v>40</v>
      </c>
      <c r="EL82" s="2" t="s">
        <v>77</v>
      </c>
      <c r="EM82" s="2" t="s">
        <v>78</v>
      </c>
      <c r="EN82" s="2"/>
      <c r="EO82" s="2" t="s">
        <v>3</v>
      </c>
      <c r="EP82" s="2"/>
      <c r="EQ82" s="2">
        <v>132096</v>
      </c>
      <c r="ER82" s="2">
        <v>21235.66</v>
      </c>
      <c r="ES82" s="2">
        <v>19692.82</v>
      </c>
      <c r="ET82" s="2">
        <v>0</v>
      </c>
      <c r="EU82" s="2">
        <v>0</v>
      </c>
      <c r="EV82" s="2">
        <v>1542.84</v>
      </c>
      <c r="EW82" s="2">
        <v>138</v>
      </c>
      <c r="EX82" s="2">
        <v>0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98</v>
      </c>
      <c r="FY82" s="2">
        <v>58</v>
      </c>
      <c r="FZ82" s="2"/>
      <c r="GA82" s="2" t="s">
        <v>3</v>
      </c>
      <c r="GB82" s="2"/>
      <c r="GC82" s="2"/>
      <c r="GD82" s="2">
        <v>1</v>
      </c>
      <c r="GE82" s="2"/>
      <c r="GF82" s="2">
        <v>-623083522</v>
      </c>
      <c r="GG82" s="2">
        <v>2</v>
      </c>
      <c r="GH82" s="2">
        <v>1</v>
      </c>
      <c r="GI82" s="2">
        <v>2</v>
      </c>
      <c r="GJ82" s="2">
        <v>0</v>
      </c>
      <c r="GK82" s="2">
        <v>0</v>
      </c>
      <c r="GL82" s="2">
        <f t="shared" si="88"/>
        <v>0</v>
      </c>
      <c r="GM82" s="2">
        <f t="shared" si="89"/>
        <v>0</v>
      </c>
      <c r="GN82" s="2">
        <f t="shared" si="90"/>
        <v>0</v>
      </c>
      <c r="GO82" s="2">
        <f t="shared" si="91"/>
        <v>0</v>
      </c>
      <c r="GP82" s="2">
        <f t="shared" si="92"/>
        <v>0</v>
      </c>
      <c r="GQ82" s="2"/>
      <c r="GR82" s="2">
        <v>0</v>
      </c>
      <c r="GS82" s="2">
        <v>0</v>
      </c>
      <c r="GT82" s="2">
        <v>0</v>
      </c>
      <c r="GU82" s="2" t="s">
        <v>3</v>
      </c>
      <c r="GV82" s="2">
        <f t="shared" si="93"/>
        <v>0</v>
      </c>
      <c r="GW82" s="2">
        <v>1</v>
      </c>
      <c r="GX82" s="2">
        <f t="shared" si="94"/>
        <v>0</v>
      </c>
      <c r="GY82" s="2"/>
      <c r="GZ82" s="2"/>
      <c r="HA82" s="2">
        <v>0</v>
      </c>
      <c r="HB82" s="2">
        <v>0</v>
      </c>
      <c r="HC82" s="2">
        <f t="shared" si="95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17</v>
      </c>
      <c r="B83">
        <v>1</v>
      </c>
      <c r="C83">
        <f>ROW(SmtRes!A42)</f>
        <v>42</v>
      </c>
      <c r="D83">
        <f>ROW(EtalonRes!A118)</f>
        <v>118</v>
      </c>
      <c r="E83" t="s">
        <v>3</v>
      </c>
      <c r="F83" t="s">
        <v>109</v>
      </c>
      <c r="G83" t="s">
        <v>110</v>
      </c>
      <c r="H83" t="s">
        <v>98</v>
      </c>
      <c r="I83">
        <f>ROUND(F610/1000-I77,9)</f>
        <v>0</v>
      </c>
      <c r="J83">
        <v>0</v>
      </c>
      <c r="K83">
        <f>ROUND(F610/1000-I77,9)</f>
        <v>0</v>
      </c>
      <c r="O83">
        <f t="shared" si="65"/>
        <v>0</v>
      </c>
      <c r="P83">
        <f t="shared" si="66"/>
        <v>0</v>
      </c>
      <c r="Q83">
        <f t="shared" si="103"/>
        <v>0</v>
      </c>
      <c r="R83">
        <f t="shared" si="67"/>
        <v>0</v>
      </c>
      <c r="S83">
        <f t="shared" si="68"/>
        <v>0</v>
      </c>
      <c r="T83">
        <f t="shared" si="69"/>
        <v>0</v>
      </c>
      <c r="U83">
        <f t="shared" si="70"/>
        <v>0</v>
      </c>
      <c r="V83">
        <f t="shared" si="71"/>
        <v>0</v>
      </c>
      <c r="W83">
        <f t="shared" si="72"/>
        <v>0</v>
      </c>
      <c r="X83">
        <f t="shared" si="73"/>
        <v>0</v>
      </c>
      <c r="Y83">
        <f t="shared" si="74"/>
        <v>0</v>
      </c>
      <c r="AA83">
        <v>-1</v>
      </c>
      <c r="AB83">
        <f t="shared" si="75"/>
        <v>21235.66</v>
      </c>
      <c r="AC83">
        <f t="shared" si="98"/>
        <v>19692.82</v>
      </c>
      <c r="AD83">
        <f t="shared" si="104"/>
        <v>0</v>
      </c>
      <c r="AE83">
        <f t="shared" si="105"/>
        <v>0</v>
      </c>
      <c r="AF83">
        <f t="shared" si="106"/>
        <v>1542.84</v>
      </c>
      <c r="AG83">
        <f t="shared" si="76"/>
        <v>0</v>
      </c>
      <c r="AH83">
        <f t="shared" si="107"/>
        <v>138</v>
      </c>
      <c r="AI83">
        <f t="shared" si="108"/>
        <v>0</v>
      </c>
      <c r="AJ83">
        <f t="shared" si="77"/>
        <v>0</v>
      </c>
      <c r="AK83">
        <v>21235.66</v>
      </c>
      <c r="AL83">
        <v>19692.82</v>
      </c>
      <c r="AM83">
        <v>0</v>
      </c>
      <c r="AN83">
        <v>0</v>
      </c>
      <c r="AO83">
        <v>1542.84</v>
      </c>
      <c r="AP83">
        <v>0</v>
      </c>
      <c r="AQ83">
        <v>138</v>
      </c>
      <c r="AR83">
        <v>0</v>
      </c>
      <c r="AS83">
        <v>0</v>
      </c>
      <c r="AT83">
        <v>98</v>
      </c>
      <c r="AU83">
        <v>58</v>
      </c>
      <c r="AV83">
        <v>1.0669999999999999</v>
      </c>
      <c r="AW83">
        <v>1.081</v>
      </c>
      <c r="AZ83">
        <v>1</v>
      </c>
      <c r="BA83">
        <v>55.67</v>
      </c>
      <c r="BB83">
        <v>1</v>
      </c>
      <c r="BC83">
        <v>8.5399999999999991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111</v>
      </c>
      <c r="BM83">
        <v>40</v>
      </c>
      <c r="BN83">
        <v>0</v>
      </c>
      <c r="BO83" t="s">
        <v>109</v>
      </c>
      <c r="BP83">
        <v>1</v>
      </c>
      <c r="BQ83">
        <v>30</v>
      </c>
      <c r="BR83">
        <v>0</v>
      </c>
      <c r="BS83">
        <v>55.67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98</v>
      </c>
      <c r="CA83">
        <v>58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78"/>
        <v>0</v>
      </c>
      <c r="CQ83">
        <f t="shared" si="79"/>
        <v>181799.01</v>
      </c>
      <c r="CR83">
        <f t="shared" si="109"/>
        <v>0</v>
      </c>
      <c r="CS83">
        <f t="shared" si="80"/>
        <v>0</v>
      </c>
      <c r="CT83">
        <f t="shared" si="81"/>
        <v>91644.51</v>
      </c>
      <c r="CU83">
        <f t="shared" si="82"/>
        <v>0</v>
      </c>
      <c r="CV83">
        <f t="shared" si="83"/>
        <v>147.24599999999998</v>
      </c>
      <c r="CW83">
        <f t="shared" si="84"/>
        <v>0</v>
      </c>
      <c r="CX83">
        <f t="shared" si="85"/>
        <v>0</v>
      </c>
      <c r="CY83">
        <f t="shared" si="86"/>
        <v>0</v>
      </c>
      <c r="CZ83">
        <f t="shared" si="87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98</v>
      </c>
      <c r="DW83" t="s">
        <v>98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82946455</v>
      </c>
      <c r="EF83">
        <v>30</v>
      </c>
      <c r="EG83" t="s">
        <v>19</v>
      </c>
      <c r="EH83">
        <v>0</v>
      </c>
      <c r="EI83" t="s">
        <v>3</v>
      </c>
      <c r="EJ83">
        <v>1</v>
      </c>
      <c r="EK83">
        <v>40</v>
      </c>
      <c r="EL83" t="s">
        <v>77</v>
      </c>
      <c r="EM83" t="s">
        <v>78</v>
      </c>
      <c r="EO83" t="s">
        <v>3</v>
      </c>
      <c r="EQ83">
        <v>132096</v>
      </c>
      <c r="ER83">
        <v>21235.66</v>
      </c>
      <c r="ES83">
        <v>19692.82</v>
      </c>
      <c r="ET83">
        <v>0</v>
      </c>
      <c r="EU83">
        <v>0</v>
      </c>
      <c r="EV83">
        <v>1542.84</v>
      </c>
      <c r="EW83">
        <v>138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98</v>
      </c>
      <c r="FY83">
        <v>58</v>
      </c>
      <c r="GA83" t="s">
        <v>3</v>
      </c>
      <c r="GD83">
        <v>1</v>
      </c>
      <c r="GF83">
        <v>-623083522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88"/>
        <v>0</v>
      </c>
      <c r="GM83">
        <f t="shared" si="89"/>
        <v>0</v>
      </c>
      <c r="GN83">
        <f t="shared" si="90"/>
        <v>0</v>
      </c>
      <c r="GO83">
        <f t="shared" si="91"/>
        <v>0</v>
      </c>
      <c r="GP83">
        <f t="shared" si="92"/>
        <v>0</v>
      </c>
      <c r="GR83">
        <v>0</v>
      </c>
      <c r="GS83">
        <v>0</v>
      </c>
      <c r="GT83">
        <v>0</v>
      </c>
      <c r="GU83" t="s">
        <v>3</v>
      </c>
      <c r="GV83">
        <f t="shared" si="93"/>
        <v>0</v>
      </c>
      <c r="GW83">
        <v>1</v>
      </c>
      <c r="GX83">
        <f t="shared" si="94"/>
        <v>0</v>
      </c>
      <c r="HA83">
        <v>0</v>
      </c>
      <c r="HB83">
        <v>0</v>
      </c>
      <c r="HC83">
        <f t="shared" si="95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55" x14ac:dyDescent="0.2">
      <c r="A84" s="2">
        <v>18</v>
      </c>
      <c r="B84" s="2">
        <v>1</v>
      </c>
      <c r="C84" s="2">
        <v>39</v>
      </c>
      <c r="D84" s="2"/>
      <c r="E84" s="2" t="s">
        <v>3</v>
      </c>
      <c r="F84" s="2" t="s">
        <v>102</v>
      </c>
      <c r="G84" s="2" t="s">
        <v>103</v>
      </c>
      <c r="H84" s="2" t="s">
        <v>85</v>
      </c>
      <c r="I84" s="2">
        <f>I82*J84</f>
        <v>0</v>
      </c>
      <c r="J84" s="2">
        <v>-1000</v>
      </c>
      <c r="K84" s="2">
        <v>-1000</v>
      </c>
      <c r="L84" s="2"/>
      <c r="M84" s="2"/>
      <c r="N84" s="2"/>
      <c r="O84" s="2">
        <f t="shared" ref="O84:O115" si="110">ROUND(CP84,2)</f>
        <v>0</v>
      </c>
      <c r="P84" s="2">
        <f t="shared" ref="P84:P115" si="111">ROUND((ROUND((AC84*AW84*I84),2)*BC84),2)</f>
        <v>0</v>
      </c>
      <c r="Q84" s="2">
        <f t="shared" si="103"/>
        <v>0</v>
      </c>
      <c r="R84" s="2">
        <f t="shared" ref="R84:R115" si="112">ROUND((ROUND((AE84*AV84*I84),2)*BS84),2)</f>
        <v>0</v>
      </c>
      <c r="S84" s="2">
        <f t="shared" ref="S84:S115" si="113">ROUND((ROUND((AF84*AV84*I84),2)*BA84),2)</f>
        <v>0</v>
      </c>
      <c r="T84" s="2">
        <f t="shared" ref="T84:T115" si="114">ROUND(CU84*I84,2)</f>
        <v>0</v>
      </c>
      <c r="U84" s="2">
        <f t="shared" ref="U84:U115" si="115">CV84*I84</f>
        <v>0</v>
      </c>
      <c r="V84" s="2">
        <f t="shared" ref="V84:V115" si="116">CW84*I84</f>
        <v>0</v>
      </c>
      <c r="W84" s="2">
        <f t="shared" ref="W84:W115" si="117">ROUND(CX84*I84,2)</f>
        <v>0</v>
      </c>
      <c r="X84" s="2">
        <f t="shared" ref="X84:X115" si="118">ROUND(CY84,2)</f>
        <v>0</v>
      </c>
      <c r="Y84" s="2">
        <f t="shared" ref="Y84:Y115" si="119">ROUND(CZ84,2)</f>
        <v>0</v>
      </c>
      <c r="Z84" s="2"/>
      <c r="AA84" s="2">
        <v>-1</v>
      </c>
      <c r="AB84" s="2">
        <f t="shared" ref="AB84:AB115" si="120">ROUND((AC84+AD84+AF84),6)</f>
        <v>14.97</v>
      </c>
      <c r="AC84" s="2">
        <f t="shared" si="98"/>
        <v>14.97</v>
      </c>
      <c r="AD84" s="2">
        <f t="shared" si="104"/>
        <v>0</v>
      </c>
      <c r="AE84" s="2">
        <f t="shared" si="105"/>
        <v>0</v>
      </c>
      <c r="AF84" s="2">
        <f t="shared" si="106"/>
        <v>0</v>
      </c>
      <c r="AG84" s="2">
        <f t="shared" ref="AG84:AG115" si="121">ROUND((AP84),6)</f>
        <v>0</v>
      </c>
      <c r="AH84" s="2">
        <f t="shared" si="107"/>
        <v>0</v>
      </c>
      <c r="AI84" s="2">
        <f t="shared" si="108"/>
        <v>0</v>
      </c>
      <c r="AJ84" s="2">
        <f t="shared" ref="AJ84:AJ115" si="122">(AS84)</f>
        <v>0</v>
      </c>
      <c r="AK84" s="2">
        <v>14.97</v>
      </c>
      <c r="AL84" s="2">
        <v>14.97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98</v>
      </c>
      <c r="AU84" s="2">
        <v>58</v>
      </c>
      <c r="AV84" s="2">
        <v>1</v>
      </c>
      <c r="AW84" s="2">
        <v>1.081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3</v>
      </c>
      <c r="BI84" s="2">
        <v>1</v>
      </c>
      <c r="BJ84" s="2" t="s">
        <v>104</v>
      </c>
      <c r="BK84" s="2"/>
      <c r="BL84" s="2"/>
      <c r="BM84" s="2">
        <v>40</v>
      </c>
      <c r="BN84" s="2">
        <v>0</v>
      </c>
      <c r="BO84" s="2" t="s">
        <v>3</v>
      </c>
      <c r="BP84" s="2">
        <v>0</v>
      </c>
      <c r="BQ84" s="2">
        <v>30</v>
      </c>
      <c r="BR84" s="2">
        <v>1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98</v>
      </c>
      <c r="CA84" s="2">
        <v>58</v>
      </c>
      <c r="CB84" s="2" t="s">
        <v>3</v>
      </c>
      <c r="CC84" s="2"/>
      <c r="CD84" s="2"/>
      <c r="CE84" s="2">
        <v>30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3</v>
      </c>
      <c r="CO84" s="2">
        <v>0</v>
      </c>
      <c r="CP84" s="2">
        <f t="shared" ref="CP84:CP115" si="123">(P84+Q84+S84)</f>
        <v>0</v>
      </c>
      <c r="CQ84" s="2">
        <f t="shared" ref="CQ84:CQ115" si="124">ROUND((ROUND((AC84*AW84*1),2)*BC84),2)</f>
        <v>16.18</v>
      </c>
      <c r="CR84" s="2">
        <f t="shared" si="109"/>
        <v>0</v>
      </c>
      <c r="CS84" s="2">
        <f t="shared" ref="CS84:CS115" si="125">ROUND((ROUND((AE84*AV84*1),2)*BS84),2)</f>
        <v>0</v>
      </c>
      <c r="CT84" s="2">
        <f t="shared" ref="CT84:CT115" si="126">ROUND((ROUND((AF84*AV84*1),2)*BA84),2)</f>
        <v>0</v>
      </c>
      <c r="CU84" s="2">
        <f t="shared" ref="CU84:CU115" si="127">AG84</f>
        <v>0</v>
      </c>
      <c r="CV84" s="2">
        <f t="shared" ref="CV84:CV115" si="128">(AH84*AV84)</f>
        <v>0</v>
      </c>
      <c r="CW84" s="2">
        <f t="shared" ref="CW84:CW115" si="129">AI84</f>
        <v>0</v>
      </c>
      <c r="CX84" s="2">
        <f t="shared" ref="CX84:CX115" si="130">AJ84</f>
        <v>0</v>
      </c>
      <c r="CY84" s="2">
        <f t="shared" ref="CY84:CY115" si="131">(((S84+R84)*AT84)/100)</f>
        <v>0</v>
      </c>
      <c r="CZ84" s="2">
        <f t="shared" ref="CZ84:CZ115" si="132">(((S84+R84)*AU84)/100)</f>
        <v>0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1003</v>
      </c>
      <c r="DV84" s="2" t="s">
        <v>85</v>
      </c>
      <c r="DW84" s="2" t="s">
        <v>85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82946455</v>
      </c>
      <c r="EF84" s="2">
        <v>30</v>
      </c>
      <c r="EG84" s="2" t="s">
        <v>19</v>
      </c>
      <c r="EH84" s="2">
        <v>0</v>
      </c>
      <c r="EI84" s="2" t="s">
        <v>3</v>
      </c>
      <c r="EJ84" s="2">
        <v>1</v>
      </c>
      <c r="EK84" s="2">
        <v>40</v>
      </c>
      <c r="EL84" s="2" t="s">
        <v>77</v>
      </c>
      <c r="EM84" s="2" t="s">
        <v>78</v>
      </c>
      <c r="EN84" s="2"/>
      <c r="EO84" s="2" t="s">
        <v>3</v>
      </c>
      <c r="EP84" s="2"/>
      <c r="EQ84" s="2">
        <v>33792</v>
      </c>
      <c r="ER84" s="2">
        <v>14.97</v>
      </c>
      <c r="ES84" s="2">
        <v>14.97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98</v>
      </c>
      <c r="FY84" s="2">
        <v>58</v>
      </c>
      <c r="FZ84" s="2"/>
      <c r="GA84" s="2" t="s">
        <v>3</v>
      </c>
      <c r="GB84" s="2"/>
      <c r="GC84" s="2"/>
      <c r="GD84" s="2">
        <v>1</v>
      </c>
      <c r="GE84" s="2"/>
      <c r="GF84" s="2">
        <v>-919999866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 t="shared" ref="GL84:GL115" si="133">ROUND(IF(AND(BH84=3,BI84=3,FS84&lt;&gt;0),P84,0),2)</f>
        <v>0</v>
      </c>
      <c r="GM84" s="2">
        <f t="shared" ref="GM84:GM115" si="134">ROUND(O84+X84+Y84,2)+GX84</f>
        <v>0</v>
      </c>
      <c r="GN84" s="2">
        <f t="shared" ref="GN84:GN115" si="135">IF(OR(BI84=0,BI84=1),GM84-GX84,0)</f>
        <v>0</v>
      </c>
      <c r="GO84" s="2">
        <f t="shared" ref="GO84:GO115" si="136">IF(BI84=2,GM84-GX84,0)</f>
        <v>0</v>
      </c>
      <c r="GP84" s="2">
        <f t="shared" ref="GP84:GP115" si="137">IF(BI84=4,GM84-GX84,0)</f>
        <v>0</v>
      </c>
      <c r="GQ84" s="2"/>
      <c r="GR84" s="2">
        <v>0</v>
      </c>
      <c r="GS84" s="2">
        <v>0</v>
      </c>
      <c r="GT84" s="2">
        <v>0</v>
      </c>
      <c r="GU84" s="2" t="s">
        <v>3</v>
      </c>
      <c r="GV84" s="2">
        <f t="shared" ref="GV84:GV115" si="138">ROUND((GT84),6)</f>
        <v>0</v>
      </c>
      <c r="GW84" s="2">
        <v>1</v>
      </c>
      <c r="GX84" s="2">
        <f t="shared" ref="GX84:GX115" si="139">ROUND(HC84*I84,2)</f>
        <v>0</v>
      </c>
      <c r="GY84" s="2"/>
      <c r="GZ84" s="2"/>
      <c r="HA84" s="2">
        <v>0</v>
      </c>
      <c r="HB84" s="2">
        <v>0</v>
      </c>
      <c r="HC84" s="2">
        <f t="shared" ref="HC84:HC115" si="140">GV84*GW84</f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3</v>
      </c>
      <c r="HO84" s="2" t="s">
        <v>3</v>
      </c>
      <c r="HP84" s="2" t="s">
        <v>3</v>
      </c>
      <c r="HQ84" s="2" t="s">
        <v>3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18</v>
      </c>
      <c r="B85">
        <v>1</v>
      </c>
      <c r="C85">
        <v>41</v>
      </c>
      <c r="E85" t="s">
        <v>3</v>
      </c>
      <c r="F85" t="s">
        <v>102</v>
      </c>
      <c r="G85" t="s">
        <v>103</v>
      </c>
      <c r="H85" t="s">
        <v>85</v>
      </c>
      <c r="I85">
        <f>I83*J85</f>
        <v>0</v>
      </c>
      <c r="J85">
        <v>-1000</v>
      </c>
      <c r="K85">
        <v>-1000</v>
      </c>
      <c r="O85">
        <f t="shared" si="110"/>
        <v>0</v>
      </c>
      <c r="P85">
        <f t="shared" si="111"/>
        <v>0</v>
      </c>
      <c r="Q85">
        <f t="shared" si="103"/>
        <v>0</v>
      </c>
      <c r="R85">
        <f t="shared" si="112"/>
        <v>0</v>
      </c>
      <c r="S85">
        <f t="shared" si="113"/>
        <v>0</v>
      </c>
      <c r="T85">
        <f t="shared" si="114"/>
        <v>0</v>
      </c>
      <c r="U85">
        <f t="shared" si="115"/>
        <v>0</v>
      </c>
      <c r="V85">
        <f t="shared" si="116"/>
        <v>0</v>
      </c>
      <c r="W85">
        <f t="shared" si="117"/>
        <v>0</v>
      </c>
      <c r="X85">
        <f t="shared" si="118"/>
        <v>0</v>
      </c>
      <c r="Y85">
        <f t="shared" si="119"/>
        <v>0</v>
      </c>
      <c r="AA85">
        <v>-1</v>
      </c>
      <c r="AB85">
        <f t="shared" si="120"/>
        <v>14.97</v>
      </c>
      <c r="AC85">
        <f t="shared" si="98"/>
        <v>14.97</v>
      </c>
      <c r="AD85">
        <f t="shared" si="104"/>
        <v>0</v>
      </c>
      <c r="AE85">
        <f t="shared" si="105"/>
        <v>0</v>
      </c>
      <c r="AF85">
        <f t="shared" si="106"/>
        <v>0</v>
      </c>
      <c r="AG85">
        <f t="shared" si="121"/>
        <v>0</v>
      </c>
      <c r="AH85">
        <f t="shared" si="107"/>
        <v>0</v>
      </c>
      <c r="AI85">
        <f t="shared" si="108"/>
        <v>0</v>
      </c>
      <c r="AJ85">
        <f t="shared" si="122"/>
        <v>0</v>
      </c>
      <c r="AK85">
        <v>14.97</v>
      </c>
      <c r="AL85">
        <v>14.97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98</v>
      </c>
      <c r="AU85">
        <v>58</v>
      </c>
      <c r="AV85">
        <v>1.0669999999999999</v>
      </c>
      <c r="AW85">
        <v>1.081</v>
      </c>
      <c r="AZ85">
        <v>1</v>
      </c>
      <c r="BA85">
        <v>1</v>
      </c>
      <c r="BB85">
        <v>1</v>
      </c>
      <c r="BC85">
        <v>10.31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104</v>
      </c>
      <c r="BM85">
        <v>40</v>
      </c>
      <c r="BN85">
        <v>0</v>
      </c>
      <c r="BO85" t="s">
        <v>102</v>
      </c>
      <c r="BP85">
        <v>1</v>
      </c>
      <c r="BQ85">
        <v>30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98</v>
      </c>
      <c r="CA85">
        <v>58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123"/>
        <v>0</v>
      </c>
      <c r="CQ85">
        <f t="shared" si="124"/>
        <v>166.82</v>
      </c>
      <c r="CR85">
        <f t="shared" si="109"/>
        <v>0</v>
      </c>
      <c r="CS85">
        <f t="shared" si="125"/>
        <v>0</v>
      </c>
      <c r="CT85">
        <f t="shared" si="126"/>
        <v>0</v>
      </c>
      <c r="CU85">
        <f t="shared" si="127"/>
        <v>0</v>
      </c>
      <c r="CV85">
        <f t="shared" si="128"/>
        <v>0</v>
      </c>
      <c r="CW85">
        <f t="shared" si="129"/>
        <v>0</v>
      </c>
      <c r="CX85">
        <f t="shared" si="130"/>
        <v>0</v>
      </c>
      <c r="CY85">
        <f t="shared" si="131"/>
        <v>0</v>
      </c>
      <c r="CZ85">
        <f t="shared" si="132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85</v>
      </c>
      <c r="DW85" t="s">
        <v>85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82946455</v>
      </c>
      <c r="EF85">
        <v>30</v>
      </c>
      <c r="EG85" t="s">
        <v>19</v>
      </c>
      <c r="EH85">
        <v>0</v>
      </c>
      <c r="EI85" t="s">
        <v>3</v>
      </c>
      <c r="EJ85">
        <v>1</v>
      </c>
      <c r="EK85">
        <v>40</v>
      </c>
      <c r="EL85" t="s">
        <v>77</v>
      </c>
      <c r="EM85" t="s">
        <v>78</v>
      </c>
      <c r="EO85" t="s">
        <v>3</v>
      </c>
      <c r="EQ85">
        <v>33792</v>
      </c>
      <c r="ER85">
        <v>14.97</v>
      </c>
      <c r="ES85">
        <v>14.97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98</v>
      </c>
      <c r="FY85">
        <v>58</v>
      </c>
      <c r="GA85" t="s">
        <v>3</v>
      </c>
      <c r="GD85">
        <v>1</v>
      </c>
      <c r="GF85">
        <v>-919999866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133"/>
        <v>0</v>
      </c>
      <c r="GM85">
        <f t="shared" si="134"/>
        <v>0</v>
      </c>
      <c r="GN85">
        <f t="shared" si="135"/>
        <v>0</v>
      </c>
      <c r="GO85">
        <f t="shared" si="136"/>
        <v>0</v>
      </c>
      <c r="GP85">
        <f t="shared" si="137"/>
        <v>0</v>
      </c>
      <c r="GR85">
        <v>0</v>
      </c>
      <c r="GS85">
        <v>0</v>
      </c>
      <c r="GT85">
        <v>0</v>
      </c>
      <c r="GU85" t="s">
        <v>3</v>
      </c>
      <c r="GV85">
        <f t="shared" si="138"/>
        <v>0</v>
      </c>
      <c r="GW85">
        <v>1</v>
      </c>
      <c r="GX85">
        <f t="shared" si="139"/>
        <v>0</v>
      </c>
      <c r="HA85">
        <v>0</v>
      </c>
      <c r="HB85">
        <v>0</v>
      </c>
      <c r="HC85">
        <f t="shared" si="140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55" x14ac:dyDescent="0.2">
      <c r="A86" s="2">
        <v>18</v>
      </c>
      <c r="B86" s="2">
        <v>1</v>
      </c>
      <c r="C86" s="2">
        <v>40</v>
      </c>
      <c r="D86" s="2"/>
      <c r="E86" s="2" t="s">
        <v>3</v>
      </c>
      <c r="F86" s="2" t="s">
        <v>106</v>
      </c>
      <c r="G86" s="2" t="s">
        <v>107</v>
      </c>
      <c r="H86" s="2" t="s">
        <v>85</v>
      </c>
      <c r="I86" s="2">
        <f>I82*J86</f>
        <v>0</v>
      </c>
      <c r="J86" s="2">
        <v>1000</v>
      </c>
      <c r="K86" s="2">
        <v>1000</v>
      </c>
      <c r="L86" s="2"/>
      <c r="M86" s="2"/>
      <c r="N86" s="2"/>
      <c r="O86" s="2">
        <f t="shared" si="110"/>
        <v>0</v>
      </c>
      <c r="P86" s="2">
        <f t="shared" si="111"/>
        <v>0</v>
      </c>
      <c r="Q86" s="2">
        <f t="shared" si="103"/>
        <v>0</v>
      </c>
      <c r="R86" s="2">
        <f t="shared" si="112"/>
        <v>0</v>
      </c>
      <c r="S86" s="2">
        <f t="shared" si="113"/>
        <v>0</v>
      </c>
      <c r="T86" s="2">
        <f t="shared" si="114"/>
        <v>0</v>
      </c>
      <c r="U86" s="2">
        <f t="shared" si="115"/>
        <v>0</v>
      </c>
      <c r="V86" s="2">
        <f t="shared" si="116"/>
        <v>0</v>
      </c>
      <c r="W86" s="2">
        <f t="shared" si="117"/>
        <v>0</v>
      </c>
      <c r="X86" s="2">
        <f t="shared" si="118"/>
        <v>0</v>
      </c>
      <c r="Y86" s="2">
        <f t="shared" si="119"/>
        <v>0</v>
      </c>
      <c r="Z86" s="2"/>
      <c r="AA86" s="2">
        <v>-1</v>
      </c>
      <c r="AB86" s="2">
        <f t="shared" si="120"/>
        <v>24.34</v>
      </c>
      <c r="AC86" s="2">
        <f t="shared" si="98"/>
        <v>24.34</v>
      </c>
      <c r="AD86" s="2">
        <f t="shared" si="104"/>
        <v>0</v>
      </c>
      <c r="AE86" s="2">
        <f t="shared" si="105"/>
        <v>0</v>
      </c>
      <c r="AF86" s="2">
        <f t="shared" si="106"/>
        <v>0</v>
      </c>
      <c r="AG86" s="2">
        <f t="shared" si="121"/>
        <v>0</v>
      </c>
      <c r="AH86" s="2">
        <f t="shared" si="107"/>
        <v>0</v>
      </c>
      <c r="AI86" s="2">
        <f t="shared" si="108"/>
        <v>0</v>
      </c>
      <c r="AJ86" s="2">
        <f t="shared" si="122"/>
        <v>0</v>
      </c>
      <c r="AK86" s="2">
        <v>24.34</v>
      </c>
      <c r="AL86" s="2">
        <v>24.34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98</v>
      </c>
      <c r="AU86" s="2">
        <v>58</v>
      </c>
      <c r="AV86" s="2">
        <v>1</v>
      </c>
      <c r="AW86" s="2">
        <v>1.081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108</v>
      </c>
      <c r="BK86" s="2"/>
      <c r="BL86" s="2"/>
      <c r="BM86" s="2">
        <v>40</v>
      </c>
      <c r="BN86" s="2">
        <v>0</v>
      </c>
      <c r="BO86" s="2" t="s">
        <v>3</v>
      </c>
      <c r="BP86" s="2">
        <v>0</v>
      </c>
      <c r="BQ86" s="2">
        <v>30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98</v>
      </c>
      <c r="CA86" s="2">
        <v>58</v>
      </c>
      <c r="CB86" s="2" t="s">
        <v>3</v>
      </c>
      <c r="CC86" s="2"/>
      <c r="CD86" s="2"/>
      <c r="CE86" s="2">
        <v>30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3</v>
      </c>
      <c r="CO86" s="2">
        <v>0</v>
      </c>
      <c r="CP86" s="2">
        <f t="shared" si="123"/>
        <v>0</v>
      </c>
      <c r="CQ86" s="2">
        <f t="shared" si="124"/>
        <v>26.31</v>
      </c>
      <c r="CR86" s="2">
        <f t="shared" si="109"/>
        <v>0</v>
      </c>
      <c r="CS86" s="2">
        <f t="shared" si="125"/>
        <v>0</v>
      </c>
      <c r="CT86" s="2">
        <f t="shared" si="126"/>
        <v>0</v>
      </c>
      <c r="CU86" s="2">
        <f t="shared" si="127"/>
        <v>0</v>
      </c>
      <c r="CV86" s="2">
        <f t="shared" si="128"/>
        <v>0</v>
      </c>
      <c r="CW86" s="2">
        <f t="shared" si="129"/>
        <v>0</v>
      </c>
      <c r="CX86" s="2">
        <f t="shared" si="130"/>
        <v>0</v>
      </c>
      <c r="CY86" s="2">
        <f t="shared" si="131"/>
        <v>0</v>
      </c>
      <c r="CZ86" s="2">
        <f t="shared" si="132"/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1003</v>
      </c>
      <c r="DV86" s="2" t="s">
        <v>85</v>
      </c>
      <c r="DW86" s="2" t="s">
        <v>85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82946455</v>
      </c>
      <c r="EF86" s="2">
        <v>30</v>
      </c>
      <c r="EG86" s="2" t="s">
        <v>19</v>
      </c>
      <c r="EH86" s="2">
        <v>0</v>
      </c>
      <c r="EI86" s="2" t="s">
        <v>3</v>
      </c>
      <c r="EJ86" s="2">
        <v>1</v>
      </c>
      <c r="EK86" s="2">
        <v>40</v>
      </c>
      <c r="EL86" s="2" t="s">
        <v>77</v>
      </c>
      <c r="EM86" s="2" t="s">
        <v>78</v>
      </c>
      <c r="EN86" s="2"/>
      <c r="EO86" s="2" t="s">
        <v>3</v>
      </c>
      <c r="EP86" s="2"/>
      <c r="EQ86" s="2">
        <v>1024</v>
      </c>
      <c r="ER86" s="2">
        <v>24.34</v>
      </c>
      <c r="ES86" s="2">
        <v>24.34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98</v>
      </c>
      <c r="FY86" s="2">
        <v>58</v>
      </c>
      <c r="FZ86" s="2"/>
      <c r="GA86" s="2" t="s">
        <v>3</v>
      </c>
      <c r="GB86" s="2"/>
      <c r="GC86" s="2"/>
      <c r="GD86" s="2">
        <v>1</v>
      </c>
      <c r="GE86" s="2"/>
      <c r="GF86" s="2">
        <v>-1708019746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 t="shared" si="133"/>
        <v>0</v>
      </c>
      <c r="GM86" s="2">
        <f t="shared" si="134"/>
        <v>0</v>
      </c>
      <c r="GN86" s="2">
        <f t="shared" si="135"/>
        <v>0</v>
      </c>
      <c r="GO86" s="2">
        <f t="shared" si="136"/>
        <v>0</v>
      </c>
      <c r="GP86" s="2">
        <f t="shared" si="137"/>
        <v>0</v>
      </c>
      <c r="GQ86" s="2"/>
      <c r="GR86" s="2">
        <v>0</v>
      </c>
      <c r="GS86" s="2">
        <v>0</v>
      </c>
      <c r="GT86" s="2">
        <v>0</v>
      </c>
      <c r="GU86" s="2" t="s">
        <v>3</v>
      </c>
      <c r="GV86" s="2">
        <f t="shared" si="138"/>
        <v>0</v>
      </c>
      <c r="GW86" s="2">
        <v>1</v>
      </c>
      <c r="GX86" s="2">
        <f t="shared" si="139"/>
        <v>0</v>
      </c>
      <c r="GY86" s="2"/>
      <c r="GZ86" s="2"/>
      <c r="HA86" s="2">
        <v>0</v>
      </c>
      <c r="HB86" s="2">
        <v>0</v>
      </c>
      <c r="HC86" s="2">
        <f t="shared" si="140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3</v>
      </c>
      <c r="HO86" s="2" t="s">
        <v>3</v>
      </c>
      <c r="HP86" s="2" t="s">
        <v>3</v>
      </c>
      <c r="HQ86" s="2" t="s">
        <v>3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18</v>
      </c>
      <c r="B87">
        <v>1</v>
      </c>
      <c r="C87">
        <v>42</v>
      </c>
      <c r="E87" t="s">
        <v>3</v>
      </c>
      <c r="F87" t="s">
        <v>106</v>
      </c>
      <c r="G87" t="s">
        <v>107</v>
      </c>
      <c r="H87" t="s">
        <v>85</v>
      </c>
      <c r="I87">
        <f>I83*J87</f>
        <v>0</v>
      </c>
      <c r="J87">
        <v>1000</v>
      </c>
      <c r="K87">
        <v>1000</v>
      </c>
      <c r="O87">
        <f t="shared" si="110"/>
        <v>0</v>
      </c>
      <c r="P87">
        <f t="shared" si="111"/>
        <v>0</v>
      </c>
      <c r="Q87">
        <f t="shared" si="103"/>
        <v>0</v>
      </c>
      <c r="R87">
        <f t="shared" si="112"/>
        <v>0</v>
      </c>
      <c r="S87">
        <f t="shared" si="113"/>
        <v>0</v>
      </c>
      <c r="T87">
        <f t="shared" si="114"/>
        <v>0</v>
      </c>
      <c r="U87">
        <f t="shared" si="115"/>
        <v>0</v>
      </c>
      <c r="V87">
        <f t="shared" si="116"/>
        <v>0</v>
      </c>
      <c r="W87">
        <f t="shared" si="117"/>
        <v>0</v>
      </c>
      <c r="X87">
        <f t="shared" si="118"/>
        <v>0</v>
      </c>
      <c r="Y87">
        <f t="shared" si="119"/>
        <v>0</v>
      </c>
      <c r="AA87">
        <v>-1</v>
      </c>
      <c r="AB87">
        <f t="shared" si="120"/>
        <v>24.34</v>
      </c>
      <c r="AC87">
        <f t="shared" si="98"/>
        <v>24.34</v>
      </c>
      <c r="AD87">
        <f t="shared" si="104"/>
        <v>0</v>
      </c>
      <c r="AE87">
        <f t="shared" si="105"/>
        <v>0</v>
      </c>
      <c r="AF87">
        <f t="shared" si="106"/>
        <v>0</v>
      </c>
      <c r="AG87">
        <f t="shared" si="121"/>
        <v>0</v>
      </c>
      <c r="AH87">
        <f t="shared" si="107"/>
        <v>0</v>
      </c>
      <c r="AI87">
        <f t="shared" si="108"/>
        <v>0</v>
      </c>
      <c r="AJ87">
        <f t="shared" si="122"/>
        <v>0</v>
      </c>
      <c r="AK87">
        <v>24.34</v>
      </c>
      <c r="AL87">
        <v>24.34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98</v>
      </c>
      <c r="AU87">
        <v>58</v>
      </c>
      <c r="AV87">
        <v>1.0669999999999999</v>
      </c>
      <c r="AW87">
        <v>1.081</v>
      </c>
      <c r="AZ87">
        <v>1</v>
      </c>
      <c r="BA87">
        <v>1</v>
      </c>
      <c r="BB87">
        <v>1</v>
      </c>
      <c r="BC87">
        <v>10.67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108</v>
      </c>
      <c r="BM87">
        <v>40</v>
      </c>
      <c r="BN87">
        <v>0</v>
      </c>
      <c r="BO87" t="s">
        <v>106</v>
      </c>
      <c r="BP87">
        <v>1</v>
      </c>
      <c r="BQ87">
        <v>30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98</v>
      </c>
      <c r="CA87">
        <v>58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123"/>
        <v>0</v>
      </c>
      <c r="CQ87">
        <f t="shared" si="124"/>
        <v>280.73</v>
      </c>
      <c r="CR87">
        <f t="shared" si="109"/>
        <v>0</v>
      </c>
      <c r="CS87">
        <f t="shared" si="125"/>
        <v>0</v>
      </c>
      <c r="CT87">
        <f t="shared" si="126"/>
        <v>0</v>
      </c>
      <c r="CU87">
        <f t="shared" si="127"/>
        <v>0</v>
      </c>
      <c r="CV87">
        <f t="shared" si="128"/>
        <v>0</v>
      </c>
      <c r="CW87">
        <f t="shared" si="129"/>
        <v>0</v>
      </c>
      <c r="CX87">
        <f t="shared" si="130"/>
        <v>0</v>
      </c>
      <c r="CY87">
        <f t="shared" si="131"/>
        <v>0</v>
      </c>
      <c r="CZ87">
        <f t="shared" si="132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1003</v>
      </c>
      <c r="DV87" t="s">
        <v>85</v>
      </c>
      <c r="DW87" t="s">
        <v>85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82946455</v>
      </c>
      <c r="EF87">
        <v>30</v>
      </c>
      <c r="EG87" t="s">
        <v>19</v>
      </c>
      <c r="EH87">
        <v>0</v>
      </c>
      <c r="EI87" t="s">
        <v>3</v>
      </c>
      <c r="EJ87">
        <v>1</v>
      </c>
      <c r="EK87">
        <v>40</v>
      </c>
      <c r="EL87" t="s">
        <v>77</v>
      </c>
      <c r="EM87" t="s">
        <v>78</v>
      </c>
      <c r="EO87" t="s">
        <v>3</v>
      </c>
      <c r="EQ87">
        <v>1024</v>
      </c>
      <c r="ER87">
        <v>24.34</v>
      </c>
      <c r="ES87">
        <v>24.34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98</v>
      </c>
      <c r="FY87">
        <v>58</v>
      </c>
      <c r="GA87" t="s">
        <v>3</v>
      </c>
      <c r="GD87">
        <v>1</v>
      </c>
      <c r="GF87">
        <v>-1708019746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133"/>
        <v>0</v>
      </c>
      <c r="GM87">
        <f t="shared" si="134"/>
        <v>0</v>
      </c>
      <c r="GN87">
        <f t="shared" si="135"/>
        <v>0</v>
      </c>
      <c r="GO87">
        <f t="shared" si="136"/>
        <v>0</v>
      </c>
      <c r="GP87">
        <f t="shared" si="137"/>
        <v>0</v>
      </c>
      <c r="GR87">
        <v>0</v>
      </c>
      <c r="GS87">
        <v>0</v>
      </c>
      <c r="GT87">
        <v>0</v>
      </c>
      <c r="GU87" t="s">
        <v>3</v>
      </c>
      <c r="GV87">
        <f t="shared" si="138"/>
        <v>0</v>
      </c>
      <c r="GW87">
        <v>1</v>
      </c>
      <c r="GX87">
        <f t="shared" si="139"/>
        <v>0</v>
      </c>
      <c r="HA87">
        <v>0</v>
      </c>
      <c r="HB87">
        <v>0</v>
      </c>
      <c r="HC87">
        <f t="shared" si="140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55" x14ac:dyDescent="0.2">
      <c r="A88" s="2">
        <v>17</v>
      </c>
      <c r="B88" s="2">
        <v>1</v>
      </c>
      <c r="C88" s="2">
        <f>ROW(SmtRes!A46)</f>
        <v>46</v>
      </c>
      <c r="D88" s="2">
        <f>ROW(EtalonRes!A123)</f>
        <v>123</v>
      </c>
      <c r="E88" s="2" t="s">
        <v>3</v>
      </c>
      <c r="F88" s="2" t="s">
        <v>96</v>
      </c>
      <c r="G88" s="2" t="s">
        <v>97</v>
      </c>
      <c r="H88" s="2" t="s">
        <v>98</v>
      </c>
      <c r="I88" s="2">
        <f>ROUND(ROUND(F611*F596/1000,4),9)</f>
        <v>0</v>
      </c>
      <c r="J88" s="2">
        <v>0</v>
      </c>
      <c r="K88" s="2">
        <f>ROUND(ROUND(F611*F596/1000,4),9)</f>
        <v>0</v>
      </c>
      <c r="L88" s="2"/>
      <c r="M88" s="2"/>
      <c r="N88" s="2"/>
      <c r="O88" s="2">
        <f t="shared" si="110"/>
        <v>0</v>
      </c>
      <c r="P88" s="2">
        <f t="shared" si="111"/>
        <v>0</v>
      </c>
      <c r="Q88" s="2">
        <f>(ROUND((ROUND((((ET88*1.2))*AV88*I88),2)*BB88),2)+ROUND((ROUND(((AE88-((EU88*1.2)))*AV88*I88),2)*BS88),2))</f>
        <v>0</v>
      </c>
      <c r="R88" s="2">
        <f t="shared" si="112"/>
        <v>0</v>
      </c>
      <c r="S88" s="2">
        <f t="shared" si="113"/>
        <v>0</v>
      </c>
      <c r="T88" s="2">
        <f t="shared" si="114"/>
        <v>0</v>
      </c>
      <c r="U88" s="2">
        <f t="shared" si="115"/>
        <v>0</v>
      </c>
      <c r="V88" s="2">
        <f t="shared" si="116"/>
        <v>0</v>
      </c>
      <c r="W88" s="2">
        <f t="shared" si="117"/>
        <v>0</v>
      </c>
      <c r="X88" s="2">
        <f t="shared" si="118"/>
        <v>0</v>
      </c>
      <c r="Y88" s="2">
        <f t="shared" si="119"/>
        <v>0</v>
      </c>
      <c r="Z88" s="2"/>
      <c r="AA88" s="2">
        <v>-1</v>
      </c>
      <c r="AB88" s="2">
        <f t="shared" si="120"/>
        <v>21624.723999999998</v>
      </c>
      <c r="AC88" s="2">
        <f>ROUND(((ES88*1)),6)</f>
        <v>19692.82</v>
      </c>
      <c r="AD88" s="2">
        <f>ROUND(((((ET88*1.2))-((EU88*1.2)))+AE88),6)</f>
        <v>0</v>
      </c>
      <c r="AE88" s="2">
        <f>ROUND(((EU88*1.2)),6)</f>
        <v>0</v>
      </c>
      <c r="AF88" s="2">
        <f>ROUND(((EV88*1.2)),6)</f>
        <v>1931.904</v>
      </c>
      <c r="AG88" s="2">
        <f t="shared" si="121"/>
        <v>0</v>
      </c>
      <c r="AH88" s="2">
        <f>((EW88*1.2))</f>
        <v>172.79999999999998</v>
      </c>
      <c r="AI88" s="2">
        <f>((EX88*1.2))</f>
        <v>0</v>
      </c>
      <c r="AJ88" s="2">
        <f t="shared" si="122"/>
        <v>0</v>
      </c>
      <c r="AK88" s="2">
        <v>21302.74</v>
      </c>
      <c r="AL88" s="2">
        <v>19692.82</v>
      </c>
      <c r="AM88" s="2">
        <v>0</v>
      </c>
      <c r="AN88" s="2">
        <v>0</v>
      </c>
      <c r="AO88" s="2">
        <v>1609.92</v>
      </c>
      <c r="AP88" s="2">
        <v>0</v>
      </c>
      <c r="AQ88" s="2">
        <v>144</v>
      </c>
      <c r="AR88" s="2">
        <v>0</v>
      </c>
      <c r="AS88" s="2">
        <v>0</v>
      </c>
      <c r="AT88" s="2">
        <v>98</v>
      </c>
      <c r="AU88" s="2">
        <v>58</v>
      </c>
      <c r="AV88" s="2">
        <v>1.0669999999999999</v>
      </c>
      <c r="AW88" s="2">
        <v>1.081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0</v>
      </c>
      <c r="BI88" s="2">
        <v>1</v>
      </c>
      <c r="BJ88" s="2" t="s">
        <v>99</v>
      </c>
      <c r="BK88" s="2"/>
      <c r="BL88" s="2"/>
      <c r="BM88" s="2">
        <v>40</v>
      </c>
      <c r="BN88" s="2">
        <v>0</v>
      </c>
      <c r="BO88" s="2" t="s">
        <v>96</v>
      </c>
      <c r="BP88" s="2">
        <v>1</v>
      </c>
      <c r="BQ88" s="2">
        <v>30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98</v>
      </c>
      <c r="CA88" s="2">
        <v>58</v>
      </c>
      <c r="CB88" s="2" t="s">
        <v>3</v>
      </c>
      <c r="CC88" s="2"/>
      <c r="CD88" s="2"/>
      <c r="CE88" s="2">
        <v>30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112</v>
      </c>
      <c r="CO88" s="2">
        <v>0</v>
      </c>
      <c r="CP88" s="2">
        <f t="shared" si="123"/>
        <v>0</v>
      </c>
      <c r="CQ88" s="2">
        <f t="shared" si="124"/>
        <v>21287.94</v>
      </c>
      <c r="CR88" s="2">
        <f>(ROUND((ROUND((((ET88*1.2))*AV88*1),2)*BB88),2)+ROUND((ROUND(((AE88-((EU88*1.2)))*AV88*1),2)*BS88),2))</f>
        <v>0</v>
      </c>
      <c r="CS88" s="2">
        <f t="shared" si="125"/>
        <v>0</v>
      </c>
      <c r="CT88" s="2">
        <f t="shared" si="126"/>
        <v>2061.34</v>
      </c>
      <c r="CU88" s="2">
        <f t="shared" si="127"/>
        <v>0</v>
      </c>
      <c r="CV88" s="2">
        <f t="shared" si="128"/>
        <v>184.37759999999997</v>
      </c>
      <c r="CW88" s="2">
        <f t="shared" si="129"/>
        <v>0</v>
      </c>
      <c r="CX88" s="2">
        <f t="shared" si="130"/>
        <v>0</v>
      </c>
      <c r="CY88" s="2">
        <f t="shared" si="131"/>
        <v>0</v>
      </c>
      <c r="CZ88" s="2">
        <f t="shared" si="132"/>
        <v>0</v>
      </c>
      <c r="DA88" s="2"/>
      <c r="DB88" s="2"/>
      <c r="DC88" s="2" t="s">
        <v>3</v>
      </c>
      <c r="DD88" s="2" t="s">
        <v>115</v>
      </c>
      <c r="DE88" s="2" t="s">
        <v>113</v>
      </c>
      <c r="DF88" s="2" t="s">
        <v>113</v>
      </c>
      <c r="DG88" s="2" t="s">
        <v>113</v>
      </c>
      <c r="DH88" s="2" t="s">
        <v>3</v>
      </c>
      <c r="DI88" s="2" t="s">
        <v>113</v>
      </c>
      <c r="DJ88" s="2" t="s">
        <v>113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1013</v>
      </c>
      <c r="DV88" s="2" t="s">
        <v>98</v>
      </c>
      <c r="DW88" s="2" t="s">
        <v>98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82946455</v>
      </c>
      <c r="EF88" s="2">
        <v>30</v>
      </c>
      <c r="EG88" s="2" t="s">
        <v>19</v>
      </c>
      <c r="EH88" s="2">
        <v>0</v>
      </c>
      <c r="EI88" s="2" t="s">
        <v>3</v>
      </c>
      <c r="EJ88" s="2">
        <v>1</v>
      </c>
      <c r="EK88" s="2">
        <v>40</v>
      </c>
      <c r="EL88" s="2" t="s">
        <v>77</v>
      </c>
      <c r="EM88" s="2" t="s">
        <v>78</v>
      </c>
      <c r="EN88" s="2"/>
      <c r="EO88" s="2" t="s">
        <v>114</v>
      </c>
      <c r="EP88" s="2"/>
      <c r="EQ88" s="2">
        <v>132096</v>
      </c>
      <c r="ER88" s="2">
        <v>21302.74</v>
      </c>
      <c r="ES88" s="2">
        <v>19692.82</v>
      </c>
      <c r="ET88" s="2">
        <v>0</v>
      </c>
      <c r="EU88" s="2">
        <v>0</v>
      </c>
      <c r="EV88" s="2">
        <v>1609.92</v>
      </c>
      <c r="EW88" s="2">
        <v>144</v>
      </c>
      <c r="EX88" s="2">
        <v>0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98</v>
      </c>
      <c r="FY88" s="2">
        <v>58</v>
      </c>
      <c r="FZ88" s="2"/>
      <c r="GA88" s="2" t="s">
        <v>3</v>
      </c>
      <c r="GB88" s="2"/>
      <c r="GC88" s="2"/>
      <c r="GD88" s="2">
        <v>1</v>
      </c>
      <c r="GE88" s="2"/>
      <c r="GF88" s="2">
        <v>384722191</v>
      </c>
      <c r="GG88" s="2">
        <v>2</v>
      </c>
      <c r="GH88" s="2">
        <v>1</v>
      </c>
      <c r="GI88" s="2">
        <v>2</v>
      </c>
      <c r="GJ88" s="2">
        <v>0</v>
      </c>
      <c r="GK88" s="2">
        <v>0</v>
      </c>
      <c r="GL88" s="2">
        <f t="shared" si="133"/>
        <v>0</v>
      </c>
      <c r="GM88" s="2">
        <f t="shared" si="134"/>
        <v>0</v>
      </c>
      <c r="GN88" s="2">
        <f t="shared" si="135"/>
        <v>0</v>
      </c>
      <c r="GO88" s="2">
        <f t="shared" si="136"/>
        <v>0</v>
      </c>
      <c r="GP88" s="2">
        <f t="shared" si="137"/>
        <v>0</v>
      </c>
      <c r="GQ88" s="2"/>
      <c r="GR88" s="2">
        <v>0</v>
      </c>
      <c r="GS88" s="2">
        <v>0</v>
      </c>
      <c r="GT88" s="2">
        <v>0</v>
      </c>
      <c r="GU88" s="2" t="s">
        <v>3</v>
      </c>
      <c r="GV88" s="2">
        <f t="shared" si="138"/>
        <v>0</v>
      </c>
      <c r="GW88" s="2">
        <v>1</v>
      </c>
      <c r="GX88" s="2">
        <f t="shared" si="139"/>
        <v>0</v>
      </c>
      <c r="GY88" s="2"/>
      <c r="GZ88" s="2"/>
      <c r="HA88" s="2">
        <v>0</v>
      </c>
      <c r="HB88" s="2">
        <v>0</v>
      </c>
      <c r="HC88" s="2">
        <f t="shared" si="140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3</v>
      </c>
      <c r="HO88" s="2" t="s">
        <v>3</v>
      </c>
      <c r="HP88" s="2" t="s">
        <v>3</v>
      </c>
      <c r="HQ88" s="2" t="s">
        <v>3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C89">
        <f>ROW(SmtRes!A50)</f>
        <v>50</v>
      </c>
      <c r="D89">
        <f>ROW(EtalonRes!A128)</f>
        <v>128</v>
      </c>
      <c r="E89" t="s">
        <v>3</v>
      </c>
      <c r="F89" t="s">
        <v>96</v>
      </c>
      <c r="G89" t="s">
        <v>97</v>
      </c>
      <c r="H89" t="s">
        <v>98</v>
      </c>
      <c r="I89">
        <f>ROUND(ROUND(F611*F596/1000,4),9)</f>
        <v>0</v>
      </c>
      <c r="J89">
        <v>0</v>
      </c>
      <c r="K89">
        <f>ROUND(ROUND(F611*F596/1000,4),9)</f>
        <v>0</v>
      </c>
      <c r="O89">
        <f t="shared" si="110"/>
        <v>0</v>
      </c>
      <c r="P89">
        <f t="shared" si="111"/>
        <v>0</v>
      </c>
      <c r="Q89">
        <f>(ROUND((ROUND((((ET89*1.2))*AV89*I89),2)*BB89),2)+ROUND((ROUND(((AE89-((EU89*1.2)))*AV89*I89),2)*BS89),2))</f>
        <v>0</v>
      </c>
      <c r="R89">
        <f t="shared" si="112"/>
        <v>0</v>
      </c>
      <c r="S89">
        <f t="shared" si="113"/>
        <v>0</v>
      </c>
      <c r="T89">
        <f t="shared" si="114"/>
        <v>0</v>
      </c>
      <c r="U89">
        <f t="shared" si="115"/>
        <v>0</v>
      </c>
      <c r="V89">
        <f t="shared" si="116"/>
        <v>0</v>
      </c>
      <c r="W89">
        <f t="shared" si="117"/>
        <v>0</v>
      </c>
      <c r="X89">
        <f t="shared" si="118"/>
        <v>0</v>
      </c>
      <c r="Y89">
        <f t="shared" si="119"/>
        <v>0</v>
      </c>
      <c r="AA89">
        <v>-1</v>
      </c>
      <c r="AB89">
        <f t="shared" si="120"/>
        <v>21624.723999999998</v>
      </c>
      <c r="AC89">
        <f>ROUND(((ES89*1)),6)</f>
        <v>19692.82</v>
      </c>
      <c r="AD89">
        <f>ROUND(((((ET89*1.2))-((EU89*1.2)))+AE89),6)</f>
        <v>0</v>
      </c>
      <c r="AE89">
        <f>ROUND(((EU89*1.2)),6)</f>
        <v>0</v>
      </c>
      <c r="AF89">
        <f>ROUND(((EV89*1.2)),6)</f>
        <v>1931.904</v>
      </c>
      <c r="AG89">
        <f t="shared" si="121"/>
        <v>0</v>
      </c>
      <c r="AH89">
        <f>((EW89*1.2))</f>
        <v>172.79999999999998</v>
      </c>
      <c r="AI89">
        <f>((EX89*1.2))</f>
        <v>0</v>
      </c>
      <c r="AJ89">
        <f t="shared" si="122"/>
        <v>0</v>
      </c>
      <c r="AK89">
        <v>21302.74</v>
      </c>
      <c r="AL89">
        <v>19692.82</v>
      </c>
      <c r="AM89">
        <v>0</v>
      </c>
      <c r="AN89">
        <v>0</v>
      </c>
      <c r="AO89">
        <v>1609.92</v>
      </c>
      <c r="AP89">
        <v>0</v>
      </c>
      <c r="AQ89">
        <v>144</v>
      </c>
      <c r="AR89">
        <v>0</v>
      </c>
      <c r="AS89">
        <v>0</v>
      </c>
      <c r="AT89">
        <v>98</v>
      </c>
      <c r="AU89">
        <v>58</v>
      </c>
      <c r="AV89">
        <v>1.0669999999999999</v>
      </c>
      <c r="AW89">
        <v>1.081</v>
      </c>
      <c r="AZ89">
        <v>1</v>
      </c>
      <c r="BA89">
        <v>55.67</v>
      </c>
      <c r="BB89">
        <v>1</v>
      </c>
      <c r="BC89">
        <v>8.5399999999999991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99</v>
      </c>
      <c r="BM89">
        <v>40</v>
      </c>
      <c r="BN89">
        <v>0</v>
      </c>
      <c r="BO89" t="s">
        <v>96</v>
      </c>
      <c r="BP89">
        <v>1</v>
      </c>
      <c r="BQ89">
        <v>30</v>
      </c>
      <c r="BR89">
        <v>0</v>
      </c>
      <c r="BS89">
        <v>55.67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98</v>
      </c>
      <c r="CA89">
        <v>58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112</v>
      </c>
      <c r="CO89">
        <v>0</v>
      </c>
      <c r="CP89">
        <f t="shared" si="123"/>
        <v>0</v>
      </c>
      <c r="CQ89">
        <f t="shared" si="124"/>
        <v>181799.01</v>
      </c>
      <c r="CR89">
        <f>(ROUND((ROUND((((ET89*1.2))*AV89*1),2)*BB89),2)+ROUND((ROUND(((AE89-((EU89*1.2)))*AV89*1),2)*BS89),2))</f>
        <v>0</v>
      </c>
      <c r="CS89">
        <f t="shared" si="125"/>
        <v>0</v>
      </c>
      <c r="CT89">
        <f t="shared" si="126"/>
        <v>114754.8</v>
      </c>
      <c r="CU89">
        <f t="shared" si="127"/>
        <v>0</v>
      </c>
      <c r="CV89">
        <f t="shared" si="128"/>
        <v>184.37759999999997</v>
      </c>
      <c r="CW89">
        <f t="shared" si="129"/>
        <v>0</v>
      </c>
      <c r="CX89">
        <f t="shared" si="130"/>
        <v>0</v>
      </c>
      <c r="CY89">
        <f t="shared" si="131"/>
        <v>0</v>
      </c>
      <c r="CZ89">
        <f t="shared" si="132"/>
        <v>0</v>
      </c>
      <c r="DC89" t="s">
        <v>3</v>
      </c>
      <c r="DD89" t="s">
        <v>115</v>
      </c>
      <c r="DE89" t="s">
        <v>113</v>
      </c>
      <c r="DF89" t="s">
        <v>113</v>
      </c>
      <c r="DG89" t="s">
        <v>113</v>
      </c>
      <c r="DH89" t="s">
        <v>3</v>
      </c>
      <c r="DI89" t="s">
        <v>113</v>
      </c>
      <c r="DJ89" t="s">
        <v>113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98</v>
      </c>
      <c r="DW89" t="s">
        <v>98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82946455</v>
      </c>
      <c r="EF89">
        <v>30</v>
      </c>
      <c r="EG89" t="s">
        <v>19</v>
      </c>
      <c r="EH89">
        <v>0</v>
      </c>
      <c r="EI89" t="s">
        <v>3</v>
      </c>
      <c r="EJ89">
        <v>1</v>
      </c>
      <c r="EK89">
        <v>40</v>
      </c>
      <c r="EL89" t="s">
        <v>77</v>
      </c>
      <c r="EM89" t="s">
        <v>78</v>
      </c>
      <c r="EO89" t="s">
        <v>114</v>
      </c>
      <c r="EQ89">
        <v>132096</v>
      </c>
      <c r="ER89">
        <v>21302.74</v>
      </c>
      <c r="ES89">
        <v>19692.82</v>
      </c>
      <c r="ET89">
        <v>0</v>
      </c>
      <c r="EU89">
        <v>0</v>
      </c>
      <c r="EV89">
        <v>1609.92</v>
      </c>
      <c r="EW89">
        <v>144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98</v>
      </c>
      <c r="FY89">
        <v>58</v>
      </c>
      <c r="GA89" t="s">
        <v>3</v>
      </c>
      <c r="GD89">
        <v>1</v>
      </c>
      <c r="GF89">
        <v>384722191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133"/>
        <v>0</v>
      </c>
      <c r="GM89">
        <f t="shared" si="134"/>
        <v>0</v>
      </c>
      <c r="GN89">
        <f t="shared" si="135"/>
        <v>0</v>
      </c>
      <c r="GO89">
        <f t="shared" si="136"/>
        <v>0</v>
      </c>
      <c r="GP89">
        <f t="shared" si="137"/>
        <v>0</v>
      </c>
      <c r="GR89">
        <v>0</v>
      </c>
      <c r="GS89">
        <v>0</v>
      </c>
      <c r="GT89">
        <v>0</v>
      </c>
      <c r="GU89" t="s">
        <v>3</v>
      </c>
      <c r="GV89">
        <f t="shared" si="138"/>
        <v>0</v>
      </c>
      <c r="GW89">
        <v>1</v>
      </c>
      <c r="GX89">
        <f t="shared" si="139"/>
        <v>0</v>
      </c>
      <c r="HA89">
        <v>0</v>
      </c>
      <c r="HB89">
        <v>0</v>
      </c>
      <c r="HC89">
        <f t="shared" si="140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55" x14ac:dyDescent="0.2">
      <c r="A90" s="2">
        <v>17</v>
      </c>
      <c r="B90" s="2">
        <v>1</v>
      </c>
      <c r="C90" s="2">
        <f>ROW(SmtRes!A54)</f>
        <v>54</v>
      </c>
      <c r="D90" s="2">
        <f>ROW(EtalonRes!A133)</f>
        <v>133</v>
      </c>
      <c r="E90" s="2" t="s">
        <v>3</v>
      </c>
      <c r="F90" s="2" t="s">
        <v>96</v>
      </c>
      <c r="G90" s="2" t="s">
        <v>97</v>
      </c>
      <c r="H90" s="2" t="s">
        <v>98</v>
      </c>
      <c r="I90" s="2">
        <f>ROUND(F611/1000-I88,9)</f>
        <v>0</v>
      </c>
      <c r="J90" s="2">
        <v>0</v>
      </c>
      <c r="K90" s="2">
        <f>ROUND(F611/1000-I88,9)</f>
        <v>0</v>
      </c>
      <c r="L90" s="2"/>
      <c r="M90" s="2"/>
      <c r="N90" s="2"/>
      <c r="O90" s="2">
        <f t="shared" si="110"/>
        <v>0</v>
      </c>
      <c r="P90" s="2">
        <f t="shared" si="111"/>
        <v>0</v>
      </c>
      <c r="Q90" s="2">
        <f>(ROUND((ROUND(((ET90)*AV90*I90),2)*BB90),2)+ROUND((ROUND(((AE90-(EU90))*AV90*I90),2)*BS90),2))</f>
        <v>0</v>
      </c>
      <c r="R90" s="2">
        <f t="shared" si="112"/>
        <v>0</v>
      </c>
      <c r="S90" s="2">
        <f t="shared" si="113"/>
        <v>0</v>
      </c>
      <c r="T90" s="2">
        <f t="shared" si="114"/>
        <v>0</v>
      </c>
      <c r="U90" s="2">
        <f t="shared" si="115"/>
        <v>0</v>
      </c>
      <c r="V90" s="2">
        <f t="shared" si="116"/>
        <v>0</v>
      </c>
      <c r="W90" s="2">
        <f t="shared" si="117"/>
        <v>0</v>
      </c>
      <c r="X90" s="2">
        <f t="shared" si="118"/>
        <v>0</v>
      </c>
      <c r="Y90" s="2">
        <f t="shared" si="119"/>
        <v>0</v>
      </c>
      <c r="Z90" s="2"/>
      <c r="AA90" s="2">
        <v>-1</v>
      </c>
      <c r="AB90" s="2">
        <f t="shared" si="120"/>
        <v>21302.74</v>
      </c>
      <c r="AC90" s="2">
        <f>ROUND((ES90),6)</f>
        <v>19692.82</v>
      </c>
      <c r="AD90" s="2">
        <f>ROUND((((ET90)-(EU90))+AE90),6)</f>
        <v>0</v>
      </c>
      <c r="AE90" s="2">
        <f>ROUND((EU90),6)</f>
        <v>0</v>
      </c>
      <c r="AF90" s="2">
        <f>ROUND((EV90),6)</f>
        <v>1609.92</v>
      </c>
      <c r="AG90" s="2">
        <f t="shared" si="121"/>
        <v>0</v>
      </c>
      <c r="AH90" s="2">
        <f>(EW90)</f>
        <v>144</v>
      </c>
      <c r="AI90" s="2">
        <f>(EX90)</f>
        <v>0</v>
      </c>
      <c r="AJ90" s="2">
        <f t="shared" si="122"/>
        <v>0</v>
      </c>
      <c r="AK90" s="2">
        <v>21302.74</v>
      </c>
      <c r="AL90" s="2">
        <v>19692.82</v>
      </c>
      <c r="AM90" s="2">
        <v>0</v>
      </c>
      <c r="AN90" s="2">
        <v>0</v>
      </c>
      <c r="AO90" s="2">
        <v>1609.92</v>
      </c>
      <c r="AP90" s="2">
        <v>0</v>
      </c>
      <c r="AQ90" s="2">
        <v>144</v>
      </c>
      <c r="AR90" s="2">
        <v>0</v>
      </c>
      <c r="AS90" s="2">
        <v>0</v>
      </c>
      <c r="AT90" s="2">
        <v>98</v>
      </c>
      <c r="AU90" s="2">
        <v>58</v>
      </c>
      <c r="AV90" s="2">
        <v>1.0669999999999999</v>
      </c>
      <c r="AW90" s="2">
        <v>1.081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0</v>
      </c>
      <c r="BI90" s="2">
        <v>1</v>
      </c>
      <c r="BJ90" s="2" t="s">
        <v>99</v>
      </c>
      <c r="BK90" s="2"/>
      <c r="BL90" s="2"/>
      <c r="BM90" s="2">
        <v>40</v>
      </c>
      <c r="BN90" s="2">
        <v>0</v>
      </c>
      <c r="BO90" s="2" t="s">
        <v>96</v>
      </c>
      <c r="BP90" s="2">
        <v>1</v>
      </c>
      <c r="BQ90" s="2">
        <v>30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98</v>
      </c>
      <c r="CA90" s="2">
        <v>58</v>
      </c>
      <c r="CB90" s="2" t="s">
        <v>3</v>
      </c>
      <c r="CC90" s="2"/>
      <c r="CD90" s="2"/>
      <c r="CE90" s="2">
        <v>30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3</v>
      </c>
      <c r="CO90" s="2">
        <v>0</v>
      </c>
      <c r="CP90" s="2">
        <f t="shared" si="123"/>
        <v>0</v>
      </c>
      <c r="CQ90" s="2">
        <f t="shared" si="124"/>
        <v>21287.94</v>
      </c>
      <c r="CR90" s="2">
        <f>(ROUND((ROUND(((ET90)*AV90*1),2)*BB90),2)+ROUND((ROUND(((AE90-(EU90))*AV90*1),2)*BS90),2))</f>
        <v>0</v>
      </c>
      <c r="CS90" s="2">
        <f t="shared" si="125"/>
        <v>0</v>
      </c>
      <c r="CT90" s="2">
        <f t="shared" si="126"/>
        <v>1717.78</v>
      </c>
      <c r="CU90" s="2">
        <f t="shared" si="127"/>
        <v>0</v>
      </c>
      <c r="CV90" s="2">
        <f t="shared" si="128"/>
        <v>153.648</v>
      </c>
      <c r="CW90" s="2">
        <f t="shared" si="129"/>
        <v>0</v>
      </c>
      <c r="CX90" s="2">
        <f t="shared" si="130"/>
        <v>0</v>
      </c>
      <c r="CY90" s="2">
        <f t="shared" si="131"/>
        <v>0</v>
      </c>
      <c r="CZ90" s="2">
        <f t="shared" si="132"/>
        <v>0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1013</v>
      </c>
      <c r="DV90" s="2" t="s">
        <v>98</v>
      </c>
      <c r="DW90" s="2" t="s">
        <v>98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82946455</v>
      </c>
      <c r="EF90" s="2">
        <v>30</v>
      </c>
      <c r="EG90" s="2" t="s">
        <v>19</v>
      </c>
      <c r="EH90" s="2">
        <v>0</v>
      </c>
      <c r="EI90" s="2" t="s">
        <v>3</v>
      </c>
      <c r="EJ90" s="2">
        <v>1</v>
      </c>
      <c r="EK90" s="2">
        <v>40</v>
      </c>
      <c r="EL90" s="2" t="s">
        <v>77</v>
      </c>
      <c r="EM90" s="2" t="s">
        <v>78</v>
      </c>
      <c r="EN90" s="2"/>
      <c r="EO90" s="2" t="s">
        <v>3</v>
      </c>
      <c r="EP90" s="2"/>
      <c r="EQ90" s="2">
        <v>132096</v>
      </c>
      <c r="ER90" s="2">
        <v>21302.74</v>
      </c>
      <c r="ES90" s="2">
        <v>19692.82</v>
      </c>
      <c r="ET90" s="2">
        <v>0</v>
      </c>
      <c r="EU90" s="2">
        <v>0</v>
      </c>
      <c r="EV90" s="2">
        <v>1609.92</v>
      </c>
      <c r="EW90" s="2">
        <v>144</v>
      </c>
      <c r="EX90" s="2">
        <v>0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98</v>
      </c>
      <c r="FY90" s="2">
        <v>58</v>
      </c>
      <c r="FZ90" s="2"/>
      <c r="GA90" s="2" t="s">
        <v>3</v>
      </c>
      <c r="GB90" s="2"/>
      <c r="GC90" s="2"/>
      <c r="GD90" s="2">
        <v>1</v>
      </c>
      <c r="GE90" s="2"/>
      <c r="GF90" s="2">
        <v>384722191</v>
      </c>
      <c r="GG90" s="2">
        <v>2</v>
      </c>
      <c r="GH90" s="2">
        <v>1</v>
      </c>
      <c r="GI90" s="2">
        <v>2</v>
      </c>
      <c r="GJ90" s="2">
        <v>0</v>
      </c>
      <c r="GK90" s="2">
        <v>0</v>
      </c>
      <c r="GL90" s="2">
        <f t="shared" si="133"/>
        <v>0</v>
      </c>
      <c r="GM90" s="2">
        <f t="shared" si="134"/>
        <v>0</v>
      </c>
      <c r="GN90" s="2">
        <f t="shared" si="135"/>
        <v>0</v>
      </c>
      <c r="GO90" s="2">
        <f t="shared" si="136"/>
        <v>0</v>
      </c>
      <c r="GP90" s="2">
        <f t="shared" si="137"/>
        <v>0</v>
      </c>
      <c r="GQ90" s="2"/>
      <c r="GR90" s="2">
        <v>0</v>
      </c>
      <c r="GS90" s="2">
        <v>0</v>
      </c>
      <c r="GT90" s="2">
        <v>0</v>
      </c>
      <c r="GU90" s="2" t="s">
        <v>3</v>
      </c>
      <c r="GV90" s="2">
        <f t="shared" si="138"/>
        <v>0</v>
      </c>
      <c r="GW90" s="2">
        <v>1</v>
      </c>
      <c r="GX90" s="2">
        <f t="shared" si="139"/>
        <v>0</v>
      </c>
      <c r="GY90" s="2"/>
      <c r="GZ90" s="2"/>
      <c r="HA90" s="2">
        <v>0</v>
      </c>
      <c r="HB90" s="2">
        <v>0</v>
      </c>
      <c r="HC90" s="2">
        <f t="shared" si="140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3</v>
      </c>
      <c r="HO90" s="2" t="s">
        <v>3</v>
      </c>
      <c r="HP90" s="2" t="s">
        <v>3</v>
      </c>
      <c r="HQ90" s="2" t="s">
        <v>3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17</v>
      </c>
      <c r="B91">
        <v>1</v>
      </c>
      <c r="C91">
        <f>ROW(SmtRes!A58)</f>
        <v>58</v>
      </c>
      <c r="D91">
        <f>ROW(EtalonRes!A138)</f>
        <v>138</v>
      </c>
      <c r="E91" t="s">
        <v>3</v>
      </c>
      <c r="F91" t="s">
        <v>96</v>
      </c>
      <c r="G91" t="s">
        <v>97</v>
      </c>
      <c r="H91" t="s">
        <v>98</v>
      </c>
      <c r="I91">
        <f>ROUND(F611/1000-I89,9)</f>
        <v>0</v>
      </c>
      <c r="J91">
        <v>0</v>
      </c>
      <c r="K91">
        <f>ROUND(F611/1000-I89,9)</f>
        <v>0</v>
      </c>
      <c r="O91">
        <f t="shared" si="110"/>
        <v>0</v>
      </c>
      <c r="P91">
        <f t="shared" si="111"/>
        <v>0</v>
      </c>
      <c r="Q91">
        <f>(ROUND((ROUND(((ET91)*AV91*I91),2)*BB91),2)+ROUND((ROUND(((AE91-(EU91))*AV91*I91),2)*BS91),2))</f>
        <v>0</v>
      </c>
      <c r="R91">
        <f t="shared" si="112"/>
        <v>0</v>
      </c>
      <c r="S91">
        <f t="shared" si="113"/>
        <v>0</v>
      </c>
      <c r="T91">
        <f t="shared" si="114"/>
        <v>0</v>
      </c>
      <c r="U91">
        <f t="shared" si="115"/>
        <v>0</v>
      </c>
      <c r="V91">
        <f t="shared" si="116"/>
        <v>0</v>
      </c>
      <c r="W91">
        <f t="shared" si="117"/>
        <v>0</v>
      </c>
      <c r="X91">
        <f t="shared" si="118"/>
        <v>0</v>
      </c>
      <c r="Y91">
        <f t="shared" si="119"/>
        <v>0</v>
      </c>
      <c r="AA91">
        <v>-1</v>
      </c>
      <c r="AB91">
        <f t="shared" si="120"/>
        <v>21302.74</v>
      </c>
      <c r="AC91">
        <f>ROUND((ES91),6)</f>
        <v>19692.82</v>
      </c>
      <c r="AD91">
        <f>ROUND((((ET91)-(EU91))+AE91),6)</f>
        <v>0</v>
      </c>
      <c r="AE91">
        <f>ROUND((EU91),6)</f>
        <v>0</v>
      </c>
      <c r="AF91">
        <f>ROUND((EV91),6)</f>
        <v>1609.92</v>
      </c>
      <c r="AG91">
        <f t="shared" si="121"/>
        <v>0</v>
      </c>
      <c r="AH91">
        <f>(EW91)</f>
        <v>144</v>
      </c>
      <c r="AI91">
        <f>(EX91)</f>
        <v>0</v>
      </c>
      <c r="AJ91">
        <f t="shared" si="122"/>
        <v>0</v>
      </c>
      <c r="AK91">
        <v>21302.74</v>
      </c>
      <c r="AL91">
        <v>19692.82</v>
      </c>
      <c r="AM91">
        <v>0</v>
      </c>
      <c r="AN91">
        <v>0</v>
      </c>
      <c r="AO91">
        <v>1609.92</v>
      </c>
      <c r="AP91">
        <v>0</v>
      </c>
      <c r="AQ91">
        <v>144</v>
      </c>
      <c r="AR91">
        <v>0</v>
      </c>
      <c r="AS91">
        <v>0</v>
      </c>
      <c r="AT91">
        <v>98</v>
      </c>
      <c r="AU91">
        <v>58</v>
      </c>
      <c r="AV91">
        <v>1.0669999999999999</v>
      </c>
      <c r="AW91">
        <v>1.081</v>
      </c>
      <c r="AZ91">
        <v>1</v>
      </c>
      <c r="BA91">
        <v>55.67</v>
      </c>
      <c r="BB91">
        <v>1</v>
      </c>
      <c r="BC91">
        <v>8.5399999999999991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99</v>
      </c>
      <c r="BM91">
        <v>40</v>
      </c>
      <c r="BN91">
        <v>0</v>
      </c>
      <c r="BO91" t="s">
        <v>96</v>
      </c>
      <c r="BP91">
        <v>1</v>
      </c>
      <c r="BQ91">
        <v>30</v>
      </c>
      <c r="BR91">
        <v>0</v>
      </c>
      <c r="BS91">
        <v>55.67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98</v>
      </c>
      <c r="CA91">
        <v>58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123"/>
        <v>0</v>
      </c>
      <c r="CQ91">
        <f t="shared" si="124"/>
        <v>181799.01</v>
      </c>
      <c r="CR91">
        <f>(ROUND((ROUND(((ET91)*AV91*1),2)*BB91),2)+ROUND((ROUND(((AE91-(EU91))*AV91*1),2)*BS91),2))</f>
        <v>0</v>
      </c>
      <c r="CS91">
        <f t="shared" si="125"/>
        <v>0</v>
      </c>
      <c r="CT91">
        <f t="shared" si="126"/>
        <v>95628.81</v>
      </c>
      <c r="CU91">
        <f t="shared" si="127"/>
        <v>0</v>
      </c>
      <c r="CV91">
        <f t="shared" si="128"/>
        <v>153.648</v>
      </c>
      <c r="CW91">
        <f t="shared" si="129"/>
        <v>0</v>
      </c>
      <c r="CX91">
        <f t="shared" si="130"/>
        <v>0</v>
      </c>
      <c r="CY91">
        <f t="shared" si="131"/>
        <v>0</v>
      </c>
      <c r="CZ91">
        <f t="shared" si="132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98</v>
      </c>
      <c r="DW91" t="s">
        <v>98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82946455</v>
      </c>
      <c r="EF91">
        <v>30</v>
      </c>
      <c r="EG91" t="s">
        <v>19</v>
      </c>
      <c r="EH91">
        <v>0</v>
      </c>
      <c r="EI91" t="s">
        <v>3</v>
      </c>
      <c r="EJ91">
        <v>1</v>
      </c>
      <c r="EK91">
        <v>40</v>
      </c>
      <c r="EL91" t="s">
        <v>77</v>
      </c>
      <c r="EM91" t="s">
        <v>78</v>
      </c>
      <c r="EO91" t="s">
        <v>3</v>
      </c>
      <c r="EQ91">
        <v>132096</v>
      </c>
      <c r="ER91">
        <v>21302.74</v>
      </c>
      <c r="ES91">
        <v>19692.82</v>
      </c>
      <c r="ET91">
        <v>0</v>
      </c>
      <c r="EU91">
        <v>0</v>
      </c>
      <c r="EV91">
        <v>1609.92</v>
      </c>
      <c r="EW91">
        <v>144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98</v>
      </c>
      <c r="FY91">
        <v>58</v>
      </c>
      <c r="GA91" t="s">
        <v>3</v>
      </c>
      <c r="GD91">
        <v>1</v>
      </c>
      <c r="GF91">
        <v>384722191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133"/>
        <v>0</v>
      </c>
      <c r="GM91">
        <f t="shared" si="134"/>
        <v>0</v>
      </c>
      <c r="GN91">
        <f t="shared" si="135"/>
        <v>0</v>
      </c>
      <c r="GO91">
        <f t="shared" si="136"/>
        <v>0</v>
      </c>
      <c r="GP91">
        <f t="shared" si="137"/>
        <v>0</v>
      </c>
      <c r="GR91">
        <v>0</v>
      </c>
      <c r="GS91">
        <v>0</v>
      </c>
      <c r="GT91">
        <v>0</v>
      </c>
      <c r="GU91" t="s">
        <v>3</v>
      </c>
      <c r="GV91">
        <f t="shared" si="138"/>
        <v>0</v>
      </c>
      <c r="GW91">
        <v>1</v>
      </c>
      <c r="GX91">
        <f t="shared" si="139"/>
        <v>0</v>
      </c>
      <c r="HA91">
        <v>0</v>
      </c>
      <c r="HB91">
        <v>0</v>
      </c>
      <c r="HC91">
        <f t="shared" si="140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55" x14ac:dyDescent="0.2">
      <c r="A92" s="2">
        <v>17</v>
      </c>
      <c r="B92" s="2">
        <v>1</v>
      </c>
      <c r="C92" s="2">
        <f>ROW(SmtRes!A62)</f>
        <v>62</v>
      </c>
      <c r="D92" s="2">
        <f>ROW(EtalonRes!A143)</f>
        <v>143</v>
      </c>
      <c r="E92" s="2" t="s">
        <v>3</v>
      </c>
      <c r="F92" s="2" t="s">
        <v>109</v>
      </c>
      <c r="G92" s="2" t="s">
        <v>110</v>
      </c>
      <c r="H92" s="2" t="s">
        <v>98</v>
      </c>
      <c r="I92" s="2">
        <f>ROUND(ROUND(F612*F596/1000,4),9)</f>
        <v>0</v>
      </c>
      <c r="J92" s="2">
        <v>0</v>
      </c>
      <c r="K92" s="2">
        <f>ROUND(ROUND(F612*F596/1000,4),9)</f>
        <v>0</v>
      </c>
      <c r="L92" s="2"/>
      <c r="M92" s="2"/>
      <c r="N92" s="2"/>
      <c r="O92" s="2">
        <f t="shared" si="110"/>
        <v>0</v>
      </c>
      <c r="P92" s="2">
        <f t="shared" si="111"/>
        <v>0</v>
      </c>
      <c r="Q92" s="2">
        <f>(ROUND((ROUND((((ET92*1.2))*AV92*I92),2)*BB92),2)+ROUND((ROUND(((AE92-((EU92*1.2)))*AV92*I92),2)*BS92),2))</f>
        <v>0</v>
      </c>
      <c r="R92" s="2">
        <f t="shared" si="112"/>
        <v>0</v>
      </c>
      <c r="S92" s="2">
        <f t="shared" si="113"/>
        <v>0</v>
      </c>
      <c r="T92" s="2">
        <f t="shared" si="114"/>
        <v>0</v>
      </c>
      <c r="U92" s="2">
        <f t="shared" si="115"/>
        <v>0</v>
      </c>
      <c r="V92" s="2">
        <f t="shared" si="116"/>
        <v>0</v>
      </c>
      <c r="W92" s="2">
        <f t="shared" si="117"/>
        <v>0</v>
      </c>
      <c r="X92" s="2">
        <f t="shared" si="118"/>
        <v>0</v>
      </c>
      <c r="Y92" s="2">
        <f t="shared" si="119"/>
        <v>0</v>
      </c>
      <c r="Z92" s="2"/>
      <c r="AA92" s="2">
        <v>-1</v>
      </c>
      <c r="AB92" s="2">
        <f t="shared" si="120"/>
        <v>21544.227999999999</v>
      </c>
      <c r="AC92" s="2">
        <f>ROUND(((ES92*1)),6)</f>
        <v>19692.82</v>
      </c>
      <c r="AD92" s="2">
        <f>ROUND(((((ET92*1.2))-((EU92*1.2)))+AE92),6)</f>
        <v>0</v>
      </c>
      <c r="AE92" s="2">
        <f>ROUND(((EU92*1.2)),6)</f>
        <v>0</v>
      </c>
      <c r="AF92" s="2">
        <f>ROUND(((EV92*1.2)),6)</f>
        <v>1851.4079999999999</v>
      </c>
      <c r="AG92" s="2">
        <f t="shared" si="121"/>
        <v>0</v>
      </c>
      <c r="AH92" s="2">
        <f>((EW92*1.2))</f>
        <v>165.6</v>
      </c>
      <c r="AI92" s="2">
        <f>((EX92*1.2))</f>
        <v>0</v>
      </c>
      <c r="AJ92" s="2">
        <f t="shared" si="122"/>
        <v>0</v>
      </c>
      <c r="AK92" s="2">
        <v>21235.66</v>
      </c>
      <c r="AL92" s="2">
        <v>19692.82</v>
      </c>
      <c r="AM92" s="2">
        <v>0</v>
      </c>
      <c r="AN92" s="2">
        <v>0</v>
      </c>
      <c r="AO92" s="2">
        <v>1542.84</v>
      </c>
      <c r="AP92" s="2">
        <v>0</v>
      </c>
      <c r="AQ92" s="2">
        <v>138</v>
      </c>
      <c r="AR92" s="2">
        <v>0</v>
      </c>
      <c r="AS92" s="2">
        <v>0</v>
      </c>
      <c r="AT92" s="2">
        <v>98</v>
      </c>
      <c r="AU92" s="2">
        <v>58</v>
      </c>
      <c r="AV92" s="2">
        <v>1.0669999999999999</v>
      </c>
      <c r="AW92" s="2">
        <v>1.081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0</v>
      </c>
      <c r="BI92" s="2">
        <v>1</v>
      </c>
      <c r="BJ92" s="2" t="s">
        <v>111</v>
      </c>
      <c r="BK92" s="2"/>
      <c r="BL92" s="2"/>
      <c r="BM92" s="2">
        <v>40</v>
      </c>
      <c r="BN92" s="2">
        <v>0</v>
      </c>
      <c r="BO92" s="2" t="s">
        <v>109</v>
      </c>
      <c r="BP92" s="2">
        <v>1</v>
      </c>
      <c r="BQ92" s="2">
        <v>30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98</v>
      </c>
      <c r="CA92" s="2">
        <v>58</v>
      </c>
      <c r="CB92" s="2" t="s">
        <v>3</v>
      </c>
      <c r="CC92" s="2"/>
      <c r="CD92" s="2"/>
      <c r="CE92" s="2">
        <v>30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112</v>
      </c>
      <c r="CO92" s="2">
        <v>0</v>
      </c>
      <c r="CP92" s="2">
        <f t="shared" si="123"/>
        <v>0</v>
      </c>
      <c r="CQ92" s="2">
        <f t="shared" si="124"/>
        <v>21287.94</v>
      </c>
      <c r="CR92" s="2">
        <f>(ROUND((ROUND((((ET92*1.2))*AV92*1),2)*BB92),2)+ROUND((ROUND(((AE92-((EU92*1.2)))*AV92*1),2)*BS92),2))</f>
        <v>0</v>
      </c>
      <c r="CS92" s="2">
        <f t="shared" si="125"/>
        <v>0</v>
      </c>
      <c r="CT92" s="2">
        <f t="shared" si="126"/>
        <v>1975.45</v>
      </c>
      <c r="CU92" s="2">
        <f t="shared" si="127"/>
        <v>0</v>
      </c>
      <c r="CV92" s="2">
        <f t="shared" si="128"/>
        <v>176.69519999999997</v>
      </c>
      <c r="CW92" s="2">
        <f t="shared" si="129"/>
        <v>0</v>
      </c>
      <c r="CX92" s="2">
        <f t="shared" si="130"/>
        <v>0</v>
      </c>
      <c r="CY92" s="2">
        <f t="shared" si="131"/>
        <v>0</v>
      </c>
      <c r="CZ92" s="2">
        <f t="shared" si="132"/>
        <v>0</v>
      </c>
      <c r="DA92" s="2"/>
      <c r="DB92" s="2"/>
      <c r="DC92" s="2" t="s">
        <v>3</v>
      </c>
      <c r="DD92" s="2" t="s">
        <v>115</v>
      </c>
      <c r="DE92" s="2" t="s">
        <v>113</v>
      </c>
      <c r="DF92" s="2" t="s">
        <v>113</v>
      </c>
      <c r="DG92" s="2" t="s">
        <v>113</v>
      </c>
      <c r="DH92" s="2" t="s">
        <v>3</v>
      </c>
      <c r="DI92" s="2" t="s">
        <v>113</v>
      </c>
      <c r="DJ92" s="2" t="s">
        <v>113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1013</v>
      </c>
      <c r="DV92" s="2" t="s">
        <v>98</v>
      </c>
      <c r="DW92" s="2" t="s">
        <v>98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82946455</v>
      </c>
      <c r="EF92" s="2">
        <v>30</v>
      </c>
      <c r="EG92" s="2" t="s">
        <v>19</v>
      </c>
      <c r="EH92" s="2">
        <v>0</v>
      </c>
      <c r="EI92" s="2" t="s">
        <v>3</v>
      </c>
      <c r="EJ92" s="2">
        <v>1</v>
      </c>
      <c r="EK92" s="2">
        <v>40</v>
      </c>
      <c r="EL92" s="2" t="s">
        <v>77</v>
      </c>
      <c r="EM92" s="2" t="s">
        <v>78</v>
      </c>
      <c r="EN92" s="2"/>
      <c r="EO92" s="2" t="s">
        <v>114</v>
      </c>
      <c r="EP92" s="2"/>
      <c r="EQ92" s="2">
        <v>132096</v>
      </c>
      <c r="ER92" s="2">
        <v>21235.66</v>
      </c>
      <c r="ES92" s="2">
        <v>19692.82</v>
      </c>
      <c r="ET92" s="2">
        <v>0</v>
      </c>
      <c r="EU92" s="2">
        <v>0</v>
      </c>
      <c r="EV92" s="2">
        <v>1542.84</v>
      </c>
      <c r="EW92" s="2">
        <v>138</v>
      </c>
      <c r="EX92" s="2">
        <v>0</v>
      </c>
      <c r="EY92" s="2">
        <v>0</v>
      </c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98</v>
      </c>
      <c r="FY92" s="2">
        <v>58</v>
      </c>
      <c r="FZ92" s="2"/>
      <c r="GA92" s="2" t="s">
        <v>3</v>
      </c>
      <c r="GB92" s="2"/>
      <c r="GC92" s="2"/>
      <c r="GD92" s="2">
        <v>1</v>
      </c>
      <c r="GE92" s="2"/>
      <c r="GF92" s="2">
        <v>-623083522</v>
      </c>
      <c r="GG92" s="2">
        <v>2</v>
      </c>
      <c r="GH92" s="2">
        <v>1</v>
      </c>
      <c r="GI92" s="2">
        <v>2</v>
      </c>
      <c r="GJ92" s="2">
        <v>0</v>
      </c>
      <c r="GK92" s="2">
        <v>0</v>
      </c>
      <c r="GL92" s="2">
        <f t="shared" si="133"/>
        <v>0</v>
      </c>
      <c r="GM92" s="2">
        <f t="shared" si="134"/>
        <v>0</v>
      </c>
      <c r="GN92" s="2">
        <f t="shared" si="135"/>
        <v>0</v>
      </c>
      <c r="GO92" s="2">
        <f t="shared" si="136"/>
        <v>0</v>
      </c>
      <c r="GP92" s="2">
        <f t="shared" si="137"/>
        <v>0</v>
      </c>
      <c r="GQ92" s="2"/>
      <c r="GR92" s="2">
        <v>0</v>
      </c>
      <c r="GS92" s="2">
        <v>0</v>
      </c>
      <c r="GT92" s="2">
        <v>0</v>
      </c>
      <c r="GU92" s="2" t="s">
        <v>3</v>
      </c>
      <c r="GV92" s="2">
        <f t="shared" si="138"/>
        <v>0</v>
      </c>
      <c r="GW92" s="2">
        <v>1</v>
      </c>
      <c r="GX92" s="2">
        <f t="shared" si="139"/>
        <v>0</v>
      </c>
      <c r="GY92" s="2"/>
      <c r="GZ92" s="2"/>
      <c r="HA92" s="2">
        <v>0</v>
      </c>
      <c r="HB92" s="2">
        <v>0</v>
      </c>
      <c r="HC92" s="2">
        <f t="shared" si="140"/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3</v>
      </c>
      <c r="HO92" s="2" t="s">
        <v>3</v>
      </c>
      <c r="HP92" s="2" t="s">
        <v>3</v>
      </c>
      <c r="HQ92" s="2" t="s">
        <v>3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17</v>
      </c>
      <c r="B93">
        <v>1</v>
      </c>
      <c r="C93">
        <f>ROW(SmtRes!A66)</f>
        <v>66</v>
      </c>
      <c r="D93">
        <f>ROW(EtalonRes!A148)</f>
        <v>148</v>
      </c>
      <c r="E93" t="s">
        <v>3</v>
      </c>
      <c r="F93" t="s">
        <v>109</v>
      </c>
      <c r="G93" t="s">
        <v>110</v>
      </c>
      <c r="H93" t="s">
        <v>98</v>
      </c>
      <c r="I93">
        <f>ROUND(ROUND(F612*F596/1000,4),9)</f>
        <v>0</v>
      </c>
      <c r="J93">
        <v>0</v>
      </c>
      <c r="K93">
        <f>ROUND(ROUND(F612*F596/1000,4),9)</f>
        <v>0</v>
      </c>
      <c r="O93">
        <f t="shared" si="110"/>
        <v>0</v>
      </c>
      <c r="P93">
        <f t="shared" si="111"/>
        <v>0</v>
      </c>
      <c r="Q93">
        <f>(ROUND((ROUND((((ET93*1.2))*AV93*I93),2)*BB93),2)+ROUND((ROUND(((AE93-((EU93*1.2)))*AV93*I93),2)*BS93),2))</f>
        <v>0</v>
      </c>
      <c r="R93">
        <f t="shared" si="112"/>
        <v>0</v>
      </c>
      <c r="S93">
        <f t="shared" si="113"/>
        <v>0</v>
      </c>
      <c r="T93">
        <f t="shared" si="114"/>
        <v>0</v>
      </c>
      <c r="U93">
        <f t="shared" si="115"/>
        <v>0</v>
      </c>
      <c r="V93">
        <f t="shared" si="116"/>
        <v>0</v>
      </c>
      <c r="W93">
        <f t="shared" si="117"/>
        <v>0</v>
      </c>
      <c r="X93">
        <f t="shared" si="118"/>
        <v>0</v>
      </c>
      <c r="Y93">
        <f t="shared" si="119"/>
        <v>0</v>
      </c>
      <c r="AA93">
        <v>-1</v>
      </c>
      <c r="AB93">
        <f t="shared" si="120"/>
        <v>21544.227999999999</v>
      </c>
      <c r="AC93">
        <f>ROUND(((ES93*1)),6)</f>
        <v>19692.82</v>
      </c>
      <c r="AD93">
        <f>ROUND(((((ET93*1.2))-((EU93*1.2)))+AE93),6)</f>
        <v>0</v>
      </c>
      <c r="AE93">
        <f>ROUND(((EU93*1.2)),6)</f>
        <v>0</v>
      </c>
      <c r="AF93">
        <f>ROUND(((EV93*1.2)),6)</f>
        <v>1851.4079999999999</v>
      </c>
      <c r="AG93">
        <f t="shared" si="121"/>
        <v>0</v>
      </c>
      <c r="AH93">
        <f>((EW93*1.2))</f>
        <v>165.6</v>
      </c>
      <c r="AI93">
        <f>((EX93*1.2))</f>
        <v>0</v>
      </c>
      <c r="AJ93">
        <f t="shared" si="122"/>
        <v>0</v>
      </c>
      <c r="AK93">
        <v>21235.66</v>
      </c>
      <c r="AL93">
        <v>19692.82</v>
      </c>
      <c r="AM93">
        <v>0</v>
      </c>
      <c r="AN93">
        <v>0</v>
      </c>
      <c r="AO93">
        <v>1542.84</v>
      </c>
      <c r="AP93">
        <v>0</v>
      </c>
      <c r="AQ93">
        <v>138</v>
      </c>
      <c r="AR93">
        <v>0</v>
      </c>
      <c r="AS93">
        <v>0</v>
      </c>
      <c r="AT93">
        <v>98</v>
      </c>
      <c r="AU93">
        <v>58</v>
      </c>
      <c r="AV93">
        <v>1.0669999999999999</v>
      </c>
      <c r="AW93">
        <v>1.081</v>
      </c>
      <c r="AZ93">
        <v>1</v>
      </c>
      <c r="BA93">
        <v>55.67</v>
      </c>
      <c r="BB93">
        <v>1</v>
      </c>
      <c r="BC93">
        <v>8.5399999999999991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111</v>
      </c>
      <c r="BM93">
        <v>40</v>
      </c>
      <c r="BN93">
        <v>0</v>
      </c>
      <c r="BO93" t="s">
        <v>109</v>
      </c>
      <c r="BP93">
        <v>1</v>
      </c>
      <c r="BQ93">
        <v>30</v>
      </c>
      <c r="BR93">
        <v>0</v>
      </c>
      <c r="BS93">
        <v>55.67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98</v>
      </c>
      <c r="CA93">
        <v>58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112</v>
      </c>
      <c r="CO93">
        <v>0</v>
      </c>
      <c r="CP93">
        <f t="shared" si="123"/>
        <v>0</v>
      </c>
      <c r="CQ93">
        <f t="shared" si="124"/>
        <v>181799.01</v>
      </c>
      <c r="CR93">
        <f>(ROUND((ROUND((((ET93*1.2))*AV93*1),2)*BB93),2)+ROUND((ROUND(((AE93-((EU93*1.2)))*AV93*1),2)*BS93),2))</f>
        <v>0</v>
      </c>
      <c r="CS93">
        <f t="shared" si="125"/>
        <v>0</v>
      </c>
      <c r="CT93">
        <f t="shared" si="126"/>
        <v>109973.3</v>
      </c>
      <c r="CU93">
        <f t="shared" si="127"/>
        <v>0</v>
      </c>
      <c r="CV93">
        <f t="shared" si="128"/>
        <v>176.69519999999997</v>
      </c>
      <c r="CW93">
        <f t="shared" si="129"/>
        <v>0</v>
      </c>
      <c r="CX93">
        <f t="shared" si="130"/>
        <v>0</v>
      </c>
      <c r="CY93">
        <f t="shared" si="131"/>
        <v>0</v>
      </c>
      <c r="CZ93">
        <f t="shared" si="132"/>
        <v>0</v>
      </c>
      <c r="DC93" t="s">
        <v>3</v>
      </c>
      <c r="DD93" t="s">
        <v>115</v>
      </c>
      <c r="DE93" t="s">
        <v>113</v>
      </c>
      <c r="DF93" t="s">
        <v>113</v>
      </c>
      <c r="DG93" t="s">
        <v>113</v>
      </c>
      <c r="DH93" t="s">
        <v>3</v>
      </c>
      <c r="DI93" t="s">
        <v>113</v>
      </c>
      <c r="DJ93" t="s">
        <v>113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98</v>
      </c>
      <c r="DW93" t="s">
        <v>98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82946455</v>
      </c>
      <c r="EF93">
        <v>30</v>
      </c>
      <c r="EG93" t="s">
        <v>19</v>
      </c>
      <c r="EH93">
        <v>0</v>
      </c>
      <c r="EI93" t="s">
        <v>3</v>
      </c>
      <c r="EJ93">
        <v>1</v>
      </c>
      <c r="EK93">
        <v>40</v>
      </c>
      <c r="EL93" t="s">
        <v>77</v>
      </c>
      <c r="EM93" t="s">
        <v>78</v>
      </c>
      <c r="EO93" t="s">
        <v>114</v>
      </c>
      <c r="EQ93">
        <v>132096</v>
      </c>
      <c r="ER93">
        <v>21235.66</v>
      </c>
      <c r="ES93">
        <v>19692.82</v>
      </c>
      <c r="ET93">
        <v>0</v>
      </c>
      <c r="EU93">
        <v>0</v>
      </c>
      <c r="EV93">
        <v>1542.84</v>
      </c>
      <c r="EW93">
        <v>138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98</v>
      </c>
      <c r="FY93">
        <v>58</v>
      </c>
      <c r="GA93" t="s">
        <v>3</v>
      </c>
      <c r="GD93">
        <v>1</v>
      </c>
      <c r="GF93">
        <v>-623083522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133"/>
        <v>0</v>
      </c>
      <c r="GM93">
        <f t="shared" si="134"/>
        <v>0</v>
      </c>
      <c r="GN93">
        <f t="shared" si="135"/>
        <v>0</v>
      </c>
      <c r="GO93">
        <f t="shared" si="136"/>
        <v>0</v>
      </c>
      <c r="GP93">
        <f t="shared" si="137"/>
        <v>0</v>
      </c>
      <c r="GR93">
        <v>0</v>
      </c>
      <c r="GS93">
        <v>0</v>
      </c>
      <c r="GT93">
        <v>0</v>
      </c>
      <c r="GU93" t="s">
        <v>3</v>
      </c>
      <c r="GV93">
        <f t="shared" si="138"/>
        <v>0</v>
      </c>
      <c r="GW93">
        <v>1</v>
      </c>
      <c r="GX93">
        <f t="shared" si="139"/>
        <v>0</v>
      </c>
      <c r="HA93">
        <v>0</v>
      </c>
      <c r="HB93">
        <v>0</v>
      </c>
      <c r="HC93">
        <f t="shared" si="140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55" x14ac:dyDescent="0.2">
      <c r="A94" s="2">
        <v>17</v>
      </c>
      <c r="B94" s="2">
        <v>1</v>
      </c>
      <c r="C94" s="2">
        <f>ROW(SmtRes!A70)</f>
        <v>70</v>
      </c>
      <c r="D94" s="2">
        <f>ROW(EtalonRes!A153)</f>
        <v>153</v>
      </c>
      <c r="E94" s="2" t="s">
        <v>3</v>
      </c>
      <c r="F94" s="2" t="s">
        <v>109</v>
      </c>
      <c r="G94" s="2" t="s">
        <v>110</v>
      </c>
      <c r="H94" s="2" t="s">
        <v>98</v>
      </c>
      <c r="I94" s="2">
        <f>ROUND(F612/1000-I92,9)</f>
        <v>0</v>
      </c>
      <c r="J94" s="2">
        <v>0</v>
      </c>
      <c r="K94" s="2">
        <f>ROUND(F612/1000-I92,9)</f>
        <v>0</v>
      </c>
      <c r="L94" s="2"/>
      <c r="M94" s="2"/>
      <c r="N94" s="2"/>
      <c r="O94" s="2">
        <f t="shared" si="110"/>
        <v>0</v>
      </c>
      <c r="P94" s="2">
        <f t="shared" si="111"/>
        <v>0</v>
      </c>
      <c r="Q94" s="2">
        <f t="shared" ref="Q94:Q101" si="141">(ROUND((ROUND(((ET94)*AV94*I94),2)*BB94),2)+ROUND((ROUND(((AE94-(EU94))*AV94*I94),2)*BS94),2))</f>
        <v>0</v>
      </c>
      <c r="R94" s="2">
        <f t="shared" si="112"/>
        <v>0</v>
      </c>
      <c r="S94" s="2">
        <f t="shared" si="113"/>
        <v>0</v>
      </c>
      <c r="T94" s="2">
        <f t="shared" si="114"/>
        <v>0</v>
      </c>
      <c r="U94" s="2">
        <f t="shared" si="115"/>
        <v>0</v>
      </c>
      <c r="V94" s="2">
        <f t="shared" si="116"/>
        <v>0</v>
      </c>
      <c r="W94" s="2">
        <f t="shared" si="117"/>
        <v>0</v>
      </c>
      <c r="X94" s="2">
        <f t="shared" si="118"/>
        <v>0</v>
      </c>
      <c r="Y94" s="2">
        <f t="shared" si="119"/>
        <v>0</v>
      </c>
      <c r="Z94" s="2"/>
      <c r="AA94" s="2">
        <v>-1</v>
      </c>
      <c r="AB94" s="2">
        <f t="shared" si="120"/>
        <v>21235.66</v>
      </c>
      <c r="AC94" s="2">
        <f t="shared" ref="AC94:AC121" si="142">ROUND((ES94),6)</f>
        <v>19692.82</v>
      </c>
      <c r="AD94" s="2">
        <f t="shared" ref="AD94:AD101" si="143">ROUND((((ET94)-(EU94))+AE94),6)</f>
        <v>0</v>
      </c>
      <c r="AE94" s="2">
        <f t="shared" ref="AE94:AF101" si="144">ROUND((EU94),6)</f>
        <v>0</v>
      </c>
      <c r="AF94" s="2">
        <f t="shared" si="144"/>
        <v>1542.84</v>
      </c>
      <c r="AG94" s="2">
        <f t="shared" si="121"/>
        <v>0</v>
      </c>
      <c r="AH94" s="2">
        <f t="shared" ref="AH94:AI101" si="145">(EW94)</f>
        <v>138</v>
      </c>
      <c r="AI94" s="2">
        <f t="shared" si="145"/>
        <v>0</v>
      </c>
      <c r="AJ94" s="2">
        <f t="shared" si="122"/>
        <v>0</v>
      </c>
      <c r="AK94" s="2">
        <v>21235.66</v>
      </c>
      <c r="AL94" s="2">
        <v>19692.82</v>
      </c>
      <c r="AM94" s="2">
        <v>0</v>
      </c>
      <c r="AN94" s="2">
        <v>0</v>
      </c>
      <c r="AO94" s="2">
        <v>1542.84</v>
      </c>
      <c r="AP94" s="2">
        <v>0</v>
      </c>
      <c r="AQ94" s="2">
        <v>138</v>
      </c>
      <c r="AR94" s="2">
        <v>0</v>
      </c>
      <c r="AS94" s="2">
        <v>0</v>
      </c>
      <c r="AT94" s="2">
        <v>98</v>
      </c>
      <c r="AU94" s="2">
        <v>58</v>
      </c>
      <c r="AV94" s="2">
        <v>1.0669999999999999</v>
      </c>
      <c r="AW94" s="2">
        <v>1.081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0</v>
      </c>
      <c r="BI94" s="2">
        <v>1</v>
      </c>
      <c r="BJ94" s="2" t="s">
        <v>111</v>
      </c>
      <c r="BK94" s="2"/>
      <c r="BL94" s="2"/>
      <c r="BM94" s="2">
        <v>40</v>
      </c>
      <c r="BN94" s="2">
        <v>0</v>
      </c>
      <c r="BO94" s="2" t="s">
        <v>109</v>
      </c>
      <c r="BP94" s="2">
        <v>1</v>
      </c>
      <c r="BQ94" s="2">
        <v>30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98</v>
      </c>
      <c r="CA94" s="2">
        <v>58</v>
      </c>
      <c r="CB94" s="2" t="s">
        <v>3</v>
      </c>
      <c r="CC94" s="2"/>
      <c r="CD94" s="2"/>
      <c r="CE94" s="2">
        <v>30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3</v>
      </c>
      <c r="CO94" s="2">
        <v>0</v>
      </c>
      <c r="CP94" s="2">
        <f t="shared" si="123"/>
        <v>0</v>
      </c>
      <c r="CQ94" s="2">
        <f t="shared" si="124"/>
        <v>21287.94</v>
      </c>
      <c r="CR94" s="2">
        <f t="shared" ref="CR94:CR101" si="146">(ROUND((ROUND(((ET94)*AV94*1),2)*BB94),2)+ROUND((ROUND(((AE94-(EU94))*AV94*1),2)*BS94),2))</f>
        <v>0</v>
      </c>
      <c r="CS94" s="2">
        <f t="shared" si="125"/>
        <v>0</v>
      </c>
      <c r="CT94" s="2">
        <f t="shared" si="126"/>
        <v>1646.21</v>
      </c>
      <c r="CU94" s="2">
        <f t="shared" si="127"/>
        <v>0</v>
      </c>
      <c r="CV94" s="2">
        <f t="shared" si="128"/>
        <v>147.24599999999998</v>
      </c>
      <c r="CW94" s="2">
        <f t="shared" si="129"/>
        <v>0</v>
      </c>
      <c r="CX94" s="2">
        <f t="shared" si="130"/>
        <v>0</v>
      </c>
      <c r="CY94" s="2">
        <f t="shared" si="131"/>
        <v>0</v>
      </c>
      <c r="CZ94" s="2">
        <f t="shared" si="132"/>
        <v>0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1013</v>
      </c>
      <c r="DV94" s="2" t="s">
        <v>98</v>
      </c>
      <c r="DW94" s="2" t="s">
        <v>98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82946455</v>
      </c>
      <c r="EF94" s="2">
        <v>30</v>
      </c>
      <c r="EG94" s="2" t="s">
        <v>19</v>
      </c>
      <c r="EH94" s="2">
        <v>0</v>
      </c>
      <c r="EI94" s="2" t="s">
        <v>3</v>
      </c>
      <c r="EJ94" s="2">
        <v>1</v>
      </c>
      <c r="EK94" s="2">
        <v>40</v>
      </c>
      <c r="EL94" s="2" t="s">
        <v>77</v>
      </c>
      <c r="EM94" s="2" t="s">
        <v>78</v>
      </c>
      <c r="EN94" s="2"/>
      <c r="EO94" s="2" t="s">
        <v>3</v>
      </c>
      <c r="EP94" s="2"/>
      <c r="EQ94" s="2">
        <v>132096</v>
      </c>
      <c r="ER94" s="2">
        <v>21235.66</v>
      </c>
      <c r="ES94" s="2">
        <v>19692.82</v>
      </c>
      <c r="ET94" s="2">
        <v>0</v>
      </c>
      <c r="EU94" s="2">
        <v>0</v>
      </c>
      <c r="EV94" s="2">
        <v>1542.84</v>
      </c>
      <c r="EW94" s="2">
        <v>138</v>
      </c>
      <c r="EX94" s="2">
        <v>0</v>
      </c>
      <c r="EY94" s="2">
        <v>0</v>
      </c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98</v>
      </c>
      <c r="FY94" s="2">
        <v>58</v>
      </c>
      <c r="FZ94" s="2"/>
      <c r="GA94" s="2" t="s">
        <v>3</v>
      </c>
      <c r="GB94" s="2"/>
      <c r="GC94" s="2"/>
      <c r="GD94" s="2">
        <v>1</v>
      </c>
      <c r="GE94" s="2"/>
      <c r="GF94" s="2">
        <v>-623083522</v>
      </c>
      <c r="GG94" s="2">
        <v>2</v>
      </c>
      <c r="GH94" s="2">
        <v>1</v>
      </c>
      <c r="GI94" s="2">
        <v>2</v>
      </c>
      <c r="GJ94" s="2">
        <v>0</v>
      </c>
      <c r="GK94" s="2">
        <v>0</v>
      </c>
      <c r="GL94" s="2">
        <f t="shared" si="133"/>
        <v>0</v>
      </c>
      <c r="GM94" s="2">
        <f t="shared" si="134"/>
        <v>0</v>
      </c>
      <c r="GN94" s="2">
        <f t="shared" si="135"/>
        <v>0</v>
      </c>
      <c r="GO94" s="2">
        <f t="shared" si="136"/>
        <v>0</v>
      </c>
      <c r="GP94" s="2">
        <f t="shared" si="137"/>
        <v>0</v>
      </c>
      <c r="GQ94" s="2"/>
      <c r="GR94" s="2">
        <v>0</v>
      </c>
      <c r="GS94" s="2">
        <v>0</v>
      </c>
      <c r="GT94" s="2">
        <v>0</v>
      </c>
      <c r="GU94" s="2" t="s">
        <v>3</v>
      </c>
      <c r="GV94" s="2">
        <f t="shared" si="138"/>
        <v>0</v>
      </c>
      <c r="GW94" s="2">
        <v>1</v>
      </c>
      <c r="GX94" s="2">
        <f t="shared" si="139"/>
        <v>0</v>
      </c>
      <c r="GY94" s="2"/>
      <c r="GZ94" s="2"/>
      <c r="HA94" s="2">
        <v>0</v>
      </c>
      <c r="HB94" s="2">
        <v>0</v>
      </c>
      <c r="HC94" s="2">
        <f t="shared" si="140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3</v>
      </c>
      <c r="HO94" s="2" t="s">
        <v>3</v>
      </c>
      <c r="HP94" s="2" t="s">
        <v>3</v>
      </c>
      <c r="HQ94" s="2" t="s">
        <v>3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17</v>
      </c>
      <c r="B95">
        <v>1</v>
      </c>
      <c r="C95">
        <f>ROW(SmtRes!A74)</f>
        <v>74</v>
      </c>
      <c r="D95">
        <f>ROW(EtalonRes!A158)</f>
        <v>158</v>
      </c>
      <c r="E95" t="s">
        <v>3</v>
      </c>
      <c r="F95" t="s">
        <v>109</v>
      </c>
      <c r="G95" t="s">
        <v>110</v>
      </c>
      <c r="H95" t="s">
        <v>98</v>
      </c>
      <c r="I95">
        <f>ROUND(F612/1000-I93,9)</f>
        <v>0</v>
      </c>
      <c r="J95">
        <v>0</v>
      </c>
      <c r="K95">
        <f>ROUND(F612/1000-I93,9)</f>
        <v>0</v>
      </c>
      <c r="O95">
        <f t="shared" si="110"/>
        <v>0</v>
      </c>
      <c r="P95">
        <f t="shared" si="111"/>
        <v>0</v>
      </c>
      <c r="Q95">
        <f t="shared" si="141"/>
        <v>0</v>
      </c>
      <c r="R95">
        <f t="shared" si="112"/>
        <v>0</v>
      </c>
      <c r="S95">
        <f t="shared" si="113"/>
        <v>0</v>
      </c>
      <c r="T95">
        <f t="shared" si="114"/>
        <v>0</v>
      </c>
      <c r="U95">
        <f t="shared" si="115"/>
        <v>0</v>
      </c>
      <c r="V95">
        <f t="shared" si="116"/>
        <v>0</v>
      </c>
      <c r="W95">
        <f t="shared" si="117"/>
        <v>0</v>
      </c>
      <c r="X95">
        <f t="shared" si="118"/>
        <v>0</v>
      </c>
      <c r="Y95">
        <f t="shared" si="119"/>
        <v>0</v>
      </c>
      <c r="AA95">
        <v>-1</v>
      </c>
      <c r="AB95">
        <f t="shared" si="120"/>
        <v>21235.66</v>
      </c>
      <c r="AC95">
        <f t="shared" si="142"/>
        <v>19692.82</v>
      </c>
      <c r="AD95">
        <f t="shared" si="143"/>
        <v>0</v>
      </c>
      <c r="AE95">
        <f t="shared" si="144"/>
        <v>0</v>
      </c>
      <c r="AF95">
        <f t="shared" si="144"/>
        <v>1542.84</v>
      </c>
      <c r="AG95">
        <f t="shared" si="121"/>
        <v>0</v>
      </c>
      <c r="AH95">
        <f t="shared" si="145"/>
        <v>138</v>
      </c>
      <c r="AI95">
        <f t="shared" si="145"/>
        <v>0</v>
      </c>
      <c r="AJ95">
        <f t="shared" si="122"/>
        <v>0</v>
      </c>
      <c r="AK95">
        <v>21235.66</v>
      </c>
      <c r="AL95">
        <v>19692.82</v>
      </c>
      <c r="AM95">
        <v>0</v>
      </c>
      <c r="AN95">
        <v>0</v>
      </c>
      <c r="AO95">
        <v>1542.84</v>
      </c>
      <c r="AP95">
        <v>0</v>
      </c>
      <c r="AQ95">
        <v>138</v>
      </c>
      <c r="AR95">
        <v>0</v>
      </c>
      <c r="AS95">
        <v>0</v>
      </c>
      <c r="AT95">
        <v>98</v>
      </c>
      <c r="AU95">
        <v>58</v>
      </c>
      <c r="AV95">
        <v>1.0669999999999999</v>
      </c>
      <c r="AW95">
        <v>1.081</v>
      </c>
      <c r="AZ95">
        <v>1</v>
      </c>
      <c r="BA95">
        <v>55.67</v>
      </c>
      <c r="BB95">
        <v>1</v>
      </c>
      <c r="BC95">
        <v>8.5399999999999991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111</v>
      </c>
      <c r="BM95">
        <v>40</v>
      </c>
      <c r="BN95">
        <v>0</v>
      </c>
      <c r="BO95" t="s">
        <v>109</v>
      </c>
      <c r="BP95">
        <v>1</v>
      </c>
      <c r="BQ95">
        <v>30</v>
      </c>
      <c r="BR95">
        <v>0</v>
      </c>
      <c r="BS95">
        <v>55.67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98</v>
      </c>
      <c r="CA95">
        <v>58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123"/>
        <v>0</v>
      </c>
      <c r="CQ95">
        <f t="shared" si="124"/>
        <v>181799.01</v>
      </c>
      <c r="CR95">
        <f t="shared" si="146"/>
        <v>0</v>
      </c>
      <c r="CS95">
        <f t="shared" si="125"/>
        <v>0</v>
      </c>
      <c r="CT95">
        <f t="shared" si="126"/>
        <v>91644.51</v>
      </c>
      <c r="CU95">
        <f t="shared" si="127"/>
        <v>0</v>
      </c>
      <c r="CV95">
        <f t="shared" si="128"/>
        <v>147.24599999999998</v>
      </c>
      <c r="CW95">
        <f t="shared" si="129"/>
        <v>0</v>
      </c>
      <c r="CX95">
        <f t="shared" si="130"/>
        <v>0</v>
      </c>
      <c r="CY95">
        <f t="shared" si="131"/>
        <v>0</v>
      </c>
      <c r="CZ95">
        <f t="shared" si="132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98</v>
      </c>
      <c r="DW95" t="s">
        <v>98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82946455</v>
      </c>
      <c r="EF95">
        <v>30</v>
      </c>
      <c r="EG95" t="s">
        <v>19</v>
      </c>
      <c r="EH95">
        <v>0</v>
      </c>
      <c r="EI95" t="s">
        <v>3</v>
      </c>
      <c r="EJ95">
        <v>1</v>
      </c>
      <c r="EK95">
        <v>40</v>
      </c>
      <c r="EL95" t="s">
        <v>77</v>
      </c>
      <c r="EM95" t="s">
        <v>78</v>
      </c>
      <c r="EO95" t="s">
        <v>3</v>
      </c>
      <c r="EQ95">
        <v>132096</v>
      </c>
      <c r="ER95">
        <v>21235.66</v>
      </c>
      <c r="ES95">
        <v>19692.82</v>
      </c>
      <c r="ET95">
        <v>0</v>
      </c>
      <c r="EU95">
        <v>0</v>
      </c>
      <c r="EV95">
        <v>1542.84</v>
      </c>
      <c r="EW95">
        <v>138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98</v>
      </c>
      <c r="FY95">
        <v>58</v>
      </c>
      <c r="GA95" t="s">
        <v>3</v>
      </c>
      <c r="GD95">
        <v>1</v>
      </c>
      <c r="GF95">
        <v>-623083522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133"/>
        <v>0</v>
      </c>
      <c r="GM95">
        <f t="shared" si="134"/>
        <v>0</v>
      </c>
      <c r="GN95">
        <f t="shared" si="135"/>
        <v>0</v>
      </c>
      <c r="GO95">
        <f t="shared" si="136"/>
        <v>0</v>
      </c>
      <c r="GP95">
        <f t="shared" si="137"/>
        <v>0</v>
      </c>
      <c r="GR95">
        <v>0</v>
      </c>
      <c r="GS95">
        <v>0</v>
      </c>
      <c r="GT95">
        <v>0</v>
      </c>
      <c r="GU95" t="s">
        <v>3</v>
      </c>
      <c r="GV95">
        <f t="shared" si="138"/>
        <v>0</v>
      </c>
      <c r="GW95">
        <v>1</v>
      </c>
      <c r="GX95">
        <f t="shared" si="139"/>
        <v>0</v>
      </c>
      <c r="HA95">
        <v>0</v>
      </c>
      <c r="HB95">
        <v>0</v>
      </c>
      <c r="HC95">
        <f t="shared" si="140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55" x14ac:dyDescent="0.2">
      <c r="A96" s="2">
        <v>17</v>
      </c>
      <c r="B96" s="2">
        <v>1</v>
      </c>
      <c r="C96" s="2"/>
      <c r="D96" s="2"/>
      <c r="E96" s="2" t="s">
        <v>3</v>
      </c>
      <c r="F96" s="2" t="s">
        <v>116</v>
      </c>
      <c r="G96" s="2" t="s">
        <v>117</v>
      </c>
      <c r="H96" s="2" t="s">
        <v>118</v>
      </c>
      <c r="I96" s="2">
        <f>ROUND(F615,9)</f>
        <v>0</v>
      </c>
      <c r="J96" s="2">
        <v>0</v>
      </c>
      <c r="K96" s="2">
        <f>ROUND(F615,9)</f>
        <v>0</v>
      </c>
      <c r="L96" s="2"/>
      <c r="M96" s="2"/>
      <c r="N96" s="2"/>
      <c r="O96" s="2">
        <f t="shared" si="110"/>
        <v>0</v>
      </c>
      <c r="P96" s="2">
        <f t="shared" si="111"/>
        <v>0</v>
      </c>
      <c r="Q96" s="2">
        <f t="shared" si="141"/>
        <v>0</v>
      </c>
      <c r="R96" s="2">
        <f t="shared" si="112"/>
        <v>0</v>
      </c>
      <c r="S96" s="2">
        <f t="shared" si="113"/>
        <v>0</v>
      </c>
      <c r="T96" s="2">
        <f t="shared" si="114"/>
        <v>0</v>
      </c>
      <c r="U96" s="2">
        <f t="shared" si="115"/>
        <v>0</v>
      </c>
      <c r="V96" s="2">
        <f t="shared" si="116"/>
        <v>0</v>
      </c>
      <c r="W96" s="2">
        <f t="shared" si="117"/>
        <v>0</v>
      </c>
      <c r="X96" s="2">
        <f t="shared" si="118"/>
        <v>0</v>
      </c>
      <c r="Y96" s="2">
        <f t="shared" si="119"/>
        <v>0</v>
      </c>
      <c r="Z96" s="2"/>
      <c r="AA96" s="2">
        <v>-1</v>
      </c>
      <c r="AB96" s="2">
        <f t="shared" si="120"/>
        <v>3.26</v>
      </c>
      <c r="AC96" s="2">
        <f t="shared" si="142"/>
        <v>3.26</v>
      </c>
      <c r="AD96" s="2">
        <f t="shared" si="143"/>
        <v>0</v>
      </c>
      <c r="AE96" s="2">
        <f t="shared" si="144"/>
        <v>0</v>
      </c>
      <c r="AF96" s="2">
        <f t="shared" si="144"/>
        <v>0</v>
      </c>
      <c r="AG96" s="2">
        <f t="shared" si="121"/>
        <v>0</v>
      </c>
      <c r="AH96" s="2">
        <f t="shared" si="145"/>
        <v>0</v>
      </c>
      <c r="AI96" s="2">
        <f t="shared" si="145"/>
        <v>0</v>
      </c>
      <c r="AJ96" s="2">
        <f t="shared" si="122"/>
        <v>0</v>
      </c>
      <c r="AK96" s="2">
        <v>3.26</v>
      </c>
      <c r="AL96" s="2">
        <v>3.26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3</v>
      </c>
      <c r="BI96" s="2">
        <v>1</v>
      </c>
      <c r="BJ96" s="2" t="s">
        <v>119</v>
      </c>
      <c r="BK96" s="2"/>
      <c r="BL96" s="2"/>
      <c r="BM96" s="2">
        <v>1617</v>
      </c>
      <c r="BN96" s="2">
        <v>0</v>
      </c>
      <c r="BO96" s="2" t="s">
        <v>3</v>
      </c>
      <c r="BP96" s="2">
        <v>0</v>
      </c>
      <c r="BQ96" s="2">
        <v>200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0</v>
      </c>
      <c r="CA96" s="2">
        <v>0</v>
      </c>
      <c r="CB96" s="2" t="s">
        <v>3</v>
      </c>
      <c r="CC96" s="2"/>
      <c r="CD96" s="2"/>
      <c r="CE96" s="2">
        <v>30</v>
      </c>
      <c r="CF96" s="2">
        <v>0</v>
      </c>
      <c r="CG96" s="2">
        <v>0</v>
      </c>
      <c r="CH96" s="2"/>
      <c r="CI96" s="2"/>
      <c r="CJ96" s="2"/>
      <c r="CK96" s="2"/>
      <c r="CL96" s="2"/>
      <c r="CM96" s="2">
        <v>0</v>
      </c>
      <c r="CN96" s="2" t="s">
        <v>3</v>
      </c>
      <c r="CO96" s="2">
        <v>0</v>
      </c>
      <c r="CP96" s="2">
        <f t="shared" si="123"/>
        <v>0</v>
      </c>
      <c r="CQ96" s="2">
        <f t="shared" si="124"/>
        <v>3.26</v>
      </c>
      <c r="CR96" s="2">
        <f t="shared" si="146"/>
        <v>0</v>
      </c>
      <c r="CS96" s="2">
        <f t="shared" si="125"/>
        <v>0</v>
      </c>
      <c r="CT96" s="2">
        <f t="shared" si="126"/>
        <v>0</v>
      </c>
      <c r="CU96" s="2">
        <f t="shared" si="127"/>
        <v>0</v>
      </c>
      <c r="CV96" s="2">
        <f t="shared" si="128"/>
        <v>0</v>
      </c>
      <c r="CW96" s="2">
        <f t="shared" si="129"/>
        <v>0</v>
      </c>
      <c r="CX96" s="2">
        <f t="shared" si="130"/>
        <v>0</v>
      </c>
      <c r="CY96" s="2">
        <f t="shared" si="131"/>
        <v>0</v>
      </c>
      <c r="CZ96" s="2">
        <f t="shared" si="132"/>
        <v>0</v>
      </c>
      <c r="DA96" s="2"/>
      <c r="DB96" s="2"/>
      <c r="DC96" s="2" t="s">
        <v>3</v>
      </c>
      <c r="DD96" s="2" t="s">
        <v>3</v>
      </c>
      <c r="DE96" s="2" t="s">
        <v>3</v>
      </c>
      <c r="DF96" s="2" t="s">
        <v>3</v>
      </c>
      <c r="DG96" s="2" t="s">
        <v>3</v>
      </c>
      <c r="DH96" s="2" t="s">
        <v>3</v>
      </c>
      <c r="DI96" s="2" t="s">
        <v>3</v>
      </c>
      <c r="DJ96" s="2" t="s">
        <v>3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1010</v>
      </c>
      <c r="DV96" s="2" t="s">
        <v>118</v>
      </c>
      <c r="DW96" s="2" t="s">
        <v>118</v>
      </c>
      <c r="DX96" s="2">
        <v>1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82946512</v>
      </c>
      <c r="EF96" s="2">
        <v>200</v>
      </c>
      <c r="EG96" s="2" t="s">
        <v>68</v>
      </c>
      <c r="EH96" s="2">
        <v>0</v>
      </c>
      <c r="EI96" s="2" t="s">
        <v>3</v>
      </c>
      <c r="EJ96" s="2">
        <v>1</v>
      </c>
      <c r="EK96" s="2">
        <v>1617</v>
      </c>
      <c r="EL96" s="2" t="s">
        <v>69</v>
      </c>
      <c r="EM96" s="2" t="s">
        <v>70</v>
      </c>
      <c r="EN96" s="2"/>
      <c r="EO96" s="2" t="s">
        <v>3</v>
      </c>
      <c r="EP96" s="2"/>
      <c r="EQ96" s="2">
        <v>132096</v>
      </c>
      <c r="ER96" s="2">
        <v>3.26</v>
      </c>
      <c r="ES96" s="2">
        <v>3.26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>
        <v>0</v>
      </c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0</v>
      </c>
      <c r="FY96" s="2">
        <v>0</v>
      </c>
      <c r="FZ96" s="2"/>
      <c r="GA96" s="2" t="s">
        <v>3</v>
      </c>
      <c r="GB96" s="2"/>
      <c r="GC96" s="2"/>
      <c r="GD96" s="2">
        <v>1</v>
      </c>
      <c r="GE96" s="2"/>
      <c r="GF96" s="2">
        <v>777769725</v>
      </c>
      <c r="GG96" s="2">
        <v>2</v>
      </c>
      <c r="GH96" s="2">
        <v>1</v>
      </c>
      <c r="GI96" s="2">
        <v>-2</v>
      </c>
      <c r="GJ96" s="2">
        <v>0</v>
      </c>
      <c r="GK96" s="2">
        <v>0</v>
      </c>
      <c r="GL96" s="2">
        <f t="shared" si="133"/>
        <v>0</v>
      </c>
      <c r="GM96" s="2">
        <f t="shared" si="134"/>
        <v>0</v>
      </c>
      <c r="GN96" s="2">
        <f t="shared" si="135"/>
        <v>0</v>
      </c>
      <c r="GO96" s="2">
        <f t="shared" si="136"/>
        <v>0</v>
      </c>
      <c r="GP96" s="2">
        <f t="shared" si="137"/>
        <v>0</v>
      </c>
      <c r="GQ96" s="2"/>
      <c r="GR96" s="2">
        <v>0</v>
      </c>
      <c r="GS96" s="2">
        <v>0</v>
      </c>
      <c r="GT96" s="2">
        <v>0</v>
      </c>
      <c r="GU96" s="2" t="s">
        <v>3</v>
      </c>
      <c r="GV96" s="2">
        <f t="shared" si="138"/>
        <v>0</v>
      </c>
      <c r="GW96" s="2">
        <v>1</v>
      </c>
      <c r="GX96" s="2">
        <f t="shared" si="139"/>
        <v>0</v>
      </c>
      <c r="GY96" s="2"/>
      <c r="GZ96" s="2"/>
      <c r="HA96" s="2">
        <v>0</v>
      </c>
      <c r="HB96" s="2">
        <v>0</v>
      </c>
      <c r="HC96" s="2">
        <f t="shared" si="140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3</v>
      </c>
      <c r="HO96" s="2" t="s">
        <v>3</v>
      </c>
      <c r="HP96" s="2" t="s">
        <v>3</v>
      </c>
      <c r="HQ96" s="2" t="s">
        <v>3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">
      <c r="A97">
        <v>17</v>
      </c>
      <c r="B97">
        <v>1</v>
      </c>
      <c r="E97" t="s">
        <v>3</v>
      </c>
      <c r="F97" t="s">
        <v>116</v>
      </c>
      <c r="G97" t="s">
        <v>117</v>
      </c>
      <c r="H97" t="s">
        <v>118</v>
      </c>
      <c r="I97">
        <f>ROUND(F615,9)</f>
        <v>0</v>
      </c>
      <c r="J97">
        <v>0</v>
      </c>
      <c r="K97">
        <f>ROUND(F615,9)</f>
        <v>0</v>
      </c>
      <c r="O97">
        <f t="shared" si="110"/>
        <v>0</v>
      </c>
      <c r="P97">
        <f t="shared" si="111"/>
        <v>0</v>
      </c>
      <c r="Q97">
        <f t="shared" si="141"/>
        <v>0</v>
      </c>
      <c r="R97">
        <f t="shared" si="112"/>
        <v>0</v>
      </c>
      <c r="S97">
        <f t="shared" si="113"/>
        <v>0</v>
      </c>
      <c r="T97">
        <f t="shared" si="114"/>
        <v>0</v>
      </c>
      <c r="U97">
        <f t="shared" si="115"/>
        <v>0</v>
      </c>
      <c r="V97">
        <f t="shared" si="116"/>
        <v>0</v>
      </c>
      <c r="W97">
        <f t="shared" si="117"/>
        <v>0</v>
      </c>
      <c r="X97">
        <f t="shared" si="118"/>
        <v>0</v>
      </c>
      <c r="Y97">
        <f t="shared" si="119"/>
        <v>0</v>
      </c>
      <c r="AA97">
        <v>-1</v>
      </c>
      <c r="AB97">
        <f t="shared" si="120"/>
        <v>3.26</v>
      </c>
      <c r="AC97">
        <f t="shared" si="142"/>
        <v>3.26</v>
      </c>
      <c r="AD97">
        <f t="shared" si="143"/>
        <v>0</v>
      </c>
      <c r="AE97">
        <f t="shared" si="144"/>
        <v>0</v>
      </c>
      <c r="AF97">
        <f t="shared" si="144"/>
        <v>0</v>
      </c>
      <c r="AG97">
        <f t="shared" si="121"/>
        <v>0</v>
      </c>
      <c r="AH97">
        <f t="shared" si="145"/>
        <v>0</v>
      </c>
      <c r="AI97">
        <f t="shared" si="145"/>
        <v>0</v>
      </c>
      <c r="AJ97">
        <f t="shared" si="122"/>
        <v>0</v>
      </c>
      <c r="AK97">
        <v>3.26</v>
      </c>
      <c r="AL97">
        <v>3.26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13.66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119</v>
      </c>
      <c r="BM97">
        <v>1617</v>
      </c>
      <c r="BN97">
        <v>0</v>
      </c>
      <c r="BO97" t="s">
        <v>116</v>
      </c>
      <c r="BP97">
        <v>1</v>
      </c>
      <c r="BQ97">
        <v>200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123"/>
        <v>0</v>
      </c>
      <c r="CQ97">
        <f t="shared" si="124"/>
        <v>44.53</v>
      </c>
      <c r="CR97">
        <f t="shared" si="146"/>
        <v>0</v>
      </c>
      <c r="CS97">
        <f t="shared" si="125"/>
        <v>0</v>
      </c>
      <c r="CT97">
        <f t="shared" si="126"/>
        <v>0</v>
      </c>
      <c r="CU97">
        <f t="shared" si="127"/>
        <v>0</v>
      </c>
      <c r="CV97">
        <f t="shared" si="128"/>
        <v>0</v>
      </c>
      <c r="CW97">
        <f t="shared" si="129"/>
        <v>0</v>
      </c>
      <c r="CX97">
        <f t="shared" si="130"/>
        <v>0</v>
      </c>
      <c r="CY97">
        <f t="shared" si="131"/>
        <v>0</v>
      </c>
      <c r="CZ97">
        <f t="shared" si="132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1010</v>
      </c>
      <c r="DV97" t="s">
        <v>118</v>
      </c>
      <c r="DW97" t="s">
        <v>118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82946512</v>
      </c>
      <c r="EF97">
        <v>200</v>
      </c>
      <c r="EG97" t="s">
        <v>68</v>
      </c>
      <c r="EH97">
        <v>0</v>
      </c>
      <c r="EI97" t="s">
        <v>3</v>
      </c>
      <c r="EJ97">
        <v>1</v>
      </c>
      <c r="EK97">
        <v>1617</v>
      </c>
      <c r="EL97" t="s">
        <v>69</v>
      </c>
      <c r="EM97" t="s">
        <v>70</v>
      </c>
      <c r="EO97" t="s">
        <v>3</v>
      </c>
      <c r="EQ97">
        <v>132096</v>
      </c>
      <c r="ER97">
        <v>3.26</v>
      </c>
      <c r="ES97">
        <v>3.26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3</v>
      </c>
      <c r="GD97">
        <v>1</v>
      </c>
      <c r="GF97">
        <v>777769725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33"/>
        <v>0</v>
      </c>
      <c r="GM97">
        <f t="shared" si="134"/>
        <v>0</v>
      </c>
      <c r="GN97">
        <f t="shared" si="135"/>
        <v>0</v>
      </c>
      <c r="GO97">
        <f t="shared" si="136"/>
        <v>0</v>
      </c>
      <c r="GP97">
        <f t="shared" si="137"/>
        <v>0</v>
      </c>
      <c r="GR97">
        <v>0</v>
      </c>
      <c r="GS97">
        <v>0</v>
      </c>
      <c r="GT97">
        <v>0</v>
      </c>
      <c r="GU97" t="s">
        <v>3</v>
      </c>
      <c r="GV97">
        <f t="shared" si="138"/>
        <v>0</v>
      </c>
      <c r="GW97">
        <v>1</v>
      </c>
      <c r="GX97">
        <f t="shared" si="139"/>
        <v>0</v>
      </c>
      <c r="HA97">
        <v>0</v>
      </c>
      <c r="HB97">
        <v>0</v>
      </c>
      <c r="HC97">
        <f t="shared" si="140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55" x14ac:dyDescent="0.2">
      <c r="A98" s="2">
        <v>17</v>
      </c>
      <c r="B98" s="2">
        <v>1</v>
      </c>
      <c r="C98" s="2"/>
      <c r="D98" s="2"/>
      <c r="E98" s="2" t="s">
        <v>120</v>
      </c>
      <c r="F98" s="2" t="s">
        <v>121</v>
      </c>
      <c r="G98" s="2" t="s">
        <v>122</v>
      </c>
      <c r="H98" s="2" t="s">
        <v>118</v>
      </c>
      <c r="I98" s="2">
        <f>ROUND(1,9)</f>
        <v>1</v>
      </c>
      <c r="J98" s="2">
        <v>0</v>
      </c>
      <c r="K98" s="2">
        <f>ROUND(1,9)</f>
        <v>1</v>
      </c>
      <c r="L98" s="2"/>
      <c r="M98" s="2"/>
      <c r="N98" s="2"/>
      <c r="O98" s="2">
        <f t="shared" si="110"/>
        <v>3.89</v>
      </c>
      <c r="P98" s="2">
        <f t="shared" si="111"/>
        <v>3.89</v>
      </c>
      <c r="Q98" s="2">
        <f t="shared" si="141"/>
        <v>0</v>
      </c>
      <c r="R98" s="2">
        <f t="shared" si="112"/>
        <v>0</v>
      </c>
      <c r="S98" s="2">
        <f t="shared" si="113"/>
        <v>0</v>
      </c>
      <c r="T98" s="2">
        <f t="shared" si="114"/>
        <v>0</v>
      </c>
      <c r="U98" s="2">
        <f t="shared" si="115"/>
        <v>0</v>
      </c>
      <c r="V98" s="2">
        <f t="shared" si="116"/>
        <v>0</v>
      </c>
      <c r="W98" s="2">
        <f t="shared" si="117"/>
        <v>0</v>
      </c>
      <c r="X98" s="2">
        <f t="shared" si="118"/>
        <v>0</v>
      </c>
      <c r="Y98" s="2">
        <f t="shared" si="119"/>
        <v>0</v>
      </c>
      <c r="Z98" s="2"/>
      <c r="AA98" s="2">
        <v>83379374</v>
      </c>
      <c r="AB98" s="2">
        <f t="shared" si="120"/>
        <v>3.89</v>
      </c>
      <c r="AC98" s="2">
        <f t="shared" si="142"/>
        <v>3.89</v>
      </c>
      <c r="AD98" s="2">
        <f t="shared" si="143"/>
        <v>0</v>
      </c>
      <c r="AE98" s="2">
        <f t="shared" si="144"/>
        <v>0</v>
      </c>
      <c r="AF98" s="2">
        <f t="shared" si="144"/>
        <v>0</v>
      </c>
      <c r="AG98" s="2">
        <f t="shared" si="121"/>
        <v>0</v>
      </c>
      <c r="AH98" s="2">
        <f t="shared" si="145"/>
        <v>0</v>
      </c>
      <c r="AI98" s="2">
        <f t="shared" si="145"/>
        <v>0</v>
      </c>
      <c r="AJ98" s="2">
        <f t="shared" si="122"/>
        <v>0</v>
      </c>
      <c r="AK98" s="2">
        <v>3.89</v>
      </c>
      <c r="AL98" s="2">
        <v>3.89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3</v>
      </c>
      <c r="BI98" s="2">
        <v>1</v>
      </c>
      <c r="BJ98" s="2" t="s">
        <v>123</v>
      </c>
      <c r="BK98" s="2"/>
      <c r="BL98" s="2"/>
      <c r="BM98" s="2">
        <v>1617</v>
      </c>
      <c r="BN98" s="2">
        <v>0</v>
      </c>
      <c r="BO98" s="2" t="s">
        <v>3</v>
      </c>
      <c r="BP98" s="2">
        <v>0</v>
      </c>
      <c r="BQ98" s="2">
        <v>200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0</v>
      </c>
      <c r="CA98" s="2">
        <v>0</v>
      </c>
      <c r="CB98" s="2" t="s">
        <v>3</v>
      </c>
      <c r="CC98" s="2"/>
      <c r="CD98" s="2"/>
      <c r="CE98" s="2">
        <v>30</v>
      </c>
      <c r="CF98" s="2">
        <v>0</v>
      </c>
      <c r="CG98" s="2">
        <v>0</v>
      </c>
      <c r="CH98" s="2"/>
      <c r="CI98" s="2"/>
      <c r="CJ98" s="2"/>
      <c r="CK98" s="2"/>
      <c r="CL98" s="2"/>
      <c r="CM98" s="2">
        <v>0</v>
      </c>
      <c r="CN98" s="2" t="s">
        <v>3</v>
      </c>
      <c r="CO98" s="2">
        <v>0</v>
      </c>
      <c r="CP98" s="2">
        <f t="shared" si="123"/>
        <v>3.89</v>
      </c>
      <c r="CQ98" s="2">
        <f t="shared" si="124"/>
        <v>3.89</v>
      </c>
      <c r="CR98" s="2">
        <f t="shared" si="146"/>
        <v>0</v>
      </c>
      <c r="CS98" s="2">
        <f t="shared" si="125"/>
        <v>0</v>
      </c>
      <c r="CT98" s="2">
        <f t="shared" si="126"/>
        <v>0</v>
      </c>
      <c r="CU98" s="2">
        <f t="shared" si="127"/>
        <v>0</v>
      </c>
      <c r="CV98" s="2">
        <f t="shared" si="128"/>
        <v>0</v>
      </c>
      <c r="CW98" s="2">
        <f t="shared" si="129"/>
        <v>0</v>
      </c>
      <c r="CX98" s="2">
        <f t="shared" si="130"/>
        <v>0</v>
      </c>
      <c r="CY98" s="2">
        <f t="shared" si="131"/>
        <v>0</v>
      </c>
      <c r="CZ98" s="2">
        <f t="shared" si="132"/>
        <v>0</v>
      </c>
      <c r="DA98" s="2"/>
      <c r="DB98" s="2"/>
      <c r="DC98" s="2" t="s">
        <v>3</v>
      </c>
      <c r="DD98" s="2" t="s">
        <v>3</v>
      </c>
      <c r="DE98" s="2" t="s">
        <v>3</v>
      </c>
      <c r="DF98" s="2" t="s">
        <v>3</v>
      </c>
      <c r="DG98" s="2" t="s">
        <v>3</v>
      </c>
      <c r="DH98" s="2" t="s">
        <v>3</v>
      </c>
      <c r="DI98" s="2" t="s">
        <v>3</v>
      </c>
      <c r="DJ98" s="2" t="s">
        <v>3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1010</v>
      </c>
      <c r="DV98" s="2" t="s">
        <v>118</v>
      </c>
      <c r="DW98" s="2" t="s">
        <v>118</v>
      </c>
      <c r="DX98" s="2">
        <v>1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82946512</v>
      </c>
      <c r="EF98" s="2">
        <v>200</v>
      </c>
      <c r="EG98" s="2" t="s">
        <v>68</v>
      </c>
      <c r="EH98" s="2">
        <v>0</v>
      </c>
      <c r="EI98" s="2" t="s">
        <v>3</v>
      </c>
      <c r="EJ98" s="2">
        <v>1</v>
      </c>
      <c r="EK98" s="2">
        <v>1617</v>
      </c>
      <c r="EL98" s="2" t="s">
        <v>69</v>
      </c>
      <c r="EM98" s="2" t="s">
        <v>70</v>
      </c>
      <c r="EN98" s="2"/>
      <c r="EO98" s="2" t="s">
        <v>3</v>
      </c>
      <c r="EP98" s="2"/>
      <c r="EQ98" s="2">
        <v>131072</v>
      </c>
      <c r="ER98" s="2">
        <v>3.89</v>
      </c>
      <c r="ES98" s="2">
        <v>3.89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>
        <v>0</v>
      </c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0</v>
      </c>
      <c r="FY98" s="2">
        <v>0</v>
      </c>
      <c r="FZ98" s="2"/>
      <c r="GA98" s="2" t="s">
        <v>3</v>
      </c>
      <c r="GB98" s="2"/>
      <c r="GC98" s="2"/>
      <c r="GD98" s="2">
        <v>1</v>
      </c>
      <c r="GE98" s="2"/>
      <c r="GF98" s="2">
        <v>-497139053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si="133"/>
        <v>0</v>
      </c>
      <c r="GM98" s="2">
        <f t="shared" si="134"/>
        <v>3.89</v>
      </c>
      <c r="GN98" s="2">
        <f t="shared" si="135"/>
        <v>3.89</v>
      </c>
      <c r="GO98" s="2">
        <f t="shared" si="136"/>
        <v>0</v>
      </c>
      <c r="GP98" s="2">
        <f t="shared" si="137"/>
        <v>0</v>
      </c>
      <c r="GQ98" s="2"/>
      <c r="GR98" s="2">
        <v>0</v>
      </c>
      <c r="GS98" s="2">
        <v>0</v>
      </c>
      <c r="GT98" s="2">
        <v>0</v>
      </c>
      <c r="GU98" s="2" t="s">
        <v>3</v>
      </c>
      <c r="GV98" s="2">
        <f t="shared" si="138"/>
        <v>0</v>
      </c>
      <c r="GW98" s="2">
        <v>1</v>
      </c>
      <c r="GX98" s="2">
        <f t="shared" si="139"/>
        <v>0</v>
      </c>
      <c r="GY98" s="2"/>
      <c r="GZ98" s="2"/>
      <c r="HA98" s="2">
        <v>0</v>
      </c>
      <c r="HB98" s="2">
        <v>0</v>
      </c>
      <c r="HC98" s="2">
        <f t="shared" si="140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3</v>
      </c>
      <c r="HN98" s="2" t="s">
        <v>3</v>
      </c>
      <c r="HO98" s="2" t="s">
        <v>3</v>
      </c>
      <c r="HP98" s="2" t="s">
        <v>3</v>
      </c>
      <c r="HQ98" s="2" t="s">
        <v>3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">
      <c r="A99">
        <v>17</v>
      </c>
      <c r="B99">
        <v>1</v>
      </c>
      <c r="E99" t="s">
        <v>120</v>
      </c>
      <c r="F99" t="s">
        <v>121</v>
      </c>
      <c r="G99" t="s">
        <v>122</v>
      </c>
      <c r="H99" t="s">
        <v>118</v>
      </c>
      <c r="I99">
        <f>ROUND(1,9)</f>
        <v>1</v>
      </c>
      <c r="J99">
        <v>0</v>
      </c>
      <c r="K99">
        <f>ROUND(1,9)</f>
        <v>1</v>
      </c>
      <c r="O99">
        <f t="shared" si="110"/>
        <v>61</v>
      </c>
      <c r="P99">
        <f t="shared" si="111"/>
        <v>61</v>
      </c>
      <c r="Q99">
        <f t="shared" si="141"/>
        <v>0</v>
      </c>
      <c r="R99">
        <f t="shared" si="112"/>
        <v>0</v>
      </c>
      <c r="S99">
        <f t="shared" si="113"/>
        <v>0</v>
      </c>
      <c r="T99">
        <f t="shared" si="114"/>
        <v>0</v>
      </c>
      <c r="U99">
        <f t="shared" si="115"/>
        <v>0</v>
      </c>
      <c r="V99">
        <f t="shared" si="116"/>
        <v>0</v>
      </c>
      <c r="W99">
        <f t="shared" si="117"/>
        <v>0</v>
      </c>
      <c r="X99">
        <f t="shared" si="118"/>
        <v>0</v>
      </c>
      <c r="Y99">
        <f t="shared" si="119"/>
        <v>0</v>
      </c>
      <c r="AA99">
        <v>83379376</v>
      </c>
      <c r="AB99">
        <f t="shared" si="120"/>
        <v>3.89</v>
      </c>
      <c r="AC99">
        <f t="shared" si="142"/>
        <v>3.89</v>
      </c>
      <c r="AD99">
        <f t="shared" si="143"/>
        <v>0</v>
      </c>
      <c r="AE99">
        <f t="shared" si="144"/>
        <v>0</v>
      </c>
      <c r="AF99">
        <f t="shared" si="144"/>
        <v>0</v>
      </c>
      <c r="AG99">
        <f t="shared" si="121"/>
        <v>0</v>
      </c>
      <c r="AH99">
        <f t="shared" si="145"/>
        <v>0</v>
      </c>
      <c r="AI99">
        <f t="shared" si="145"/>
        <v>0</v>
      </c>
      <c r="AJ99">
        <f t="shared" si="122"/>
        <v>0</v>
      </c>
      <c r="AK99">
        <v>3.89</v>
      </c>
      <c r="AL99">
        <v>3.89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15.68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123</v>
      </c>
      <c r="BM99">
        <v>1617</v>
      </c>
      <c r="BN99">
        <v>0</v>
      </c>
      <c r="BO99" t="s">
        <v>121</v>
      </c>
      <c r="BP99">
        <v>1</v>
      </c>
      <c r="BQ99">
        <v>200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123"/>
        <v>61</v>
      </c>
      <c r="CQ99">
        <f t="shared" si="124"/>
        <v>61</v>
      </c>
      <c r="CR99">
        <f t="shared" si="146"/>
        <v>0</v>
      </c>
      <c r="CS99">
        <f t="shared" si="125"/>
        <v>0</v>
      </c>
      <c r="CT99">
        <f t="shared" si="126"/>
        <v>0</v>
      </c>
      <c r="CU99">
        <f t="shared" si="127"/>
        <v>0</v>
      </c>
      <c r="CV99">
        <f t="shared" si="128"/>
        <v>0</v>
      </c>
      <c r="CW99">
        <f t="shared" si="129"/>
        <v>0</v>
      </c>
      <c r="CX99">
        <f t="shared" si="130"/>
        <v>0</v>
      </c>
      <c r="CY99">
        <f t="shared" si="131"/>
        <v>0</v>
      </c>
      <c r="CZ99">
        <f t="shared" si="132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118</v>
      </c>
      <c r="DW99" t="s">
        <v>118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82946512</v>
      </c>
      <c r="EF99">
        <v>200</v>
      </c>
      <c r="EG99" t="s">
        <v>68</v>
      </c>
      <c r="EH99">
        <v>0</v>
      </c>
      <c r="EI99" t="s">
        <v>3</v>
      </c>
      <c r="EJ99">
        <v>1</v>
      </c>
      <c r="EK99">
        <v>1617</v>
      </c>
      <c r="EL99" t="s">
        <v>69</v>
      </c>
      <c r="EM99" t="s">
        <v>70</v>
      </c>
      <c r="EO99" t="s">
        <v>3</v>
      </c>
      <c r="EQ99">
        <v>131072</v>
      </c>
      <c r="ER99">
        <v>3.89</v>
      </c>
      <c r="ES99">
        <v>3.89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0</v>
      </c>
      <c r="FY99">
        <v>0</v>
      </c>
      <c r="GA99" t="s">
        <v>3</v>
      </c>
      <c r="GD99">
        <v>1</v>
      </c>
      <c r="GF99">
        <v>-497139053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33"/>
        <v>0</v>
      </c>
      <c r="GM99">
        <f t="shared" si="134"/>
        <v>61</v>
      </c>
      <c r="GN99">
        <f t="shared" si="135"/>
        <v>61</v>
      </c>
      <c r="GO99">
        <f t="shared" si="136"/>
        <v>0</v>
      </c>
      <c r="GP99">
        <f t="shared" si="137"/>
        <v>0</v>
      </c>
      <c r="GR99">
        <v>0</v>
      </c>
      <c r="GS99">
        <v>0</v>
      </c>
      <c r="GT99">
        <v>0</v>
      </c>
      <c r="GU99" t="s">
        <v>3</v>
      </c>
      <c r="GV99">
        <f t="shared" si="138"/>
        <v>0</v>
      </c>
      <c r="GW99">
        <v>1</v>
      </c>
      <c r="GX99">
        <f t="shared" si="139"/>
        <v>0</v>
      </c>
      <c r="HA99">
        <v>0</v>
      </c>
      <c r="HB99">
        <v>0</v>
      </c>
      <c r="HC99">
        <f t="shared" si="140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55" x14ac:dyDescent="0.2">
      <c r="A100" s="2">
        <v>17</v>
      </c>
      <c r="B100" s="2">
        <v>1</v>
      </c>
      <c r="C100" s="2"/>
      <c r="D100" s="2"/>
      <c r="E100" s="2" t="s">
        <v>124</v>
      </c>
      <c r="F100" s="2" t="s">
        <v>64</v>
      </c>
      <c r="G100" s="2" t="s">
        <v>65</v>
      </c>
      <c r="H100" s="2" t="s">
        <v>66</v>
      </c>
      <c r="I100" s="2">
        <f>ROUND(F613,9)</f>
        <v>0.1</v>
      </c>
      <c r="J100" s="2">
        <v>0</v>
      </c>
      <c r="K100" s="2">
        <f>ROUND(F613,9)</f>
        <v>0.1</v>
      </c>
      <c r="L100" s="2"/>
      <c r="M100" s="2"/>
      <c r="N100" s="2"/>
      <c r="O100" s="2">
        <f t="shared" si="110"/>
        <v>9.99</v>
      </c>
      <c r="P100" s="2">
        <f t="shared" si="111"/>
        <v>9.99</v>
      </c>
      <c r="Q100" s="2">
        <f t="shared" si="141"/>
        <v>0</v>
      </c>
      <c r="R100" s="2">
        <f t="shared" si="112"/>
        <v>0</v>
      </c>
      <c r="S100" s="2">
        <f t="shared" si="113"/>
        <v>0</v>
      </c>
      <c r="T100" s="2">
        <f t="shared" si="114"/>
        <v>0</v>
      </c>
      <c r="U100" s="2">
        <f t="shared" si="115"/>
        <v>0</v>
      </c>
      <c r="V100" s="2">
        <f t="shared" si="116"/>
        <v>0</v>
      </c>
      <c r="W100" s="2">
        <f t="shared" si="117"/>
        <v>0</v>
      </c>
      <c r="X100" s="2">
        <f t="shared" si="118"/>
        <v>0</v>
      </c>
      <c r="Y100" s="2">
        <f t="shared" si="119"/>
        <v>0</v>
      </c>
      <c r="Z100" s="2"/>
      <c r="AA100" s="2">
        <v>83379374</v>
      </c>
      <c r="AB100" s="2">
        <f t="shared" si="120"/>
        <v>99.9</v>
      </c>
      <c r="AC100" s="2">
        <f t="shared" si="142"/>
        <v>99.9</v>
      </c>
      <c r="AD100" s="2">
        <f t="shared" si="143"/>
        <v>0</v>
      </c>
      <c r="AE100" s="2">
        <f t="shared" si="144"/>
        <v>0</v>
      </c>
      <c r="AF100" s="2">
        <f t="shared" si="144"/>
        <v>0</v>
      </c>
      <c r="AG100" s="2">
        <f t="shared" si="121"/>
        <v>0</v>
      </c>
      <c r="AH100" s="2">
        <f t="shared" si="145"/>
        <v>0</v>
      </c>
      <c r="AI100" s="2">
        <f t="shared" si="145"/>
        <v>0</v>
      </c>
      <c r="AJ100" s="2">
        <f t="shared" si="122"/>
        <v>0</v>
      </c>
      <c r="AK100" s="2">
        <v>99.9</v>
      </c>
      <c r="AL100" s="2">
        <v>99.9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3</v>
      </c>
      <c r="BI100" s="2">
        <v>1</v>
      </c>
      <c r="BJ100" s="2" t="s">
        <v>67</v>
      </c>
      <c r="BK100" s="2"/>
      <c r="BL100" s="2"/>
      <c r="BM100" s="2">
        <v>1617</v>
      </c>
      <c r="BN100" s="2">
        <v>0</v>
      </c>
      <c r="BO100" s="2" t="s">
        <v>3</v>
      </c>
      <c r="BP100" s="2">
        <v>0</v>
      </c>
      <c r="BQ100" s="2">
        <v>200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0</v>
      </c>
      <c r="CA100" s="2">
        <v>0</v>
      </c>
      <c r="CB100" s="2" t="s">
        <v>3</v>
      </c>
      <c r="CC100" s="2"/>
      <c r="CD100" s="2"/>
      <c r="CE100" s="2">
        <v>30</v>
      </c>
      <c r="CF100" s="2">
        <v>0</v>
      </c>
      <c r="CG100" s="2">
        <v>0</v>
      </c>
      <c r="CH100" s="2"/>
      <c r="CI100" s="2"/>
      <c r="CJ100" s="2"/>
      <c r="CK100" s="2"/>
      <c r="CL100" s="2"/>
      <c r="CM100" s="2">
        <v>0</v>
      </c>
      <c r="CN100" s="2" t="s">
        <v>3</v>
      </c>
      <c r="CO100" s="2">
        <v>0</v>
      </c>
      <c r="CP100" s="2">
        <f t="shared" si="123"/>
        <v>9.99</v>
      </c>
      <c r="CQ100" s="2">
        <f t="shared" si="124"/>
        <v>99.9</v>
      </c>
      <c r="CR100" s="2">
        <f t="shared" si="146"/>
        <v>0</v>
      </c>
      <c r="CS100" s="2">
        <f t="shared" si="125"/>
        <v>0</v>
      </c>
      <c r="CT100" s="2">
        <f t="shared" si="126"/>
        <v>0</v>
      </c>
      <c r="CU100" s="2">
        <f t="shared" si="127"/>
        <v>0</v>
      </c>
      <c r="CV100" s="2">
        <f t="shared" si="128"/>
        <v>0</v>
      </c>
      <c r="CW100" s="2">
        <f t="shared" si="129"/>
        <v>0</v>
      </c>
      <c r="CX100" s="2">
        <f t="shared" si="130"/>
        <v>0</v>
      </c>
      <c r="CY100" s="2">
        <f t="shared" si="131"/>
        <v>0</v>
      </c>
      <c r="CZ100" s="2">
        <f t="shared" si="132"/>
        <v>0</v>
      </c>
      <c r="DA100" s="2"/>
      <c r="DB100" s="2"/>
      <c r="DC100" s="2" t="s">
        <v>3</v>
      </c>
      <c r="DD100" s="2" t="s">
        <v>3</v>
      </c>
      <c r="DE100" s="2" t="s">
        <v>3</v>
      </c>
      <c r="DF100" s="2" t="s">
        <v>3</v>
      </c>
      <c r="DG100" s="2" t="s">
        <v>3</v>
      </c>
      <c r="DH100" s="2" t="s">
        <v>3</v>
      </c>
      <c r="DI100" s="2" t="s">
        <v>3</v>
      </c>
      <c r="DJ100" s="2" t="s">
        <v>3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1007</v>
      </c>
      <c r="DV100" s="2" t="s">
        <v>66</v>
      </c>
      <c r="DW100" s="2" t="s">
        <v>66</v>
      </c>
      <c r="DX100" s="2">
        <v>1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82946512</v>
      </c>
      <c r="EF100" s="2">
        <v>200</v>
      </c>
      <c r="EG100" s="2" t="s">
        <v>68</v>
      </c>
      <c r="EH100" s="2">
        <v>0</v>
      </c>
      <c r="EI100" s="2" t="s">
        <v>3</v>
      </c>
      <c r="EJ100" s="2">
        <v>1</v>
      </c>
      <c r="EK100" s="2">
        <v>1617</v>
      </c>
      <c r="EL100" s="2" t="s">
        <v>69</v>
      </c>
      <c r="EM100" s="2" t="s">
        <v>70</v>
      </c>
      <c r="EN100" s="2"/>
      <c r="EO100" s="2" t="s">
        <v>3</v>
      </c>
      <c r="EP100" s="2"/>
      <c r="EQ100" s="2">
        <v>131072</v>
      </c>
      <c r="ER100" s="2">
        <v>99.9</v>
      </c>
      <c r="ES100" s="2">
        <v>99.9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>
        <v>0</v>
      </c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v>0</v>
      </c>
      <c r="FS100" s="2">
        <v>0</v>
      </c>
      <c r="FT100" s="2"/>
      <c r="FU100" s="2"/>
      <c r="FV100" s="2"/>
      <c r="FW100" s="2"/>
      <c r="FX100" s="2">
        <v>0</v>
      </c>
      <c r="FY100" s="2">
        <v>0</v>
      </c>
      <c r="FZ100" s="2"/>
      <c r="GA100" s="2" t="s">
        <v>3</v>
      </c>
      <c r="GB100" s="2"/>
      <c r="GC100" s="2"/>
      <c r="GD100" s="2">
        <v>1</v>
      </c>
      <c r="GE100" s="2"/>
      <c r="GF100" s="2">
        <v>-1921538256</v>
      </c>
      <c r="GG100" s="2">
        <v>2</v>
      </c>
      <c r="GH100" s="2">
        <v>1</v>
      </c>
      <c r="GI100" s="2">
        <v>-2</v>
      </c>
      <c r="GJ100" s="2">
        <v>0</v>
      </c>
      <c r="GK100" s="2">
        <v>0</v>
      </c>
      <c r="GL100" s="2">
        <f t="shared" si="133"/>
        <v>0</v>
      </c>
      <c r="GM100" s="2">
        <f t="shared" si="134"/>
        <v>9.99</v>
      </c>
      <c r="GN100" s="2">
        <f t="shared" si="135"/>
        <v>9.99</v>
      </c>
      <c r="GO100" s="2">
        <f t="shared" si="136"/>
        <v>0</v>
      </c>
      <c r="GP100" s="2">
        <f t="shared" si="137"/>
        <v>0</v>
      </c>
      <c r="GQ100" s="2"/>
      <c r="GR100" s="2">
        <v>0</v>
      </c>
      <c r="GS100" s="2">
        <v>0</v>
      </c>
      <c r="GT100" s="2">
        <v>0</v>
      </c>
      <c r="GU100" s="2" t="s">
        <v>3</v>
      </c>
      <c r="GV100" s="2">
        <f t="shared" si="138"/>
        <v>0</v>
      </c>
      <c r="GW100" s="2">
        <v>1</v>
      </c>
      <c r="GX100" s="2">
        <f t="shared" si="139"/>
        <v>0</v>
      </c>
      <c r="GY100" s="2"/>
      <c r="GZ100" s="2"/>
      <c r="HA100" s="2">
        <v>0</v>
      </c>
      <c r="HB100" s="2">
        <v>0</v>
      </c>
      <c r="HC100" s="2">
        <f t="shared" si="140"/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3</v>
      </c>
      <c r="HO100" s="2" t="s">
        <v>3</v>
      </c>
      <c r="HP100" s="2" t="s">
        <v>3</v>
      </c>
      <c r="HQ100" s="2" t="s">
        <v>3</v>
      </c>
      <c r="HR100" s="2"/>
      <c r="HS100" s="2">
        <v>0</v>
      </c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x14ac:dyDescent="0.2">
      <c r="A101">
        <v>17</v>
      </c>
      <c r="B101">
        <v>1</v>
      </c>
      <c r="E101" t="s">
        <v>124</v>
      </c>
      <c r="F101" t="s">
        <v>64</v>
      </c>
      <c r="G101" t="s">
        <v>65</v>
      </c>
      <c r="H101" t="s">
        <v>66</v>
      </c>
      <c r="I101">
        <f>ROUND(F613,9)</f>
        <v>0.1</v>
      </c>
      <c r="J101">
        <v>0</v>
      </c>
      <c r="K101">
        <f>ROUND(F613,9)</f>
        <v>0.1</v>
      </c>
      <c r="O101">
        <f t="shared" si="110"/>
        <v>97.7</v>
      </c>
      <c r="P101">
        <f t="shared" si="111"/>
        <v>97.7</v>
      </c>
      <c r="Q101">
        <f t="shared" si="141"/>
        <v>0</v>
      </c>
      <c r="R101">
        <f t="shared" si="112"/>
        <v>0</v>
      </c>
      <c r="S101">
        <f t="shared" si="113"/>
        <v>0</v>
      </c>
      <c r="T101">
        <f t="shared" si="114"/>
        <v>0</v>
      </c>
      <c r="U101">
        <f t="shared" si="115"/>
        <v>0</v>
      </c>
      <c r="V101">
        <f t="shared" si="116"/>
        <v>0</v>
      </c>
      <c r="W101">
        <f t="shared" si="117"/>
        <v>0</v>
      </c>
      <c r="X101">
        <f t="shared" si="118"/>
        <v>0</v>
      </c>
      <c r="Y101">
        <f t="shared" si="119"/>
        <v>0</v>
      </c>
      <c r="AA101">
        <v>83379376</v>
      </c>
      <c r="AB101">
        <f t="shared" si="120"/>
        <v>99.9</v>
      </c>
      <c r="AC101">
        <f t="shared" si="142"/>
        <v>99.9</v>
      </c>
      <c r="AD101">
        <f t="shared" si="143"/>
        <v>0</v>
      </c>
      <c r="AE101">
        <f t="shared" si="144"/>
        <v>0</v>
      </c>
      <c r="AF101">
        <f t="shared" si="144"/>
        <v>0</v>
      </c>
      <c r="AG101">
        <f t="shared" si="121"/>
        <v>0</v>
      </c>
      <c r="AH101">
        <f t="shared" si="145"/>
        <v>0</v>
      </c>
      <c r="AI101">
        <f t="shared" si="145"/>
        <v>0</v>
      </c>
      <c r="AJ101">
        <f t="shared" si="122"/>
        <v>0</v>
      </c>
      <c r="AK101">
        <v>99.9</v>
      </c>
      <c r="AL101">
        <v>99.9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9.7799999999999994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67</v>
      </c>
      <c r="BM101">
        <v>1617</v>
      </c>
      <c r="BN101">
        <v>0</v>
      </c>
      <c r="BO101" t="s">
        <v>64</v>
      </c>
      <c r="BP101">
        <v>1</v>
      </c>
      <c r="BQ101">
        <v>200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23"/>
        <v>97.7</v>
      </c>
      <c r="CQ101">
        <f t="shared" si="124"/>
        <v>977.02</v>
      </c>
      <c r="CR101">
        <f t="shared" si="146"/>
        <v>0</v>
      </c>
      <c r="CS101">
        <f t="shared" si="125"/>
        <v>0</v>
      </c>
      <c r="CT101">
        <f t="shared" si="126"/>
        <v>0</v>
      </c>
      <c r="CU101">
        <f t="shared" si="127"/>
        <v>0</v>
      </c>
      <c r="CV101">
        <f t="shared" si="128"/>
        <v>0</v>
      </c>
      <c r="CW101">
        <f t="shared" si="129"/>
        <v>0</v>
      </c>
      <c r="CX101">
        <f t="shared" si="130"/>
        <v>0</v>
      </c>
      <c r="CY101">
        <f t="shared" si="131"/>
        <v>0</v>
      </c>
      <c r="CZ101">
        <f t="shared" si="132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1007</v>
      </c>
      <c r="DV101" t="s">
        <v>66</v>
      </c>
      <c r="DW101" t="s">
        <v>66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82946512</v>
      </c>
      <c r="EF101">
        <v>200</v>
      </c>
      <c r="EG101" t="s">
        <v>68</v>
      </c>
      <c r="EH101">
        <v>0</v>
      </c>
      <c r="EI101" t="s">
        <v>3</v>
      </c>
      <c r="EJ101">
        <v>1</v>
      </c>
      <c r="EK101">
        <v>1617</v>
      </c>
      <c r="EL101" t="s">
        <v>69</v>
      </c>
      <c r="EM101" t="s">
        <v>70</v>
      </c>
      <c r="EO101" t="s">
        <v>3</v>
      </c>
      <c r="EQ101">
        <v>131072</v>
      </c>
      <c r="ER101">
        <v>99.9</v>
      </c>
      <c r="ES101">
        <v>99.9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3</v>
      </c>
      <c r="GD101">
        <v>1</v>
      </c>
      <c r="GF101">
        <v>-1921538256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133"/>
        <v>0</v>
      </c>
      <c r="GM101">
        <f t="shared" si="134"/>
        <v>97.7</v>
      </c>
      <c r="GN101">
        <f t="shared" si="135"/>
        <v>97.7</v>
      </c>
      <c r="GO101">
        <f t="shared" si="136"/>
        <v>0</v>
      </c>
      <c r="GP101">
        <f t="shared" si="137"/>
        <v>0</v>
      </c>
      <c r="GR101">
        <v>0</v>
      </c>
      <c r="GS101">
        <v>0</v>
      </c>
      <c r="GT101">
        <v>0</v>
      </c>
      <c r="GU101" t="s">
        <v>3</v>
      </c>
      <c r="GV101">
        <f t="shared" si="138"/>
        <v>0</v>
      </c>
      <c r="GW101">
        <v>1</v>
      </c>
      <c r="GX101">
        <f t="shared" si="139"/>
        <v>0</v>
      </c>
      <c r="HA101">
        <v>0</v>
      </c>
      <c r="HB101">
        <v>0</v>
      </c>
      <c r="HC101">
        <f t="shared" si="140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55" x14ac:dyDescent="0.2">
      <c r="A102" s="2">
        <v>17</v>
      </c>
      <c r="B102" s="2">
        <v>1</v>
      </c>
      <c r="C102" s="2">
        <f>ROW(SmtRes!A77)</f>
        <v>77</v>
      </c>
      <c r="D102" s="2">
        <f>ROW(EtalonRes!A161)</f>
        <v>161</v>
      </c>
      <c r="E102" s="2" t="s">
        <v>125</v>
      </c>
      <c r="F102" s="2" t="s">
        <v>126</v>
      </c>
      <c r="G102" s="2" t="s">
        <v>127</v>
      </c>
      <c r="H102" s="2" t="s">
        <v>128</v>
      </c>
      <c r="I102" s="2">
        <f>ROUND(F618/100,9)</f>
        <v>0.01</v>
      </c>
      <c r="J102" s="2">
        <v>0</v>
      </c>
      <c r="K102" s="2">
        <f>ROUND(F618/100,9)</f>
        <v>0.01</v>
      </c>
      <c r="L102" s="2"/>
      <c r="M102" s="2"/>
      <c r="N102" s="2"/>
      <c r="O102" s="2">
        <f t="shared" si="110"/>
        <v>72.959999999999994</v>
      </c>
      <c r="P102" s="2">
        <f t="shared" si="111"/>
        <v>0</v>
      </c>
      <c r="Q102" s="2">
        <f>(ROUND((ROUND((((ET102*1.15))*AV102*I102),2)*BB102),2)+ROUND((ROUND(((AE102-((EU102*1.15)))*AV102*I102),2)*BS102),2))</f>
        <v>42.72</v>
      </c>
      <c r="R102" s="2">
        <f t="shared" si="112"/>
        <v>15.2</v>
      </c>
      <c r="S102" s="2">
        <f t="shared" si="113"/>
        <v>30.24</v>
      </c>
      <c r="T102" s="2">
        <f t="shared" si="114"/>
        <v>0</v>
      </c>
      <c r="U102" s="2">
        <f t="shared" si="115"/>
        <v>2.480343</v>
      </c>
      <c r="V102" s="2">
        <f t="shared" si="116"/>
        <v>0</v>
      </c>
      <c r="W102" s="2">
        <f t="shared" si="117"/>
        <v>0</v>
      </c>
      <c r="X102" s="2">
        <f t="shared" si="118"/>
        <v>41.8</v>
      </c>
      <c r="Y102" s="2">
        <f t="shared" si="119"/>
        <v>19.989999999999998</v>
      </c>
      <c r="Z102" s="2"/>
      <c r="AA102" s="2">
        <v>83379374</v>
      </c>
      <c r="AB102" s="2">
        <f t="shared" si="120"/>
        <v>6968.0110000000004</v>
      </c>
      <c r="AC102" s="2">
        <f t="shared" si="142"/>
        <v>0</v>
      </c>
      <c r="AD102" s="2">
        <f>ROUND(((((ET102*1.15))-((EU102*1.15)))+AE102),6)</f>
        <v>4080.2</v>
      </c>
      <c r="AE102" s="2">
        <f t="shared" ref="AE102:AF105" si="147">ROUND(((EU102*1.15)),6)</f>
        <v>1451.3</v>
      </c>
      <c r="AF102" s="2">
        <f t="shared" si="147"/>
        <v>2887.8110000000001</v>
      </c>
      <c r="AG102" s="2">
        <f t="shared" si="121"/>
        <v>0</v>
      </c>
      <c r="AH102" s="2">
        <f t="shared" ref="AH102:AI105" si="148">((EW102*1.15))</f>
        <v>236.89999999999998</v>
      </c>
      <c r="AI102" s="2">
        <f t="shared" si="148"/>
        <v>0</v>
      </c>
      <c r="AJ102" s="2">
        <f t="shared" si="122"/>
        <v>0</v>
      </c>
      <c r="AK102" s="2">
        <v>6059.14</v>
      </c>
      <c r="AL102" s="2">
        <v>0</v>
      </c>
      <c r="AM102" s="2">
        <v>3548</v>
      </c>
      <c r="AN102" s="2">
        <v>1262</v>
      </c>
      <c r="AO102" s="2">
        <v>2511.14</v>
      </c>
      <c r="AP102" s="2">
        <v>0</v>
      </c>
      <c r="AQ102" s="2">
        <v>206</v>
      </c>
      <c r="AR102" s="2">
        <v>0</v>
      </c>
      <c r="AS102" s="2">
        <v>0</v>
      </c>
      <c r="AT102" s="2">
        <v>92</v>
      </c>
      <c r="AU102" s="2">
        <v>44</v>
      </c>
      <c r="AV102" s="2">
        <v>1.0469999999999999</v>
      </c>
      <c r="AW102" s="2">
        <v>1.002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1</v>
      </c>
      <c r="BJ102" s="2" t="s">
        <v>129</v>
      </c>
      <c r="BK102" s="2"/>
      <c r="BL102" s="2"/>
      <c r="BM102" s="2">
        <v>108</v>
      </c>
      <c r="BN102" s="2">
        <v>0</v>
      </c>
      <c r="BO102" s="2" t="s">
        <v>126</v>
      </c>
      <c r="BP102" s="2">
        <v>1</v>
      </c>
      <c r="BQ102" s="2">
        <v>60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92</v>
      </c>
      <c r="CA102" s="2">
        <v>44</v>
      </c>
      <c r="CB102" s="2" t="s">
        <v>3</v>
      </c>
      <c r="CC102" s="2"/>
      <c r="CD102" s="2"/>
      <c r="CE102" s="2">
        <v>30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935</v>
      </c>
      <c r="CO102" s="2">
        <v>0</v>
      </c>
      <c r="CP102" s="2">
        <f t="shared" si="123"/>
        <v>72.959999999999994</v>
      </c>
      <c r="CQ102" s="2">
        <f t="shared" si="124"/>
        <v>0</v>
      </c>
      <c r="CR102" s="2">
        <f>(ROUND((ROUND((((ET102*1.15))*AV102*1),2)*BB102),2)+ROUND((ROUND(((AE102-((EU102*1.15)))*AV102*1),2)*BS102),2))</f>
        <v>4271.97</v>
      </c>
      <c r="CS102" s="2">
        <f t="shared" si="125"/>
        <v>1519.51</v>
      </c>
      <c r="CT102" s="2">
        <f t="shared" si="126"/>
        <v>3023.54</v>
      </c>
      <c r="CU102" s="2">
        <f t="shared" si="127"/>
        <v>0</v>
      </c>
      <c r="CV102" s="2">
        <f t="shared" si="128"/>
        <v>248.03429999999997</v>
      </c>
      <c r="CW102" s="2">
        <f t="shared" si="129"/>
        <v>0</v>
      </c>
      <c r="CX102" s="2">
        <f t="shared" si="130"/>
        <v>0</v>
      </c>
      <c r="CY102" s="2">
        <f t="shared" si="131"/>
        <v>41.804799999999993</v>
      </c>
      <c r="CZ102" s="2">
        <f t="shared" si="132"/>
        <v>19.993600000000001</v>
      </c>
      <c r="DA102" s="2"/>
      <c r="DB102" s="2">
        <v>33</v>
      </c>
      <c r="DC102" s="2" t="s">
        <v>3</v>
      </c>
      <c r="DD102" s="2" t="s">
        <v>3</v>
      </c>
      <c r="DE102" s="2" t="s">
        <v>36</v>
      </c>
      <c r="DF102" s="2" t="s">
        <v>36</v>
      </c>
      <c r="DG102" s="2" t="s">
        <v>36</v>
      </c>
      <c r="DH102" s="2" t="s">
        <v>3</v>
      </c>
      <c r="DI102" s="2" t="s">
        <v>36</v>
      </c>
      <c r="DJ102" s="2" t="s">
        <v>36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128</v>
      </c>
      <c r="DW102" s="2" t="s">
        <v>128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82946534</v>
      </c>
      <c r="EF102" s="2">
        <v>60</v>
      </c>
      <c r="EG102" s="2" t="s">
        <v>53</v>
      </c>
      <c r="EH102" s="2">
        <v>0</v>
      </c>
      <c r="EI102" s="2" t="s">
        <v>3</v>
      </c>
      <c r="EJ102" s="2">
        <v>1</v>
      </c>
      <c r="EK102" s="2">
        <v>108</v>
      </c>
      <c r="EL102" s="2" t="s">
        <v>130</v>
      </c>
      <c r="EM102" s="2" t="s">
        <v>131</v>
      </c>
      <c r="EN102" s="2"/>
      <c r="EO102" s="2" t="s">
        <v>37</v>
      </c>
      <c r="EP102" s="2"/>
      <c r="EQ102" s="2">
        <v>131072</v>
      </c>
      <c r="ER102" s="2">
        <v>6059.14</v>
      </c>
      <c r="ES102" s="2">
        <v>0</v>
      </c>
      <c r="ET102" s="2">
        <v>3548</v>
      </c>
      <c r="EU102" s="2">
        <v>1262</v>
      </c>
      <c r="EV102" s="2">
        <v>2511.14</v>
      </c>
      <c r="EW102" s="2">
        <v>206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v>0</v>
      </c>
      <c r="FS102" s="2">
        <v>0</v>
      </c>
      <c r="FT102" s="2"/>
      <c r="FU102" s="2"/>
      <c r="FV102" s="2"/>
      <c r="FW102" s="2"/>
      <c r="FX102" s="2">
        <v>92</v>
      </c>
      <c r="FY102" s="2">
        <v>44</v>
      </c>
      <c r="FZ102" s="2"/>
      <c r="GA102" s="2" t="s">
        <v>3</v>
      </c>
      <c r="GB102" s="2"/>
      <c r="GC102" s="2"/>
      <c r="GD102" s="2">
        <v>1</v>
      </c>
      <c r="GE102" s="2"/>
      <c r="GF102" s="2">
        <v>1225960022</v>
      </c>
      <c r="GG102" s="2">
        <v>2</v>
      </c>
      <c r="GH102" s="2">
        <v>1</v>
      </c>
      <c r="GI102" s="2">
        <v>2</v>
      </c>
      <c r="GJ102" s="2">
        <v>0</v>
      </c>
      <c r="GK102" s="2">
        <v>0</v>
      </c>
      <c r="GL102" s="2">
        <f t="shared" si="133"/>
        <v>0</v>
      </c>
      <c r="GM102" s="2">
        <f t="shared" si="134"/>
        <v>134.75</v>
      </c>
      <c r="GN102" s="2">
        <f t="shared" si="135"/>
        <v>134.75</v>
      </c>
      <c r="GO102" s="2">
        <f t="shared" si="136"/>
        <v>0</v>
      </c>
      <c r="GP102" s="2">
        <f t="shared" si="137"/>
        <v>0</v>
      </c>
      <c r="GQ102" s="2"/>
      <c r="GR102" s="2">
        <v>0</v>
      </c>
      <c r="GS102" s="2">
        <v>0</v>
      </c>
      <c r="GT102" s="2">
        <v>0</v>
      </c>
      <c r="GU102" s="2" t="s">
        <v>3</v>
      </c>
      <c r="GV102" s="2">
        <f t="shared" si="138"/>
        <v>0</v>
      </c>
      <c r="GW102" s="2">
        <v>1</v>
      </c>
      <c r="GX102" s="2">
        <f t="shared" si="139"/>
        <v>0</v>
      </c>
      <c r="GY102" s="2"/>
      <c r="GZ102" s="2"/>
      <c r="HA102" s="2">
        <v>0</v>
      </c>
      <c r="HB102" s="2">
        <v>0</v>
      </c>
      <c r="HC102" s="2">
        <f t="shared" si="140"/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>
        <v>0</v>
      </c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ROW(SmtRes!A80)</f>
        <v>80</v>
      </c>
      <c r="D103">
        <f>ROW(EtalonRes!A164)</f>
        <v>164</v>
      </c>
      <c r="E103" t="s">
        <v>125</v>
      </c>
      <c r="F103" t="s">
        <v>126</v>
      </c>
      <c r="G103" t="s">
        <v>127</v>
      </c>
      <c r="H103" t="s">
        <v>128</v>
      </c>
      <c r="I103">
        <f>ROUND(F618/100,9)</f>
        <v>0.01</v>
      </c>
      <c r="J103">
        <v>0</v>
      </c>
      <c r="K103">
        <f>ROUND(F618/100,9)</f>
        <v>0.01</v>
      </c>
      <c r="O103">
        <f t="shared" si="110"/>
        <v>2849.72</v>
      </c>
      <c r="P103">
        <f t="shared" si="111"/>
        <v>0</v>
      </c>
      <c r="Q103">
        <f>(ROUND((ROUND((((ET103*1.15))*AV103*I103),2)*BB103),2)+ROUND((ROUND(((AE103-((EU103*1.15)))*AV103*I103),2)*BS103),2))</f>
        <v>1166.26</v>
      </c>
      <c r="R103">
        <f t="shared" si="112"/>
        <v>846.18</v>
      </c>
      <c r="S103">
        <f t="shared" si="113"/>
        <v>1683.46</v>
      </c>
      <c r="T103">
        <f t="shared" si="114"/>
        <v>0</v>
      </c>
      <c r="U103">
        <f t="shared" si="115"/>
        <v>2.480343</v>
      </c>
      <c r="V103">
        <f t="shared" si="116"/>
        <v>0</v>
      </c>
      <c r="W103">
        <f t="shared" si="117"/>
        <v>0</v>
      </c>
      <c r="X103">
        <f t="shared" si="118"/>
        <v>2327.27</v>
      </c>
      <c r="Y103">
        <f t="shared" si="119"/>
        <v>1113.04</v>
      </c>
      <c r="AA103">
        <v>83379376</v>
      </c>
      <c r="AB103">
        <f t="shared" si="120"/>
        <v>6968.0110000000004</v>
      </c>
      <c r="AC103">
        <f t="shared" si="142"/>
        <v>0</v>
      </c>
      <c r="AD103">
        <f>ROUND(((((ET103*1.15))-((EU103*1.15)))+AE103),6)</f>
        <v>4080.2</v>
      </c>
      <c r="AE103">
        <f t="shared" si="147"/>
        <v>1451.3</v>
      </c>
      <c r="AF103">
        <f t="shared" si="147"/>
        <v>2887.8110000000001</v>
      </c>
      <c r="AG103">
        <f t="shared" si="121"/>
        <v>0</v>
      </c>
      <c r="AH103">
        <f t="shared" si="148"/>
        <v>236.89999999999998</v>
      </c>
      <c r="AI103">
        <f t="shared" si="148"/>
        <v>0</v>
      </c>
      <c r="AJ103">
        <f t="shared" si="122"/>
        <v>0</v>
      </c>
      <c r="AK103">
        <v>6059.14</v>
      </c>
      <c r="AL103">
        <v>0</v>
      </c>
      <c r="AM103">
        <v>3548</v>
      </c>
      <c r="AN103">
        <v>1262</v>
      </c>
      <c r="AO103">
        <v>2511.14</v>
      </c>
      <c r="AP103">
        <v>0</v>
      </c>
      <c r="AQ103">
        <v>206</v>
      </c>
      <c r="AR103">
        <v>0</v>
      </c>
      <c r="AS103">
        <v>0</v>
      </c>
      <c r="AT103">
        <v>92</v>
      </c>
      <c r="AU103">
        <v>44</v>
      </c>
      <c r="AV103">
        <v>1.0469999999999999</v>
      </c>
      <c r="AW103">
        <v>1.002</v>
      </c>
      <c r="AZ103">
        <v>1</v>
      </c>
      <c r="BA103">
        <v>55.67</v>
      </c>
      <c r="BB103">
        <v>27.3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129</v>
      </c>
      <c r="BM103">
        <v>108</v>
      </c>
      <c r="BN103">
        <v>0</v>
      </c>
      <c r="BO103" t="s">
        <v>126</v>
      </c>
      <c r="BP103">
        <v>1</v>
      </c>
      <c r="BQ103">
        <v>60</v>
      </c>
      <c r="BR103">
        <v>0</v>
      </c>
      <c r="BS103">
        <v>55.67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92</v>
      </c>
      <c r="CA103">
        <v>44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935</v>
      </c>
      <c r="CO103">
        <v>0</v>
      </c>
      <c r="CP103">
        <f t="shared" si="123"/>
        <v>2849.7200000000003</v>
      </c>
      <c r="CQ103">
        <f t="shared" si="124"/>
        <v>0</v>
      </c>
      <c r="CR103">
        <f>(ROUND((ROUND((((ET103*1.15))*AV103*1),2)*BB103),2)+ROUND((ROUND(((AE103-((EU103*1.15)))*AV103*1),2)*BS103),2))</f>
        <v>116624.78</v>
      </c>
      <c r="CS103">
        <f t="shared" si="125"/>
        <v>84591.12</v>
      </c>
      <c r="CT103">
        <f t="shared" si="126"/>
        <v>168320.47</v>
      </c>
      <c r="CU103">
        <f t="shared" si="127"/>
        <v>0</v>
      </c>
      <c r="CV103">
        <f t="shared" si="128"/>
        <v>248.03429999999997</v>
      </c>
      <c r="CW103">
        <f t="shared" si="129"/>
        <v>0</v>
      </c>
      <c r="CX103">
        <f t="shared" si="130"/>
        <v>0</v>
      </c>
      <c r="CY103">
        <f t="shared" si="131"/>
        <v>2327.2687999999998</v>
      </c>
      <c r="CZ103">
        <f t="shared" si="132"/>
        <v>1113.0415999999998</v>
      </c>
      <c r="DB103">
        <v>34</v>
      </c>
      <c r="DC103" t="s">
        <v>3</v>
      </c>
      <c r="DD103" t="s">
        <v>3</v>
      </c>
      <c r="DE103" t="s">
        <v>36</v>
      </c>
      <c r="DF103" t="s">
        <v>36</v>
      </c>
      <c r="DG103" t="s">
        <v>36</v>
      </c>
      <c r="DH103" t="s">
        <v>3</v>
      </c>
      <c r="DI103" t="s">
        <v>36</v>
      </c>
      <c r="DJ103" t="s">
        <v>36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128</v>
      </c>
      <c r="DW103" t="s">
        <v>128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82946534</v>
      </c>
      <c r="EF103">
        <v>60</v>
      </c>
      <c r="EG103" t="s">
        <v>53</v>
      </c>
      <c r="EH103">
        <v>0</v>
      </c>
      <c r="EI103" t="s">
        <v>3</v>
      </c>
      <c r="EJ103">
        <v>1</v>
      </c>
      <c r="EK103">
        <v>108</v>
      </c>
      <c r="EL103" t="s">
        <v>130</v>
      </c>
      <c r="EM103" t="s">
        <v>131</v>
      </c>
      <c r="EO103" t="s">
        <v>37</v>
      </c>
      <c r="EQ103">
        <v>131072</v>
      </c>
      <c r="ER103">
        <v>6059.14</v>
      </c>
      <c r="ES103">
        <v>0</v>
      </c>
      <c r="ET103">
        <v>3548</v>
      </c>
      <c r="EU103">
        <v>1262</v>
      </c>
      <c r="EV103">
        <v>2511.14</v>
      </c>
      <c r="EW103">
        <v>206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92</v>
      </c>
      <c r="FY103">
        <v>44</v>
      </c>
      <c r="GA103" t="s">
        <v>3</v>
      </c>
      <c r="GD103">
        <v>1</v>
      </c>
      <c r="GF103">
        <v>1225960022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133"/>
        <v>0</v>
      </c>
      <c r="GM103">
        <f t="shared" si="134"/>
        <v>6290.03</v>
      </c>
      <c r="GN103">
        <f t="shared" si="135"/>
        <v>6290.03</v>
      </c>
      <c r="GO103">
        <f t="shared" si="136"/>
        <v>0</v>
      </c>
      <c r="GP103">
        <f t="shared" si="137"/>
        <v>0</v>
      </c>
      <c r="GR103">
        <v>0</v>
      </c>
      <c r="GS103">
        <v>0</v>
      </c>
      <c r="GT103">
        <v>0</v>
      </c>
      <c r="GU103" t="s">
        <v>3</v>
      </c>
      <c r="GV103">
        <f t="shared" si="138"/>
        <v>0</v>
      </c>
      <c r="GW103">
        <v>1</v>
      </c>
      <c r="GX103">
        <f t="shared" si="139"/>
        <v>0</v>
      </c>
      <c r="HA103">
        <v>0</v>
      </c>
      <c r="HB103">
        <v>0</v>
      </c>
      <c r="HC103">
        <f t="shared" si="140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HS103">
        <v>0</v>
      </c>
      <c r="IK103">
        <v>0</v>
      </c>
    </row>
    <row r="104" spans="1:255" x14ac:dyDescent="0.2">
      <c r="A104" s="2">
        <v>17</v>
      </c>
      <c r="B104" s="2">
        <v>1</v>
      </c>
      <c r="C104" s="2">
        <f>ROW(SmtRes!A81)</f>
        <v>81</v>
      </c>
      <c r="D104" s="2">
        <f>ROW(EtalonRes!A170)</f>
        <v>170</v>
      </c>
      <c r="E104" s="2" t="s">
        <v>132</v>
      </c>
      <c r="F104" s="2" t="s">
        <v>133</v>
      </c>
      <c r="G104" s="2" t="s">
        <v>134</v>
      </c>
      <c r="H104" s="2" t="s">
        <v>128</v>
      </c>
      <c r="I104" s="2">
        <f>ROUND(F618/100,9)</f>
        <v>0.01</v>
      </c>
      <c r="J104" s="2">
        <v>0</v>
      </c>
      <c r="K104" s="2">
        <f>ROUND(F618/100,9)</f>
        <v>0.01</v>
      </c>
      <c r="L104" s="2"/>
      <c r="M104" s="2"/>
      <c r="N104" s="2"/>
      <c r="O104" s="2">
        <f t="shared" si="110"/>
        <v>26.61</v>
      </c>
      <c r="P104" s="2">
        <f t="shared" si="111"/>
        <v>8.6199999999999992</v>
      </c>
      <c r="Q104" s="2">
        <f>(ROUND((ROUND((((ET104*1.15))*AV104*I104),2)*BB104),2)+ROUND((ROUND(((AE104-((EU104*1.15)))*AV104*I104),2)*BS104),2))</f>
        <v>0</v>
      </c>
      <c r="R104" s="2">
        <f t="shared" si="112"/>
        <v>0</v>
      </c>
      <c r="S104" s="2">
        <f t="shared" si="113"/>
        <v>17.989999999999998</v>
      </c>
      <c r="T104" s="2">
        <f t="shared" si="114"/>
        <v>0</v>
      </c>
      <c r="U104" s="2">
        <f t="shared" si="115"/>
        <v>1.5893459999999997</v>
      </c>
      <c r="V104" s="2">
        <f t="shared" si="116"/>
        <v>0</v>
      </c>
      <c r="W104" s="2">
        <f t="shared" si="117"/>
        <v>0</v>
      </c>
      <c r="X104" s="2">
        <f t="shared" si="118"/>
        <v>16.55</v>
      </c>
      <c r="Y104" s="2">
        <f t="shared" si="119"/>
        <v>7.92</v>
      </c>
      <c r="Z104" s="2"/>
      <c r="AA104" s="2">
        <v>83379374</v>
      </c>
      <c r="AB104" s="2">
        <f t="shared" si="120"/>
        <v>2578.806</v>
      </c>
      <c r="AC104" s="2">
        <f t="shared" si="142"/>
        <v>860.43</v>
      </c>
      <c r="AD104" s="2">
        <f>ROUND(((((ET104*1.15))-((EU104*1.15)))+AE104),6)</f>
        <v>0</v>
      </c>
      <c r="AE104" s="2">
        <f t="shared" si="147"/>
        <v>0</v>
      </c>
      <c r="AF104" s="2">
        <f t="shared" si="147"/>
        <v>1718.376</v>
      </c>
      <c r="AG104" s="2">
        <f t="shared" si="121"/>
        <v>0</v>
      </c>
      <c r="AH104" s="2">
        <f t="shared" si="148"/>
        <v>151.79999999999998</v>
      </c>
      <c r="AI104" s="2">
        <f t="shared" si="148"/>
        <v>0</v>
      </c>
      <c r="AJ104" s="2">
        <f t="shared" si="122"/>
        <v>0</v>
      </c>
      <c r="AK104" s="2">
        <v>2354.67</v>
      </c>
      <c r="AL104" s="2">
        <v>860.43</v>
      </c>
      <c r="AM104" s="2">
        <v>0</v>
      </c>
      <c r="AN104" s="2">
        <v>0</v>
      </c>
      <c r="AO104" s="2">
        <v>1494.24</v>
      </c>
      <c r="AP104" s="2">
        <v>0</v>
      </c>
      <c r="AQ104" s="2">
        <v>132</v>
      </c>
      <c r="AR104" s="2">
        <v>0</v>
      </c>
      <c r="AS104" s="2">
        <v>0</v>
      </c>
      <c r="AT104" s="2">
        <v>92</v>
      </c>
      <c r="AU104" s="2">
        <v>44</v>
      </c>
      <c r="AV104" s="2">
        <v>1.0469999999999999</v>
      </c>
      <c r="AW104" s="2">
        <v>1.002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0</v>
      </c>
      <c r="BI104" s="2">
        <v>1</v>
      </c>
      <c r="BJ104" s="2" t="s">
        <v>135</v>
      </c>
      <c r="BK104" s="2"/>
      <c r="BL104" s="2"/>
      <c r="BM104" s="2">
        <v>108</v>
      </c>
      <c r="BN104" s="2">
        <v>0</v>
      </c>
      <c r="BO104" s="2" t="s">
        <v>133</v>
      </c>
      <c r="BP104" s="2">
        <v>1</v>
      </c>
      <c r="BQ104" s="2">
        <v>60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92</v>
      </c>
      <c r="CA104" s="2">
        <v>44</v>
      </c>
      <c r="CB104" s="2" t="s">
        <v>3</v>
      </c>
      <c r="CC104" s="2"/>
      <c r="CD104" s="2"/>
      <c r="CE104" s="2">
        <v>30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935</v>
      </c>
      <c r="CO104" s="2">
        <v>0</v>
      </c>
      <c r="CP104" s="2">
        <f t="shared" si="123"/>
        <v>26.61</v>
      </c>
      <c r="CQ104" s="2">
        <f t="shared" si="124"/>
        <v>862.15</v>
      </c>
      <c r="CR104" s="2">
        <f>(ROUND((ROUND((((ET104*1.15))*AV104*1),2)*BB104),2)+ROUND((ROUND(((AE104-((EU104*1.15)))*AV104*1),2)*BS104),2))</f>
        <v>0</v>
      </c>
      <c r="CS104" s="2">
        <f t="shared" si="125"/>
        <v>0</v>
      </c>
      <c r="CT104" s="2">
        <f t="shared" si="126"/>
        <v>1799.14</v>
      </c>
      <c r="CU104" s="2">
        <f t="shared" si="127"/>
        <v>0</v>
      </c>
      <c r="CV104" s="2">
        <f t="shared" si="128"/>
        <v>158.93459999999996</v>
      </c>
      <c r="CW104" s="2">
        <f t="shared" si="129"/>
        <v>0</v>
      </c>
      <c r="CX104" s="2">
        <f t="shared" si="130"/>
        <v>0</v>
      </c>
      <c r="CY104" s="2">
        <f t="shared" si="131"/>
        <v>16.550799999999999</v>
      </c>
      <c r="CZ104" s="2">
        <f t="shared" si="132"/>
        <v>7.9155999999999995</v>
      </c>
      <c r="DA104" s="2"/>
      <c r="DB104" s="2">
        <v>35</v>
      </c>
      <c r="DC104" s="2" t="s">
        <v>3</v>
      </c>
      <c r="DD104" s="2" t="s">
        <v>3</v>
      </c>
      <c r="DE104" s="2" t="s">
        <v>36</v>
      </c>
      <c r="DF104" s="2" t="s">
        <v>36</v>
      </c>
      <c r="DG104" s="2" t="s">
        <v>36</v>
      </c>
      <c r="DH104" s="2" t="s">
        <v>3</v>
      </c>
      <c r="DI104" s="2" t="s">
        <v>36</v>
      </c>
      <c r="DJ104" s="2" t="s">
        <v>36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128</v>
      </c>
      <c r="DW104" s="2" t="s">
        <v>128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82946534</v>
      </c>
      <c r="EF104" s="2">
        <v>60</v>
      </c>
      <c r="EG104" s="2" t="s">
        <v>53</v>
      </c>
      <c r="EH104" s="2">
        <v>0</v>
      </c>
      <c r="EI104" s="2" t="s">
        <v>3</v>
      </c>
      <c r="EJ104" s="2">
        <v>1</v>
      </c>
      <c r="EK104" s="2">
        <v>108</v>
      </c>
      <c r="EL104" s="2" t="s">
        <v>130</v>
      </c>
      <c r="EM104" s="2" t="s">
        <v>131</v>
      </c>
      <c r="EN104" s="2"/>
      <c r="EO104" s="2" t="s">
        <v>37</v>
      </c>
      <c r="EP104" s="2"/>
      <c r="EQ104" s="2">
        <v>131072</v>
      </c>
      <c r="ER104" s="2">
        <v>2354.67</v>
      </c>
      <c r="ES104" s="2">
        <v>860.43</v>
      </c>
      <c r="ET104" s="2">
        <v>0</v>
      </c>
      <c r="EU104" s="2">
        <v>0</v>
      </c>
      <c r="EV104" s="2">
        <v>1494.24</v>
      </c>
      <c r="EW104" s="2">
        <v>132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v>0</v>
      </c>
      <c r="FS104" s="2">
        <v>0</v>
      </c>
      <c r="FT104" s="2"/>
      <c r="FU104" s="2"/>
      <c r="FV104" s="2"/>
      <c r="FW104" s="2"/>
      <c r="FX104" s="2">
        <v>92</v>
      </c>
      <c r="FY104" s="2">
        <v>44</v>
      </c>
      <c r="FZ104" s="2"/>
      <c r="GA104" s="2" t="s">
        <v>3</v>
      </c>
      <c r="GB104" s="2"/>
      <c r="GC104" s="2"/>
      <c r="GD104" s="2">
        <v>1</v>
      </c>
      <c r="GE104" s="2"/>
      <c r="GF104" s="2">
        <v>-794158842</v>
      </c>
      <c r="GG104" s="2">
        <v>2</v>
      </c>
      <c r="GH104" s="2">
        <v>1</v>
      </c>
      <c r="GI104" s="2">
        <v>2</v>
      </c>
      <c r="GJ104" s="2">
        <v>0</v>
      </c>
      <c r="GK104" s="2">
        <v>0</v>
      </c>
      <c r="GL104" s="2">
        <f t="shared" si="133"/>
        <v>0</v>
      </c>
      <c r="GM104" s="2">
        <f t="shared" si="134"/>
        <v>51.08</v>
      </c>
      <c r="GN104" s="2">
        <f t="shared" si="135"/>
        <v>51.08</v>
      </c>
      <c r="GO104" s="2">
        <f t="shared" si="136"/>
        <v>0</v>
      </c>
      <c r="GP104" s="2">
        <f t="shared" si="137"/>
        <v>0</v>
      </c>
      <c r="GQ104" s="2"/>
      <c r="GR104" s="2">
        <v>0</v>
      </c>
      <c r="GS104" s="2">
        <v>0</v>
      </c>
      <c r="GT104" s="2">
        <v>0</v>
      </c>
      <c r="GU104" s="2" t="s">
        <v>3</v>
      </c>
      <c r="GV104" s="2">
        <f t="shared" si="138"/>
        <v>0</v>
      </c>
      <c r="GW104" s="2">
        <v>1</v>
      </c>
      <c r="GX104" s="2">
        <f t="shared" si="139"/>
        <v>0</v>
      </c>
      <c r="GY104" s="2"/>
      <c r="GZ104" s="2"/>
      <c r="HA104" s="2">
        <v>0</v>
      </c>
      <c r="HB104" s="2">
        <v>0</v>
      </c>
      <c r="HC104" s="2">
        <f t="shared" si="140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>
        <v>0</v>
      </c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C105">
        <f>ROW(SmtRes!A82)</f>
        <v>82</v>
      </c>
      <c r="D105">
        <f>ROW(EtalonRes!A176)</f>
        <v>176</v>
      </c>
      <c r="E105" t="s">
        <v>132</v>
      </c>
      <c r="F105" t="s">
        <v>133</v>
      </c>
      <c r="G105" t="s">
        <v>134</v>
      </c>
      <c r="H105" t="s">
        <v>128</v>
      </c>
      <c r="I105">
        <f>ROUND(F618/100,9)</f>
        <v>0.01</v>
      </c>
      <c r="J105">
        <v>0</v>
      </c>
      <c r="K105">
        <f>ROUND(F618/100,9)</f>
        <v>0.01</v>
      </c>
      <c r="O105">
        <f t="shared" si="110"/>
        <v>1047.01</v>
      </c>
      <c r="P105">
        <f t="shared" si="111"/>
        <v>45.51</v>
      </c>
      <c r="Q105">
        <f>(ROUND((ROUND((((ET105*1.15))*AV105*I105),2)*BB105),2)+ROUND((ROUND(((AE105-((EU105*1.15)))*AV105*I105),2)*BS105),2))</f>
        <v>0</v>
      </c>
      <c r="R105">
        <f t="shared" si="112"/>
        <v>0</v>
      </c>
      <c r="S105">
        <f t="shared" si="113"/>
        <v>1001.5</v>
      </c>
      <c r="T105">
        <f t="shared" si="114"/>
        <v>0</v>
      </c>
      <c r="U105">
        <f t="shared" si="115"/>
        <v>1.5893459999999997</v>
      </c>
      <c r="V105">
        <f t="shared" si="116"/>
        <v>0</v>
      </c>
      <c r="W105">
        <f t="shared" si="117"/>
        <v>0</v>
      </c>
      <c r="X105">
        <f t="shared" si="118"/>
        <v>921.38</v>
      </c>
      <c r="Y105">
        <f t="shared" si="119"/>
        <v>440.66</v>
      </c>
      <c r="AA105">
        <v>83379376</v>
      </c>
      <c r="AB105">
        <f t="shared" si="120"/>
        <v>2578.806</v>
      </c>
      <c r="AC105">
        <f t="shared" si="142"/>
        <v>860.43</v>
      </c>
      <c r="AD105">
        <f>ROUND(((((ET105*1.15))-((EU105*1.15)))+AE105),6)</f>
        <v>0</v>
      </c>
      <c r="AE105">
        <f t="shared" si="147"/>
        <v>0</v>
      </c>
      <c r="AF105">
        <f t="shared" si="147"/>
        <v>1718.376</v>
      </c>
      <c r="AG105">
        <f t="shared" si="121"/>
        <v>0</v>
      </c>
      <c r="AH105">
        <f t="shared" si="148"/>
        <v>151.79999999999998</v>
      </c>
      <c r="AI105">
        <f t="shared" si="148"/>
        <v>0</v>
      </c>
      <c r="AJ105">
        <f t="shared" si="122"/>
        <v>0</v>
      </c>
      <c r="AK105">
        <v>2354.67</v>
      </c>
      <c r="AL105">
        <v>860.43</v>
      </c>
      <c r="AM105">
        <v>0</v>
      </c>
      <c r="AN105">
        <v>0</v>
      </c>
      <c r="AO105">
        <v>1494.24</v>
      </c>
      <c r="AP105">
        <v>0</v>
      </c>
      <c r="AQ105">
        <v>132</v>
      </c>
      <c r="AR105">
        <v>0</v>
      </c>
      <c r="AS105">
        <v>0</v>
      </c>
      <c r="AT105">
        <v>92</v>
      </c>
      <c r="AU105">
        <v>44</v>
      </c>
      <c r="AV105">
        <v>1.0469999999999999</v>
      </c>
      <c r="AW105">
        <v>1.002</v>
      </c>
      <c r="AZ105">
        <v>1</v>
      </c>
      <c r="BA105">
        <v>55.67</v>
      </c>
      <c r="BB105">
        <v>1</v>
      </c>
      <c r="BC105">
        <v>5.28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135</v>
      </c>
      <c r="BM105">
        <v>108</v>
      </c>
      <c r="BN105">
        <v>0</v>
      </c>
      <c r="BO105" t="s">
        <v>133</v>
      </c>
      <c r="BP105">
        <v>1</v>
      </c>
      <c r="BQ105">
        <v>60</v>
      </c>
      <c r="BR105">
        <v>0</v>
      </c>
      <c r="BS105">
        <v>55.67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92</v>
      </c>
      <c r="CA105">
        <v>44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935</v>
      </c>
      <c r="CO105">
        <v>0</v>
      </c>
      <c r="CP105">
        <f t="shared" si="123"/>
        <v>1047.01</v>
      </c>
      <c r="CQ105">
        <f t="shared" si="124"/>
        <v>4552.1499999999996</v>
      </c>
      <c r="CR105">
        <f>(ROUND((ROUND((((ET105*1.15))*AV105*1),2)*BB105),2)+ROUND((ROUND(((AE105-((EU105*1.15)))*AV105*1),2)*BS105),2))</f>
        <v>0</v>
      </c>
      <c r="CS105">
        <f t="shared" si="125"/>
        <v>0</v>
      </c>
      <c r="CT105">
        <f t="shared" si="126"/>
        <v>100158.12</v>
      </c>
      <c r="CU105">
        <f t="shared" si="127"/>
        <v>0</v>
      </c>
      <c r="CV105">
        <f t="shared" si="128"/>
        <v>158.93459999999996</v>
      </c>
      <c r="CW105">
        <f t="shared" si="129"/>
        <v>0</v>
      </c>
      <c r="CX105">
        <f t="shared" si="130"/>
        <v>0</v>
      </c>
      <c r="CY105">
        <f t="shared" si="131"/>
        <v>921.38</v>
      </c>
      <c r="CZ105">
        <f t="shared" si="132"/>
        <v>440.66</v>
      </c>
      <c r="DB105">
        <v>36</v>
      </c>
      <c r="DC105" t="s">
        <v>3</v>
      </c>
      <c r="DD105" t="s">
        <v>3</v>
      </c>
      <c r="DE105" t="s">
        <v>36</v>
      </c>
      <c r="DF105" t="s">
        <v>36</v>
      </c>
      <c r="DG105" t="s">
        <v>36</v>
      </c>
      <c r="DH105" t="s">
        <v>3</v>
      </c>
      <c r="DI105" t="s">
        <v>36</v>
      </c>
      <c r="DJ105" t="s">
        <v>36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128</v>
      </c>
      <c r="DW105" t="s">
        <v>128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82946534</v>
      </c>
      <c r="EF105">
        <v>60</v>
      </c>
      <c r="EG105" t="s">
        <v>53</v>
      </c>
      <c r="EH105">
        <v>0</v>
      </c>
      <c r="EI105" t="s">
        <v>3</v>
      </c>
      <c r="EJ105">
        <v>1</v>
      </c>
      <c r="EK105">
        <v>108</v>
      </c>
      <c r="EL105" t="s">
        <v>130</v>
      </c>
      <c r="EM105" t="s">
        <v>131</v>
      </c>
      <c r="EO105" t="s">
        <v>37</v>
      </c>
      <c r="EQ105">
        <v>131072</v>
      </c>
      <c r="ER105">
        <v>2354.67</v>
      </c>
      <c r="ES105">
        <v>860.43</v>
      </c>
      <c r="ET105">
        <v>0</v>
      </c>
      <c r="EU105">
        <v>0</v>
      </c>
      <c r="EV105">
        <v>1494.24</v>
      </c>
      <c r="EW105">
        <v>132</v>
      </c>
      <c r="EX105">
        <v>0</v>
      </c>
      <c r="EY105">
        <v>0</v>
      </c>
      <c r="FQ105">
        <v>0</v>
      </c>
      <c r="FR105">
        <v>0</v>
      </c>
      <c r="FS105">
        <v>0</v>
      </c>
      <c r="FX105">
        <v>92</v>
      </c>
      <c r="FY105">
        <v>44</v>
      </c>
      <c r="GA105" t="s">
        <v>3</v>
      </c>
      <c r="GD105">
        <v>1</v>
      </c>
      <c r="GF105">
        <v>-794158842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133"/>
        <v>0</v>
      </c>
      <c r="GM105">
        <f t="shared" si="134"/>
        <v>2409.0500000000002</v>
      </c>
      <c r="GN105">
        <f t="shared" si="135"/>
        <v>2409.0500000000002</v>
      </c>
      <c r="GO105">
        <f t="shared" si="136"/>
        <v>0</v>
      </c>
      <c r="GP105">
        <f t="shared" si="137"/>
        <v>0</v>
      </c>
      <c r="GR105">
        <v>0</v>
      </c>
      <c r="GS105">
        <v>0</v>
      </c>
      <c r="GT105">
        <v>0</v>
      </c>
      <c r="GU105" t="s">
        <v>3</v>
      </c>
      <c r="GV105">
        <f t="shared" si="138"/>
        <v>0</v>
      </c>
      <c r="GW105">
        <v>1</v>
      </c>
      <c r="GX105">
        <f t="shared" si="139"/>
        <v>0</v>
      </c>
      <c r="HA105">
        <v>0</v>
      </c>
      <c r="HB105">
        <v>0</v>
      </c>
      <c r="HC105">
        <f t="shared" si="140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55" x14ac:dyDescent="0.2">
      <c r="A106" s="2">
        <v>18</v>
      </c>
      <c r="B106" s="2">
        <v>1</v>
      </c>
      <c r="C106" s="2">
        <v>81</v>
      </c>
      <c r="D106" s="2"/>
      <c r="E106" s="2" t="s">
        <v>136</v>
      </c>
      <c r="F106" s="2" t="s">
        <v>137</v>
      </c>
      <c r="G106" s="2" t="s">
        <v>138</v>
      </c>
      <c r="H106" s="2" t="s">
        <v>66</v>
      </c>
      <c r="I106" s="2">
        <f>I104*J106</f>
        <v>4.1599999999999996E-3</v>
      </c>
      <c r="J106" s="2">
        <v>0.41599999999999998</v>
      </c>
      <c r="K106" s="2">
        <v>0.41599999999999998</v>
      </c>
      <c r="L106" s="2"/>
      <c r="M106" s="2"/>
      <c r="N106" s="2"/>
      <c r="O106" s="2">
        <f t="shared" si="110"/>
        <v>2.09</v>
      </c>
      <c r="P106" s="2">
        <f t="shared" si="111"/>
        <v>2.09</v>
      </c>
      <c r="Q106" s="2">
        <f>(ROUND((ROUND(((ET106)*AV106*I106),2)*BB106),2)+ROUND((ROUND(((AE106-(EU106))*AV106*I106),2)*BS106),2))</f>
        <v>0</v>
      </c>
      <c r="R106" s="2">
        <f t="shared" si="112"/>
        <v>0</v>
      </c>
      <c r="S106" s="2">
        <f t="shared" si="113"/>
        <v>0</v>
      </c>
      <c r="T106" s="2">
        <f t="shared" si="114"/>
        <v>0</v>
      </c>
      <c r="U106" s="2">
        <f t="shared" si="115"/>
        <v>0</v>
      </c>
      <c r="V106" s="2">
        <f t="shared" si="116"/>
        <v>0</v>
      </c>
      <c r="W106" s="2">
        <f t="shared" si="117"/>
        <v>0</v>
      </c>
      <c r="X106" s="2">
        <f t="shared" si="118"/>
        <v>0</v>
      </c>
      <c r="Y106" s="2">
        <f t="shared" si="119"/>
        <v>0</v>
      </c>
      <c r="Z106" s="2"/>
      <c r="AA106" s="2">
        <v>83379374</v>
      </c>
      <c r="AB106" s="2">
        <f t="shared" si="120"/>
        <v>501.63</v>
      </c>
      <c r="AC106" s="2">
        <f t="shared" si="142"/>
        <v>501.63</v>
      </c>
      <c r="AD106" s="2">
        <f>ROUND((((ET106)-(EU106))+AE106),6)</f>
        <v>0</v>
      </c>
      <c r="AE106" s="2">
        <f>ROUND((EU106),6)</f>
        <v>0</v>
      </c>
      <c r="AF106" s="2">
        <f>ROUND((EV106),6)</f>
        <v>0</v>
      </c>
      <c r="AG106" s="2">
        <f t="shared" si="121"/>
        <v>0</v>
      </c>
      <c r="AH106" s="2">
        <f>(EW106)</f>
        <v>0</v>
      </c>
      <c r="AI106" s="2">
        <f>(EX106)</f>
        <v>0</v>
      </c>
      <c r="AJ106" s="2">
        <f t="shared" si="122"/>
        <v>0</v>
      </c>
      <c r="AK106" s="2">
        <v>501.63</v>
      </c>
      <c r="AL106" s="2">
        <v>501.63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92</v>
      </c>
      <c r="AU106" s="2">
        <v>44</v>
      </c>
      <c r="AV106" s="2">
        <v>1</v>
      </c>
      <c r="AW106" s="2">
        <v>1.002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3</v>
      </c>
      <c r="BI106" s="2">
        <v>1</v>
      </c>
      <c r="BJ106" s="2" t="s">
        <v>139</v>
      </c>
      <c r="BK106" s="2"/>
      <c r="BL106" s="2"/>
      <c r="BM106" s="2">
        <v>108</v>
      </c>
      <c r="BN106" s="2">
        <v>0</v>
      </c>
      <c r="BO106" s="2" t="s">
        <v>3</v>
      </c>
      <c r="BP106" s="2">
        <v>0</v>
      </c>
      <c r="BQ106" s="2">
        <v>60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92</v>
      </c>
      <c r="CA106" s="2">
        <v>44</v>
      </c>
      <c r="CB106" s="2" t="s">
        <v>3</v>
      </c>
      <c r="CC106" s="2"/>
      <c r="CD106" s="2"/>
      <c r="CE106" s="2">
        <v>30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3</v>
      </c>
      <c r="CO106" s="2">
        <v>0</v>
      </c>
      <c r="CP106" s="2">
        <f t="shared" si="123"/>
        <v>2.09</v>
      </c>
      <c r="CQ106" s="2">
        <f t="shared" si="124"/>
        <v>502.63</v>
      </c>
      <c r="CR106" s="2">
        <f>(ROUND((ROUND(((ET106)*AV106*1),2)*BB106),2)+ROUND((ROUND(((AE106-(EU106))*AV106*1),2)*BS106),2))</f>
        <v>0</v>
      </c>
      <c r="CS106" s="2">
        <f t="shared" si="125"/>
        <v>0</v>
      </c>
      <c r="CT106" s="2">
        <f t="shared" si="126"/>
        <v>0</v>
      </c>
      <c r="CU106" s="2">
        <f t="shared" si="127"/>
        <v>0</v>
      </c>
      <c r="CV106" s="2">
        <f t="shared" si="128"/>
        <v>0</v>
      </c>
      <c r="CW106" s="2">
        <f t="shared" si="129"/>
        <v>0</v>
      </c>
      <c r="CX106" s="2">
        <f t="shared" si="130"/>
        <v>0</v>
      </c>
      <c r="CY106" s="2">
        <f t="shared" si="131"/>
        <v>0</v>
      </c>
      <c r="CZ106" s="2">
        <f t="shared" si="132"/>
        <v>0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3</v>
      </c>
      <c r="DH106" s="2" t="s">
        <v>3</v>
      </c>
      <c r="DI106" s="2" t="s">
        <v>3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1007</v>
      </c>
      <c r="DV106" s="2" t="s">
        <v>66</v>
      </c>
      <c r="DW106" s="2" t="s">
        <v>66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82946534</v>
      </c>
      <c r="EF106" s="2">
        <v>60</v>
      </c>
      <c r="EG106" s="2" t="s">
        <v>53</v>
      </c>
      <c r="EH106" s="2">
        <v>0</v>
      </c>
      <c r="EI106" s="2" t="s">
        <v>3</v>
      </c>
      <c r="EJ106" s="2">
        <v>1</v>
      </c>
      <c r="EK106" s="2">
        <v>108</v>
      </c>
      <c r="EL106" s="2" t="s">
        <v>130</v>
      </c>
      <c r="EM106" s="2" t="s">
        <v>131</v>
      </c>
      <c r="EN106" s="2"/>
      <c r="EO106" s="2" t="s">
        <v>3</v>
      </c>
      <c r="EP106" s="2"/>
      <c r="EQ106" s="2">
        <v>0</v>
      </c>
      <c r="ER106" s="2">
        <v>501.63</v>
      </c>
      <c r="ES106" s="2">
        <v>501.63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92</v>
      </c>
      <c r="FY106" s="2">
        <v>44</v>
      </c>
      <c r="FZ106" s="2"/>
      <c r="GA106" s="2" t="s">
        <v>3</v>
      </c>
      <c r="GB106" s="2"/>
      <c r="GC106" s="2"/>
      <c r="GD106" s="2">
        <v>1</v>
      </c>
      <c r="GE106" s="2"/>
      <c r="GF106" s="2">
        <v>-2011481729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133"/>
        <v>0</v>
      </c>
      <c r="GM106" s="2">
        <f t="shared" si="134"/>
        <v>2.09</v>
      </c>
      <c r="GN106" s="2">
        <f t="shared" si="135"/>
        <v>2.09</v>
      </c>
      <c r="GO106" s="2">
        <f t="shared" si="136"/>
        <v>0</v>
      </c>
      <c r="GP106" s="2">
        <f t="shared" si="137"/>
        <v>0</v>
      </c>
      <c r="GQ106" s="2"/>
      <c r="GR106" s="2">
        <v>0</v>
      </c>
      <c r="GS106" s="2">
        <v>0</v>
      </c>
      <c r="GT106" s="2">
        <v>0</v>
      </c>
      <c r="GU106" s="2" t="s">
        <v>3</v>
      </c>
      <c r="GV106" s="2">
        <f t="shared" si="138"/>
        <v>0</v>
      </c>
      <c r="GW106" s="2">
        <v>1</v>
      </c>
      <c r="GX106" s="2">
        <f t="shared" si="139"/>
        <v>0</v>
      </c>
      <c r="GY106" s="2"/>
      <c r="GZ106" s="2"/>
      <c r="HA106" s="2">
        <v>0</v>
      </c>
      <c r="HB106" s="2">
        <v>0</v>
      </c>
      <c r="HC106" s="2">
        <f t="shared" si="140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</v>
      </c>
      <c r="HO106" s="2" t="s">
        <v>3</v>
      </c>
      <c r="HP106" s="2" t="s">
        <v>3</v>
      </c>
      <c r="HQ106" s="2" t="s">
        <v>3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18</v>
      </c>
      <c r="B107">
        <v>1</v>
      </c>
      <c r="C107">
        <v>82</v>
      </c>
      <c r="E107" t="s">
        <v>136</v>
      </c>
      <c r="F107" t="s">
        <v>137</v>
      </c>
      <c r="G107" t="s">
        <v>138</v>
      </c>
      <c r="H107" t="s">
        <v>66</v>
      </c>
      <c r="I107">
        <f>I105*J107</f>
        <v>4.1599999999999996E-3</v>
      </c>
      <c r="J107">
        <v>0.41599999999999998</v>
      </c>
      <c r="K107">
        <v>0.41599999999999998</v>
      </c>
      <c r="O107">
        <f t="shared" si="110"/>
        <v>26.46</v>
      </c>
      <c r="P107">
        <f t="shared" si="111"/>
        <v>26.46</v>
      </c>
      <c r="Q107">
        <f>(ROUND((ROUND(((ET107)*AV107*I107),2)*BB107),2)+ROUND((ROUND(((AE107-(EU107))*AV107*I107),2)*BS107),2))</f>
        <v>0</v>
      </c>
      <c r="R107">
        <f t="shared" si="112"/>
        <v>0</v>
      </c>
      <c r="S107">
        <f t="shared" si="113"/>
        <v>0</v>
      </c>
      <c r="T107">
        <f t="shared" si="114"/>
        <v>0</v>
      </c>
      <c r="U107">
        <f t="shared" si="115"/>
        <v>0</v>
      </c>
      <c r="V107">
        <f t="shared" si="116"/>
        <v>0</v>
      </c>
      <c r="W107">
        <f t="shared" si="117"/>
        <v>0</v>
      </c>
      <c r="X107">
        <f t="shared" si="118"/>
        <v>0</v>
      </c>
      <c r="Y107">
        <f t="shared" si="119"/>
        <v>0</v>
      </c>
      <c r="AA107">
        <v>83379376</v>
      </c>
      <c r="AB107">
        <f t="shared" si="120"/>
        <v>501.63</v>
      </c>
      <c r="AC107">
        <f t="shared" si="142"/>
        <v>501.63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121"/>
        <v>0</v>
      </c>
      <c r="AH107">
        <f>(EW107)</f>
        <v>0</v>
      </c>
      <c r="AI107">
        <f>(EX107)</f>
        <v>0</v>
      </c>
      <c r="AJ107">
        <f t="shared" si="122"/>
        <v>0</v>
      </c>
      <c r="AK107">
        <v>501.63</v>
      </c>
      <c r="AL107">
        <v>501.63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92</v>
      </c>
      <c r="AU107">
        <v>44</v>
      </c>
      <c r="AV107">
        <v>1.0469999999999999</v>
      </c>
      <c r="AW107">
        <v>1.002</v>
      </c>
      <c r="AZ107">
        <v>1</v>
      </c>
      <c r="BA107">
        <v>1</v>
      </c>
      <c r="BB107">
        <v>1</v>
      </c>
      <c r="BC107">
        <v>12.66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139</v>
      </c>
      <c r="BM107">
        <v>108</v>
      </c>
      <c r="BN107">
        <v>0</v>
      </c>
      <c r="BO107" t="s">
        <v>137</v>
      </c>
      <c r="BP107">
        <v>1</v>
      </c>
      <c r="BQ107">
        <v>60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92</v>
      </c>
      <c r="CA107">
        <v>44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123"/>
        <v>26.46</v>
      </c>
      <c r="CQ107">
        <f t="shared" si="124"/>
        <v>6363.3</v>
      </c>
      <c r="CR107">
        <f>(ROUND((ROUND(((ET107)*AV107*1),2)*BB107),2)+ROUND((ROUND(((AE107-(EU107))*AV107*1),2)*BS107),2))</f>
        <v>0</v>
      </c>
      <c r="CS107">
        <f t="shared" si="125"/>
        <v>0</v>
      </c>
      <c r="CT107">
        <f t="shared" si="126"/>
        <v>0</v>
      </c>
      <c r="CU107">
        <f t="shared" si="127"/>
        <v>0</v>
      </c>
      <c r="CV107">
        <f t="shared" si="128"/>
        <v>0</v>
      </c>
      <c r="CW107">
        <f t="shared" si="129"/>
        <v>0</v>
      </c>
      <c r="CX107">
        <f t="shared" si="130"/>
        <v>0</v>
      </c>
      <c r="CY107">
        <f t="shared" si="131"/>
        <v>0</v>
      </c>
      <c r="CZ107">
        <f t="shared" si="132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1007</v>
      </c>
      <c r="DV107" t="s">
        <v>66</v>
      </c>
      <c r="DW107" t="s">
        <v>66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82946534</v>
      </c>
      <c r="EF107">
        <v>60</v>
      </c>
      <c r="EG107" t="s">
        <v>53</v>
      </c>
      <c r="EH107">
        <v>0</v>
      </c>
      <c r="EI107" t="s">
        <v>3</v>
      </c>
      <c r="EJ107">
        <v>1</v>
      </c>
      <c r="EK107">
        <v>108</v>
      </c>
      <c r="EL107" t="s">
        <v>130</v>
      </c>
      <c r="EM107" t="s">
        <v>131</v>
      </c>
      <c r="EO107" t="s">
        <v>3</v>
      </c>
      <c r="EQ107">
        <v>0</v>
      </c>
      <c r="ER107">
        <v>501.63</v>
      </c>
      <c r="ES107">
        <v>501.63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92</v>
      </c>
      <c r="FY107">
        <v>44</v>
      </c>
      <c r="GA107" t="s">
        <v>3</v>
      </c>
      <c r="GD107">
        <v>1</v>
      </c>
      <c r="GF107">
        <v>-2011481729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133"/>
        <v>0</v>
      </c>
      <c r="GM107">
        <f t="shared" si="134"/>
        <v>26.46</v>
      </c>
      <c r="GN107">
        <f t="shared" si="135"/>
        <v>26.46</v>
      </c>
      <c r="GO107">
        <f t="shared" si="136"/>
        <v>0</v>
      </c>
      <c r="GP107">
        <f t="shared" si="137"/>
        <v>0</v>
      </c>
      <c r="GR107">
        <v>0</v>
      </c>
      <c r="GS107">
        <v>0</v>
      </c>
      <c r="GT107">
        <v>0</v>
      </c>
      <c r="GU107" t="s">
        <v>3</v>
      </c>
      <c r="GV107">
        <f t="shared" si="138"/>
        <v>0</v>
      </c>
      <c r="GW107">
        <v>1</v>
      </c>
      <c r="GX107">
        <f t="shared" si="139"/>
        <v>0</v>
      </c>
      <c r="HA107">
        <v>0</v>
      </c>
      <c r="HB107">
        <v>0</v>
      </c>
      <c r="HC107">
        <f t="shared" si="140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55" x14ac:dyDescent="0.2">
      <c r="A108" s="2">
        <v>17</v>
      </c>
      <c r="B108" s="2">
        <v>1</v>
      </c>
      <c r="C108" s="2">
        <f>ROW(SmtRes!A89)</f>
        <v>89</v>
      </c>
      <c r="D108" s="2">
        <f>ROW(EtalonRes!A183)</f>
        <v>183</v>
      </c>
      <c r="E108" s="2" t="s">
        <v>140</v>
      </c>
      <c r="F108" s="2" t="s">
        <v>141</v>
      </c>
      <c r="G108" s="2" t="s">
        <v>142</v>
      </c>
      <c r="H108" s="2" t="s">
        <v>143</v>
      </c>
      <c r="I108" s="2">
        <f>ROUND((0.72)/100,9)</f>
        <v>7.1999999999999998E-3</v>
      </c>
      <c r="J108" s="2">
        <v>0</v>
      </c>
      <c r="K108" s="2">
        <f>ROUND((0.72)/100,9)</f>
        <v>7.1999999999999998E-3</v>
      </c>
      <c r="L108" s="2"/>
      <c r="M108" s="2"/>
      <c r="N108" s="2"/>
      <c r="O108" s="2">
        <f t="shared" si="110"/>
        <v>4.46</v>
      </c>
      <c r="P108" s="2">
        <f t="shared" si="111"/>
        <v>1.82</v>
      </c>
      <c r="Q108" s="2">
        <f>(ROUND((ROUND((((ET108*1.15))*AV108*I108),2)*BB108),2)+ROUND((ROUND(((AE108-((EU108*1.15)))*AV108*I108),2)*BS108),2))</f>
        <v>0.35</v>
      </c>
      <c r="R108" s="2">
        <f t="shared" si="112"/>
        <v>0.02</v>
      </c>
      <c r="S108" s="2">
        <f t="shared" si="113"/>
        <v>2.29</v>
      </c>
      <c r="T108" s="2">
        <f t="shared" si="114"/>
        <v>0</v>
      </c>
      <c r="U108" s="2">
        <f t="shared" si="115"/>
        <v>0.18378619199999999</v>
      </c>
      <c r="V108" s="2">
        <f t="shared" si="116"/>
        <v>0</v>
      </c>
      <c r="W108" s="2">
        <f t="shared" si="117"/>
        <v>0</v>
      </c>
      <c r="X108" s="2">
        <f t="shared" si="118"/>
        <v>2.54</v>
      </c>
      <c r="Y108" s="2">
        <f t="shared" si="119"/>
        <v>1.59</v>
      </c>
      <c r="Z108" s="2"/>
      <c r="AA108" s="2">
        <v>83379374</v>
      </c>
      <c r="AB108" s="2">
        <f t="shared" si="120"/>
        <v>587.35550000000001</v>
      </c>
      <c r="AC108" s="2">
        <f t="shared" si="142"/>
        <v>237.33</v>
      </c>
      <c r="AD108" s="2">
        <f>ROUND(((((ET108*1.15))-((EU108*1.15)))+AE108),6)</f>
        <v>46.735999999999997</v>
      </c>
      <c r="AE108" s="2">
        <f>ROUND(((EU108*1.15)),6)</f>
        <v>2.8980000000000001</v>
      </c>
      <c r="AF108" s="2">
        <f>ROUND(((EV108*1.15)),6)</f>
        <v>303.28949999999998</v>
      </c>
      <c r="AG108" s="2">
        <f t="shared" si="121"/>
        <v>0</v>
      </c>
      <c r="AH108" s="2">
        <f>((EW108*1.15))</f>
        <v>24.38</v>
      </c>
      <c r="AI108" s="2">
        <f>((EX108*1.15))</f>
        <v>0</v>
      </c>
      <c r="AJ108" s="2">
        <f t="shared" si="122"/>
        <v>0</v>
      </c>
      <c r="AK108" s="2">
        <v>541.70000000000005</v>
      </c>
      <c r="AL108" s="2">
        <v>237.33</v>
      </c>
      <c r="AM108" s="2">
        <v>40.64</v>
      </c>
      <c r="AN108" s="2">
        <v>2.52</v>
      </c>
      <c r="AO108" s="2">
        <v>263.73</v>
      </c>
      <c r="AP108" s="2">
        <v>0</v>
      </c>
      <c r="AQ108" s="2">
        <v>21.2</v>
      </c>
      <c r="AR108" s="2">
        <v>0</v>
      </c>
      <c r="AS108" s="2">
        <v>0</v>
      </c>
      <c r="AT108" s="2">
        <v>110</v>
      </c>
      <c r="AU108" s="2">
        <v>69</v>
      </c>
      <c r="AV108" s="2">
        <v>1.0469999999999999</v>
      </c>
      <c r="AW108" s="2">
        <v>1.0680000000000001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1</v>
      </c>
      <c r="BJ108" s="2" t="s">
        <v>144</v>
      </c>
      <c r="BK108" s="2"/>
      <c r="BL108" s="2"/>
      <c r="BM108" s="2">
        <v>12</v>
      </c>
      <c r="BN108" s="2">
        <v>0</v>
      </c>
      <c r="BO108" s="2" t="s">
        <v>141</v>
      </c>
      <c r="BP108" s="2">
        <v>1</v>
      </c>
      <c r="BQ108" s="2">
        <v>30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110</v>
      </c>
      <c r="CA108" s="2">
        <v>69</v>
      </c>
      <c r="CB108" s="2" t="s">
        <v>3</v>
      </c>
      <c r="CC108" s="2"/>
      <c r="CD108" s="2"/>
      <c r="CE108" s="2">
        <v>30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935</v>
      </c>
      <c r="CO108" s="2">
        <v>0</v>
      </c>
      <c r="CP108" s="2">
        <f t="shared" si="123"/>
        <v>4.46</v>
      </c>
      <c r="CQ108" s="2">
        <f t="shared" si="124"/>
        <v>253.47</v>
      </c>
      <c r="CR108" s="2">
        <f>(ROUND((ROUND((((ET108*1.15))*AV108*1),2)*BB108),2)+ROUND((ROUND(((AE108-((EU108*1.15)))*AV108*1),2)*BS108),2))</f>
        <v>48.93</v>
      </c>
      <c r="CS108" s="2">
        <f t="shared" si="125"/>
        <v>3.03</v>
      </c>
      <c r="CT108" s="2">
        <f t="shared" si="126"/>
        <v>317.54000000000002</v>
      </c>
      <c r="CU108" s="2">
        <f t="shared" si="127"/>
        <v>0</v>
      </c>
      <c r="CV108" s="2">
        <f t="shared" si="128"/>
        <v>25.525859999999998</v>
      </c>
      <c r="CW108" s="2">
        <f t="shared" si="129"/>
        <v>0</v>
      </c>
      <c r="CX108" s="2">
        <f t="shared" si="130"/>
        <v>0</v>
      </c>
      <c r="CY108" s="2">
        <f t="shared" si="131"/>
        <v>2.5409999999999999</v>
      </c>
      <c r="CZ108" s="2">
        <f t="shared" si="132"/>
        <v>1.5939000000000001</v>
      </c>
      <c r="DA108" s="2"/>
      <c r="DB108" s="2">
        <v>37</v>
      </c>
      <c r="DC108" s="2" t="s">
        <v>3</v>
      </c>
      <c r="DD108" s="2" t="s">
        <v>3</v>
      </c>
      <c r="DE108" s="2" t="s">
        <v>36</v>
      </c>
      <c r="DF108" s="2" t="s">
        <v>36</v>
      </c>
      <c r="DG108" s="2" t="s">
        <v>36</v>
      </c>
      <c r="DH108" s="2" t="s">
        <v>3</v>
      </c>
      <c r="DI108" s="2" t="s">
        <v>36</v>
      </c>
      <c r="DJ108" s="2" t="s">
        <v>36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1005</v>
      </c>
      <c r="DV108" s="2" t="s">
        <v>143</v>
      </c>
      <c r="DW108" s="2" t="s">
        <v>143</v>
      </c>
      <c r="DX108" s="2">
        <v>100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82946427</v>
      </c>
      <c r="EF108" s="2">
        <v>30</v>
      </c>
      <c r="EG108" s="2" t="s">
        <v>19</v>
      </c>
      <c r="EH108" s="2">
        <v>0</v>
      </c>
      <c r="EI108" s="2" t="s">
        <v>3</v>
      </c>
      <c r="EJ108" s="2">
        <v>1</v>
      </c>
      <c r="EK108" s="2">
        <v>12</v>
      </c>
      <c r="EL108" s="2" t="s">
        <v>145</v>
      </c>
      <c r="EM108" s="2" t="s">
        <v>146</v>
      </c>
      <c r="EN108" s="2"/>
      <c r="EO108" s="2" t="s">
        <v>37</v>
      </c>
      <c r="EP108" s="2"/>
      <c r="EQ108" s="2">
        <v>0</v>
      </c>
      <c r="ER108" s="2">
        <v>541.70000000000005</v>
      </c>
      <c r="ES108" s="2">
        <v>237.33</v>
      </c>
      <c r="ET108" s="2">
        <v>40.64</v>
      </c>
      <c r="EU108" s="2">
        <v>2.52</v>
      </c>
      <c r="EV108" s="2">
        <v>263.73</v>
      </c>
      <c r="EW108" s="2">
        <v>21.2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110</v>
      </c>
      <c r="FY108" s="2">
        <v>69</v>
      </c>
      <c r="FZ108" s="2"/>
      <c r="GA108" s="2" t="s">
        <v>3</v>
      </c>
      <c r="GB108" s="2"/>
      <c r="GC108" s="2"/>
      <c r="GD108" s="2">
        <v>1</v>
      </c>
      <c r="GE108" s="2"/>
      <c r="GF108" s="2">
        <v>-1762876667</v>
      </c>
      <c r="GG108" s="2">
        <v>2</v>
      </c>
      <c r="GH108" s="2">
        <v>1</v>
      </c>
      <c r="GI108" s="2">
        <v>2</v>
      </c>
      <c r="GJ108" s="2">
        <v>0</v>
      </c>
      <c r="GK108" s="2">
        <v>0</v>
      </c>
      <c r="GL108" s="2">
        <f t="shared" si="133"/>
        <v>0</v>
      </c>
      <c r="GM108" s="2">
        <f t="shared" si="134"/>
        <v>8.59</v>
      </c>
      <c r="GN108" s="2">
        <f t="shared" si="135"/>
        <v>8.59</v>
      </c>
      <c r="GO108" s="2">
        <f t="shared" si="136"/>
        <v>0</v>
      </c>
      <c r="GP108" s="2">
        <f t="shared" si="137"/>
        <v>0</v>
      </c>
      <c r="GQ108" s="2"/>
      <c r="GR108" s="2">
        <v>0</v>
      </c>
      <c r="GS108" s="2">
        <v>0</v>
      </c>
      <c r="GT108" s="2">
        <v>0</v>
      </c>
      <c r="GU108" s="2" t="s">
        <v>3</v>
      </c>
      <c r="GV108" s="2">
        <f t="shared" si="138"/>
        <v>0</v>
      </c>
      <c r="GW108" s="2">
        <v>1</v>
      </c>
      <c r="GX108" s="2">
        <f t="shared" si="139"/>
        <v>0</v>
      </c>
      <c r="GY108" s="2"/>
      <c r="GZ108" s="2"/>
      <c r="HA108" s="2">
        <v>0</v>
      </c>
      <c r="HB108" s="2">
        <v>0</v>
      </c>
      <c r="HC108" s="2">
        <f t="shared" si="140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C109">
        <f>ROW(SmtRes!A96)</f>
        <v>96</v>
      </c>
      <c r="D109">
        <f>ROW(EtalonRes!A190)</f>
        <v>190</v>
      </c>
      <c r="E109" t="s">
        <v>140</v>
      </c>
      <c r="F109" t="s">
        <v>141</v>
      </c>
      <c r="G109" t="s">
        <v>142</v>
      </c>
      <c r="H109" t="s">
        <v>143</v>
      </c>
      <c r="I109">
        <f>ROUND((0.72)/100,9)</f>
        <v>7.1999999999999998E-3</v>
      </c>
      <c r="J109">
        <v>0</v>
      </c>
      <c r="K109">
        <f>ROUND((0.72)/100,9)</f>
        <v>7.1999999999999998E-3</v>
      </c>
      <c r="O109">
        <f t="shared" si="110"/>
        <v>148.25</v>
      </c>
      <c r="P109">
        <f t="shared" si="111"/>
        <v>15.76</v>
      </c>
      <c r="Q109">
        <f>(ROUND((ROUND((((ET109*1.15))*AV109*I109),2)*BB109),2)+ROUND((ROUND(((AE109-((EU109*1.15)))*AV109*I109),2)*BS109),2))</f>
        <v>5.01</v>
      </c>
      <c r="R109">
        <f t="shared" si="112"/>
        <v>1.1100000000000001</v>
      </c>
      <c r="S109">
        <f t="shared" si="113"/>
        <v>127.48</v>
      </c>
      <c r="T109">
        <f t="shared" si="114"/>
        <v>0</v>
      </c>
      <c r="U109">
        <f t="shared" si="115"/>
        <v>0.18378619199999999</v>
      </c>
      <c r="V109">
        <f t="shared" si="116"/>
        <v>0</v>
      </c>
      <c r="W109">
        <f t="shared" si="117"/>
        <v>0</v>
      </c>
      <c r="X109">
        <f t="shared" si="118"/>
        <v>141.44999999999999</v>
      </c>
      <c r="Y109">
        <f t="shared" si="119"/>
        <v>88.73</v>
      </c>
      <c r="AA109">
        <v>83379376</v>
      </c>
      <c r="AB109">
        <f t="shared" si="120"/>
        <v>587.35550000000001</v>
      </c>
      <c r="AC109">
        <f t="shared" si="142"/>
        <v>237.33</v>
      </c>
      <c r="AD109">
        <f>ROUND(((((ET109*1.15))-((EU109*1.15)))+AE109),6)</f>
        <v>46.735999999999997</v>
      </c>
      <c r="AE109">
        <f>ROUND(((EU109*1.15)),6)</f>
        <v>2.8980000000000001</v>
      </c>
      <c r="AF109">
        <f>ROUND(((EV109*1.15)),6)</f>
        <v>303.28949999999998</v>
      </c>
      <c r="AG109">
        <f t="shared" si="121"/>
        <v>0</v>
      </c>
      <c r="AH109">
        <f>((EW109*1.15))</f>
        <v>24.38</v>
      </c>
      <c r="AI109">
        <f>((EX109*1.15))</f>
        <v>0</v>
      </c>
      <c r="AJ109">
        <f t="shared" si="122"/>
        <v>0</v>
      </c>
      <c r="AK109">
        <v>541.70000000000005</v>
      </c>
      <c r="AL109">
        <v>237.33</v>
      </c>
      <c r="AM109">
        <v>40.64</v>
      </c>
      <c r="AN109">
        <v>2.52</v>
      </c>
      <c r="AO109">
        <v>263.73</v>
      </c>
      <c r="AP109">
        <v>0</v>
      </c>
      <c r="AQ109">
        <v>21.2</v>
      </c>
      <c r="AR109">
        <v>0</v>
      </c>
      <c r="AS109">
        <v>0</v>
      </c>
      <c r="AT109">
        <v>110</v>
      </c>
      <c r="AU109">
        <v>69</v>
      </c>
      <c r="AV109">
        <v>1.0469999999999999</v>
      </c>
      <c r="AW109">
        <v>1.0680000000000001</v>
      </c>
      <c r="AZ109">
        <v>1</v>
      </c>
      <c r="BA109">
        <v>55.67</v>
      </c>
      <c r="BB109">
        <v>14.31</v>
      </c>
      <c r="BC109">
        <v>8.66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144</v>
      </c>
      <c r="BM109">
        <v>12</v>
      </c>
      <c r="BN109">
        <v>0</v>
      </c>
      <c r="BO109" t="s">
        <v>141</v>
      </c>
      <c r="BP109">
        <v>1</v>
      </c>
      <c r="BQ109">
        <v>30</v>
      </c>
      <c r="BR109">
        <v>0</v>
      </c>
      <c r="BS109">
        <v>55.67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110</v>
      </c>
      <c r="CA109">
        <v>69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935</v>
      </c>
      <c r="CO109">
        <v>0</v>
      </c>
      <c r="CP109">
        <f t="shared" si="123"/>
        <v>148.25</v>
      </c>
      <c r="CQ109">
        <f t="shared" si="124"/>
        <v>2195.0500000000002</v>
      </c>
      <c r="CR109">
        <f>(ROUND((ROUND((((ET109*1.15))*AV109*1),2)*BB109),2)+ROUND((ROUND(((AE109-((EU109*1.15)))*AV109*1),2)*BS109),2))</f>
        <v>700.19</v>
      </c>
      <c r="CS109">
        <f t="shared" si="125"/>
        <v>168.68</v>
      </c>
      <c r="CT109">
        <f t="shared" si="126"/>
        <v>17677.45</v>
      </c>
      <c r="CU109">
        <f t="shared" si="127"/>
        <v>0</v>
      </c>
      <c r="CV109">
        <f t="shared" si="128"/>
        <v>25.525859999999998</v>
      </c>
      <c r="CW109">
        <f t="shared" si="129"/>
        <v>0</v>
      </c>
      <c r="CX109">
        <f t="shared" si="130"/>
        <v>0</v>
      </c>
      <c r="CY109">
        <f t="shared" si="131"/>
        <v>141.44899999999998</v>
      </c>
      <c r="CZ109">
        <f t="shared" si="132"/>
        <v>88.727100000000007</v>
      </c>
      <c r="DB109">
        <v>38</v>
      </c>
      <c r="DC109" t="s">
        <v>3</v>
      </c>
      <c r="DD109" t="s">
        <v>3</v>
      </c>
      <c r="DE109" t="s">
        <v>36</v>
      </c>
      <c r="DF109" t="s">
        <v>36</v>
      </c>
      <c r="DG109" t="s">
        <v>36</v>
      </c>
      <c r="DH109" t="s">
        <v>3</v>
      </c>
      <c r="DI109" t="s">
        <v>36</v>
      </c>
      <c r="DJ109" t="s">
        <v>36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1005</v>
      </c>
      <c r="DV109" t="s">
        <v>143</v>
      </c>
      <c r="DW109" t="s">
        <v>143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82946427</v>
      </c>
      <c r="EF109">
        <v>30</v>
      </c>
      <c r="EG109" t="s">
        <v>19</v>
      </c>
      <c r="EH109">
        <v>0</v>
      </c>
      <c r="EI109" t="s">
        <v>3</v>
      </c>
      <c r="EJ109">
        <v>1</v>
      </c>
      <c r="EK109">
        <v>12</v>
      </c>
      <c r="EL109" t="s">
        <v>145</v>
      </c>
      <c r="EM109" t="s">
        <v>146</v>
      </c>
      <c r="EO109" t="s">
        <v>37</v>
      </c>
      <c r="EQ109">
        <v>0</v>
      </c>
      <c r="ER109">
        <v>541.70000000000005</v>
      </c>
      <c r="ES109">
        <v>237.33</v>
      </c>
      <c r="ET109">
        <v>40.64</v>
      </c>
      <c r="EU109">
        <v>2.52</v>
      </c>
      <c r="EV109">
        <v>263.73</v>
      </c>
      <c r="EW109">
        <v>21.2</v>
      </c>
      <c r="EX109">
        <v>0</v>
      </c>
      <c r="EY109">
        <v>0</v>
      </c>
      <c r="FQ109">
        <v>0</v>
      </c>
      <c r="FR109">
        <v>0</v>
      </c>
      <c r="FS109">
        <v>0</v>
      </c>
      <c r="FX109">
        <v>110</v>
      </c>
      <c r="FY109">
        <v>69</v>
      </c>
      <c r="GA109" t="s">
        <v>3</v>
      </c>
      <c r="GD109">
        <v>1</v>
      </c>
      <c r="GF109">
        <v>-1762876667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33"/>
        <v>0</v>
      </c>
      <c r="GM109">
        <f t="shared" si="134"/>
        <v>378.43</v>
      </c>
      <c r="GN109">
        <f t="shared" si="135"/>
        <v>378.43</v>
      </c>
      <c r="GO109">
        <f t="shared" si="136"/>
        <v>0</v>
      </c>
      <c r="GP109">
        <f t="shared" si="137"/>
        <v>0</v>
      </c>
      <c r="GR109">
        <v>0</v>
      </c>
      <c r="GS109">
        <v>0</v>
      </c>
      <c r="GT109">
        <v>0</v>
      </c>
      <c r="GU109" t="s">
        <v>3</v>
      </c>
      <c r="GV109">
        <f t="shared" si="138"/>
        <v>0</v>
      </c>
      <c r="GW109">
        <v>1</v>
      </c>
      <c r="GX109">
        <f t="shared" si="139"/>
        <v>0</v>
      </c>
      <c r="HA109">
        <v>0</v>
      </c>
      <c r="HB109">
        <v>0</v>
      </c>
      <c r="HC109">
        <f t="shared" si="140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55" x14ac:dyDescent="0.2">
      <c r="A110" s="2">
        <v>18</v>
      </c>
      <c r="B110" s="2">
        <v>1</v>
      </c>
      <c r="C110" s="2">
        <v>89</v>
      </c>
      <c r="D110" s="2"/>
      <c r="E110" s="2" t="s">
        <v>147</v>
      </c>
      <c r="F110" s="2" t="s">
        <v>148</v>
      </c>
      <c r="G110" s="2" t="s">
        <v>937</v>
      </c>
      <c r="H110" s="2" t="s">
        <v>149</v>
      </c>
      <c r="I110" s="2">
        <f>I108*J110</f>
        <v>1.7279999999999999E-3</v>
      </c>
      <c r="J110" s="2">
        <v>0.24</v>
      </c>
      <c r="K110" s="2">
        <v>0.24</v>
      </c>
      <c r="L110" s="2"/>
      <c r="M110" s="2"/>
      <c r="N110" s="2"/>
      <c r="O110" s="2">
        <f t="shared" si="110"/>
        <v>21.45</v>
      </c>
      <c r="P110" s="2">
        <f t="shared" si="111"/>
        <v>21.45</v>
      </c>
      <c r="Q110" s="2">
        <f t="shared" ref="Q110:Q121" si="149">(ROUND((ROUND(((ET110)*AV110*I110),2)*BB110),2)+ROUND((ROUND(((AE110-(EU110))*AV110*I110),2)*BS110),2))</f>
        <v>0</v>
      </c>
      <c r="R110" s="2">
        <f t="shared" si="112"/>
        <v>0</v>
      </c>
      <c r="S110" s="2">
        <f t="shared" si="113"/>
        <v>0</v>
      </c>
      <c r="T110" s="2">
        <f t="shared" si="114"/>
        <v>0</v>
      </c>
      <c r="U110" s="2">
        <f t="shared" si="115"/>
        <v>0</v>
      </c>
      <c r="V110" s="2">
        <f t="shared" si="116"/>
        <v>0</v>
      </c>
      <c r="W110" s="2">
        <f t="shared" si="117"/>
        <v>0</v>
      </c>
      <c r="X110" s="2">
        <f t="shared" si="118"/>
        <v>0</v>
      </c>
      <c r="Y110" s="2">
        <f t="shared" si="119"/>
        <v>0</v>
      </c>
      <c r="Z110" s="2"/>
      <c r="AA110" s="2">
        <v>83379374</v>
      </c>
      <c r="AB110" s="2">
        <f t="shared" si="120"/>
        <v>11620.9</v>
      </c>
      <c r="AC110" s="2">
        <f t="shared" si="142"/>
        <v>11620.9</v>
      </c>
      <c r="AD110" s="2">
        <f t="shared" ref="AD110:AD121" si="150">ROUND((((ET110)-(EU110))+AE110),6)</f>
        <v>0</v>
      </c>
      <c r="AE110" s="2">
        <f t="shared" ref="AE110:AE121" si="151">ROUND((EU110),6)</f>
        <v>0</v>
      </c>
      <c r="AF110" s="2">
        <f t="shared" ref="AF110:AF121" si="152">ROUND((EV110),6)</f>
        <v>0</v>
      </c>
      <c r="AG110" s="2">
        <f t="shared" si="121"/>
        <v>0</v>
      </c>
      <c r="AH110" s="2">
        <f t="shared" ref="AH110:AH121" si="153">(EW110)</f>
        <v>0</v>
      </c>
      <c r="AI110" s="2">
        <f t="shared" ref="AI110:AI121" si="154">(EX110)</f>
        <v>0</v>
      </c>
      <c r="AJ110" s="2">
        <f t="shared" si="122"/>
        <v>0</v>
      </c>
      <c r="AK110" s="2">
        <v>11620.9</v>
      </c>
      <c r="AL110" s="2">
        <v>11620.9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110</v>
      </c>
      <c r="AU110" s="2">
        <v>69</v>
      </c>
      <c r="AV110" s="2">
        <v>1</v>
      </c>
      <c r="AW110" s="2">
        <v>1.0680000000000001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3</v>
      </c>
      <c r="BI110" s="2">
        <v>1</v>
      </c>
      <c r="BJ110" s="2" t="s">
        <v>150</v>
      </c>
      <c r="BK110" s="2"/>
      <c r="BL110" s="2"/>
      <c r="BM110" s="2">
        <v>12</v>
      </c>
      <c r="BN110" s="2">
        <v>0</v>
      </c>
      <c r="BO110" s="2" t="s">
        <v>3</v>
      </c>
      <c r="BP110" s="2">
        <v>0</v>
      </c>
      <c r="BQ110" s="2">
        <v>30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110</v>
      </c>
      <c r="CA110" s="2">
        <v>69</v>
      </c>
      <c r="CB110" s="2" t="s">
        <v>3</v>
      </c>
      <c r="CC110" s="2"/>
      <c r="CD110" s="2"/>
      <c r="CE110" s="2">
        <v>30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3</v>
      </c>
      <c r="CO110" s="2">
        <v>0</v>
      </c>
      <c r="CP110" s="2">
        <f t="shared" si="123"/>
        <v>21.45</v>
      </c>
      <c r="CQ110" s="2">
        <f t="shared" si="124"/>
        <v>12411.12</v>
      </c>
      <c r="CR110" s="2">
        <f t="shared" ref="CR110:CR121" si="155">(ROUND((ROUND(((ET110)*AV110*1),2)*BB110),2)+ROUND((ROUND(((AE110-(EU110))*AV110*1),2)*BS110),2))</f>
        <v>0</v>
      </c>
      <c r="CS110" s="2">
        <f t="shared" si="125"/>
        <v>0</v>
      </c>
      <c r="CT110" s="2">
        <f t="shared" si="126"/>
        <v>0</v>
      </c>
      <c r="CU110" s="2">
        <f t="shared" si="127"/>
        <v>0</v>
      </c>
      <c r="CV110" s="2">
        <f t="shared" si="128"/>
        <v>0</v>
      </c>
      <c r="CW110" s="2">
        <f t="shared" si="129"/>
        <v>0</v>
      </c>
      <c r="CX110" s="2">
        <f t="shared" si="130"/>
        <v>0</v>
      </c>
      <c r="CY110" s="2">
        <f t="shared" si="131"/>
        <v>0</v>
      </c>
      <c r="CZ110" s="2">
        <f t="shared" si="132"/>
        <v>0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3</v>
      </c>
      <c r="DH110" s="2" t="s">
        <v>3</v>
      </c>
      <c r="DI110" s="2" t="s">
        <v>3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1009</v>
      </c>
      <c r="DV110" s="2" t="s">
        <v>149</v>
      </c>
      <c r="DW110" s="2" t="s">
        <v>149</v>
      </c>
      <c r="DX110" s="2">
        <v>1000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82946427</v>
      </c>
      <c r="EF110" s="2">
        <v>30</v>
      </c>
      <c r="EG110" s="2" t="s">
        <v>19</v>
      </c>
      <c r="EH110" s="2">
        <v>0</v>
      </c>
      <c r="EI110" s="2" t="s">
        <v>3</v>
      </c>
      <c r="EJ110" s="2">
        <v>1</v>
      </c>
      <c r="EK110" s="2">
        <v>12</v>
      </c>
      <c r="EL110" s="2" t="s">
        <v>145</v>
      </c>
      <c r="EM110" s="2" t="s">
        <v>146</v>
      </c>
      <c r="EN110" s="2"/>
      <c r="EO110" s="2" t="s">
        <v>3</v>
      </c>
      <c r="EP110" s="2"/>
      <c r="EQ110" s="2">
        <v>0</v>
      </c>
      <c r="ER110" s="2">
        <v>11620.9</v>
      </c>
      <c r="ES110" s="2">
        <v>11620.9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v>0</v>
      </c>
      <c r="FS110" s="2">
        <v>0</v>
      </c>
      <c r="FT110" s="2"/>
      <c r="FU110" s="2"/>
      <c r="FV110" s="2"/>
      <c r="FW110" s="2"/>
      <c r="FX110" s="2">
        <v>110</v>
      </c>
      <c r="FY110" s="2">
        <v>69</v>
      </c>
      <c r="FZ110" s="2"/>
      <c r="GA110" s="2" t="s">
        <v>3</v>
      </c>
      <c r="GB110" s="2"/>
      <c r="GC110" s="2"/>
      <c r="GD110" s="2">
        <v>1</v>
      </c>
      <c r="GE110" s="2"/>
      <c r="GF110" s="2">
        <v>1171394289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133"/>
        <v>0</v>
      </c>
      <c r="GM110" s="2">
        <f t="shared" si="134"/>
        <v>21.45</v>
      </c>
      <c r="GN110" s="2">
        <f t="shared" si="135"/>
        <v>21.45</v>
      </c>
      <c r="GO110" s="2">
        <f t="shared" si="136"/>
        <v>0</v>
      </c>
      <c r="GP110" s="2">
        <f t="shared" si="137"/>
        <v>0</v>
      </c>
      <c r="GQ110" s="2"/>
      <c r="GR110" s="2">
        <v>0</v>
      </c>
      <c r="GS110" s="2">
        <v>0</v>
      </c>
      <c r="GT110" s="2">
        <v>0</v>
      </c>
      <c r="GU110" s="2" t="s">
        <v>3</v>
      </c>
      <c r="GV110" s="2">
        <f t="shared" si="138"/>
        <v>0</v>
      </c>
      <c r="GW110" s="2">
        <v>1</v>
      </c>
      <c r="GX110" s="2">
        <f t="shared" si="139"/>
        <v>0</v>
      </c>
      <c r="GY110" s="2"/>
      <c r="GZ110" s="2"/>
      <c r="HA110" s="2">
        <v>0</v>
      </c>
      <c r="HB110" s="2">
        <v>0</v>
      </c>
      <c r="HC110" s="2">
        <f t="shared" si="140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>
        <v>0</v>
      </c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18</v>
      </c>
      <c r="B111">
        <v>1</v>
      </c>
      <c r="C111">
        <v>96</v>
      </c>
      <c r="E111" t="s">
        <v>147</v>
      </c>
      <c r="F111" t="s">
        <v>148</v>
      </c>
      <c r="G111" t="s">
        <v>937</v>
      </c>
      <c r="H111" t="s">
        <v>149</v>
      </c>
      <c r="I111">
        <f>I109*J111</f>
        <v>1.7279999999999999E-3</v>
      </c>
      <c r="J111">
        <v>0.24</v>
      </c>
      <c r="K111">
        <v>0.24</v>
      </c>
      <c r="O111">
        <f t="shared" si="110"/>
        <v>70.790000000000006</v>
      </c>
      <c r="P111">
        <f t="shared" si="111"/>
        <v>70.790000000000006</v>
      </c>
      <c r="Q111">
        <f t="shared" si="149"/>
        <v>0</v>
      </c>
      <c r="R111">
        <f t="shared" si="112"/>
        <v>0</v>
      </c>
      <c r="S111">
        <f t="shared" si="113"/>
        <v>0</v>
      </c>
      <c r="T111">
        <f t="shared" si="114"/>
        <v>0</v>
      </c>
      <c r="U111">
        <f t="shared" si="115"/>
        <v>0</v>
      </c>
      <c r="V111">
        <f t="shared" si="116"/>
        <v>0</v>
      </c>
      <c r="W111">
        <f t="shared" si="117"/>
        <v>0</v>
      </c>
      <c r="X111">
        <f t="shared" si="118"/>
        <v>0</v>
      </c>
      <c r="Y111">
        <f t="shared" si="119"/>
        <v>0</v>
      </c>
      <c r="AA111">
        <v>83379376</v>
      </c>
      <c r="AB111">
        <f t="shared" si="120"/>
        <v>11620.9</v>
      </c>
      <c r="AC111">
        <f t="shared" si="142"/>
        <v>11620.9</v>
      </c>
      <c r="AD111">
        <f t="shared" si="150"/>
        <v>0</v>
      </c>
      <c r="AE111">
        <f t="shared" si="151"/>
        <v>0</v>
      </c>
      <c r="AF111">
        <f t="shared" si="152"/>
        <v>0</v>
      </c>
      <c r="AG111">
        <f t="shared" si="121"/>
        <v>0</v>
      </c>
      <c r="AH111">
        <f t="shared" si="153"/>
        <v>0</v>
      </c>
      <c r="AI111">
        <f t="shared" si="154"/>
        <v>0</v>
      </c>
      <c r="AJ111">
        <f t="shared" si="122"/>
        <v>0</v>
      </c>
      <c r="AK111">
        <v>11620.9</v>
      </c>
      <c r="AL111">
        <v>11620.9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110</v>
      </c>
      <c r="AU111">
        <v>69</v>
      </c>
      <c r="AV111">
        <v>1.0469999999999999</v>
      </c>
      <c r="AW111">
        <v>1.0680000000000001</v>
      </c>
      <c r="AZ111">
        <v>1</v>
      </c>
      <c r="BA111">
        <v>1</v>
      </c>
      <c r="BB111">
        <v>1</v>
      </c>
      <c r="BC111">
        <v>3.3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150</v>
      </c>
      <c r="BM111">
        <v>12</v>
      </c>
      <c r="BN111">
        <v>0</v>
      </c>
      <c r="BO111" t="s">
        <v>148</v>
      </c>
      <c r="BP111">
        <v>1</v>
      </c>
      <c r="BQ111">
        <v>30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110</v>
      </c>
      <c r="CA111">
        <v>69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23"/>
        <v>70.790000000000006</v>
      </c>
      <c r="CQ111">
        <f t="shared" si="124"/>
        <v>40956.699999999997</v>
      </c>
      <c r="CR111">
        <f t="shared" si="155"/>
        <v>0</v>
      </c>
      <c r="CS111">
        <f t="shared" si="125"/>
        <v>0</v>
      </c>
      <c r="CT111">
        <f t="shared" si="126"/>
        <v>0</v>
      </c>
      <c r="CU111">
        <f t="shared" si="127"/>
        <v>0</v>
      </c>
      <c r="CV111">
        <f t="shared" si="128"/>
        <v>0</v>
      </c>
      <c r="CW111">
        <f t="shared" si="129"/>
        <v>0</v>
      </c>
      <c r="CX111">
        <f t="shared" si="130"/>
        <v>0</v>
      </c>
      <c r="CY111">
        <f t="shared" si="131"/>
        <v>0</v>
      </c>
      <c r="CZ111">
        <f t="shared" si="132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149</v>
      </c>
      <c r="DW111" t="s">
        <v>149</v>
      </c>
      <c r="DX111">
        <v>1000</v>
      </c>
      <c r="DZ111" t="s">
        <v>3</v>
      </c>
      <c r="EA111" t="s">
        <v>3</v>
      </c>
      <c r="EB111" t="s">
        <v>3</v>
      </c>
      <c r="EC111" t="s">
        <v>3</v>
      </c>
      <c r="EE111">
        <v>82946427</v>
      </c>
      <c r="EF111">
        <v>30</v>
      </c>
      <c r="EG111" t="s">
        <v>19</v>
      </c>
      <c r="EH111">
        <v>0</v>
      </c>
      <c r="EI111" t="s">
        <v>3</v>
      </c>
      <c r="EJ111">
        <v>1</v>
      </c>
      <c r="EK111">
        <v>12</v>
      </c>
      <c r="EL111" t="s">
        <v>145</v>
      </c>
      <c r="EM111" t="s">
        <v>146</v>
      </c>
      <c r="EO111" t="s">
        <v>3</v>
      </c>
      <c r="EQ111">
        <v>0</v>
      </c>
      <c r="ER111">
        <v>11620.9</v>
      </c>
      <c r="ES111">
        <v>11620.9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110</v>
      </c>
      <c r="FY111">
        <v>69</v>
      </c>
      <c r="GA111" t="s">
        <v>3</v>
      </c>
      <c r="GD111">
        <v>1</v>
      </c>
      <c r="GF111">
        <v>1171394289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133"/>
        <v>0</v>
      </c>
      <c r="GM111">
        <f t="shared" si="134"/>
        <v>70.790000000000006</v>
      </c>
      <c r="GN111">
        <f t="shared" si="135"/>
        <v>70.790000000000006</v>
      </c>
      <c r="GO111">
        <f t="shared" si="136"/>
        <v>0</v>
      </c>
      <c r="GP111">
        <f t="shared" si="137"/>
        <v>0</v>
      </c>
      <c r="GR111">
        <v>0</v>
      </c>
      <c r="GS111">
        <v>0</v>
      </c>
      <c r="GT111">
        <v>0</v>
      </c>
      <c r="GU111" t="s">
        <v>3</v>
      </c>
      <c r="GV111">
        <f t="shared" si="138"/>
        <v>0</v>
      </c>
      <c r="GW111">
        <v>1</v>
      </c>
      <c r="GX111">
        <f t="shared" si="139"/>
        <v>0</v>
      </c>
      <c r="HA111">
        <v>0</v>
      </c>
      <c r="HB111">
        <v>0</v>
      </c>
      <c r="HC111">
        <f t="shared" si="140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55" x14ac:dyDescent="0.2">
      <c r="A112" s="2">
        <v>17</v>
      </c>
      <c r="B112" s="2">
        <v>1</v>
      </c>
      <c r="C112" s="2">
        <f>ROW(SmtRes!A100)</f>
        <v>100</v>
      </c>
      <c r="D112" s="2">
        <f>ROW(EtalonRes!A197)</f>
        <v>197</v>
      </c>
      <c r="E112" s="2" t="s">
        <v>3</v>
      </c>
      <c r="F112" s="2" t="s">
        <v>141</v>
      </c>
      <c r="G112" s="2" t="s">
        <v>142</v>
      </c>
      <c r="H112" s="2" t="s">
        <v>143</v>
      </c>
      <c r="I112" s="2">
        <f>ROUND(F619/100,9)</f>
        <v>1.44E-2</v>
      </c>
      <c r="J112" s="2">
        <v>0</v>
      </c>
      <c r="K112" s="2">
        <f>ROUND(F619/100,9)</f>
        <v>1.44E-2</v>
      </c>
      <c r="L112" s="2"/>
      <c r="M112" s="2"/>
      <c r="N112" s="2"/>
      <c r="O112" s="2">
        <f t="shared" si="110"/>
        <v>8.24</v>
      </c>
      <c r="P112" s="2">
        <f t="shared" si="111"/>
        <v>3.65</v>
      </c>
      <c r="Q112" s="2">
        <f t="shared" si="149"/>
        <v>0.61</v>
      </c>
      <c r="R112" s="2">
        <f t="shared" si="112"/>
        <v>0.04</v>
      </c>
      <c r="S112" s="2">
        <f t="shared" si="113"/>
        <v>3.98</v>
      </c>
      <c r="T112" s="2">
        <f t="shared" si="114"/>
        <v>0</v>
      </c>
      <c r="U112" s="2">
        <f t="shared" si="115"/>
        <v>0.31962815999999994</v>
      </c>
      <c r="V112" s="2">
        <f t="shared" si="116"/>
        <v>0</v>
      </c>
      <c r="W112" s="2">
        <f t="shared" si="117"/>
        <v>0</v>
      </c>
      <c r="X112" s="2">
        <f t="shared" si="118"/>
        <v>4.42</v>
      </c>
      <c r="Y112" s="2">
        <f t="shared" si="119"/>
        <v>2.77</v>
      </c>
      <c r="Z112" s="2"/>
      <c r="AA112" s="2">
        <v>-1</v>
      </c>
      <c r="AB112" s="2">
        <f t="shared" si="120"/>
        <v>541.70000000000005</v>
      </c>
      <c r="AC112" s="2">
        <f t="shared" si="142"/>
        <v>237.33</v>
      </c>
      <c r="AD112" s="2">
        <f t="shared" si="150"/>
        <v>40.64</v>
      </c>
      <c r="AE112" s="2">
        <f t="shared" si="151"/>
        <v>2.52</v>
      </c>
      <c r="AF112" s="2">
        <f t="shared" si="152"/>
        <v>263.73</v>
      </c>
      <c r="AG112" s="2">
        <f t="shared" si="121"/>
        <v>0</v>
      </c>
      <c r="AH112" s="2">
        <f t="shared" si="153"/>
        <v>21.2</v>
      </c>
      <c r="AI112" s="2">
        <f t="shared" si="154"/>
        <v>0</v>
      </c>
      <c r="AJ112" s="2">
        <f t="shared" si="122"/>
        <v>0</v>
      </c>
      <c r="AK112" s="2">
        <v>541.70000000000005</v>
      </c>
      <c r="AL112" s="2">
        <v>237.33</v>
      </c>
      <c r="AM112" s="2">
        <v>40.64</v>
      </c>
      <c r="AN112" s="2">
        <v>2.52</v>
      </c>
      <c r="AO112" s="2">
        <v>263.73</v>
      </c>
      <c r="AP112" s="2">
        <v>0</v>
      </c>
      <c r="AQ112" s="2">
        <v>21.2</v>
      </c>
      <c r="AR112" s="2">
        <v>0</v>
      </c>
      <c r="AS112" s="2">
        <v>0</v>
      </c>
      <c r="AT112" s="2">
        <v>110</v>
      </c>
      <c r="AU112" s="2">
        <v>69</v>
      </c>
      <c r="AV112" s="2">
        <v>1.0469999999999999</v>
      </c>
      <c r="AW112" s="2">
        <v>1.0680000000000001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1</v>
      </c>
      <c r="BJ112" s="2" t="s">
        <v>144</v>
      </c>
      <c r="BK112" s="2"/>
      <c r="BL112" s="2"/>
      <c r="BM112" s="2">
        <v>12</v>
      </c>
      <c r="BN112" s="2">
        <v>0</v>
      </c>
      <c r="BO112" s="2" t="s">
        <v>141</v>
      </c>
      <c r="BP112" s="2">
        <v>1</v>
      </c>
      <c r="BQ112" s="2">
        <v>30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110</v>
      </c>
      <c r="CA112" s="2">
        <v>69</v>
      </c>
      <c r="CB112" s="2" t="s">
        <v>3</v>
      </c>
      <c r="CC112" s="2"/>
      <c r="CD112" s="2"/>
      <c r="CE112" s="2">
        <v>30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si="123"/>
        <v>8.24</v>
      </c>
      <c r="CQ112" s="2">
        <f t="shared" si="124"/>
        <v>253.47</v>
      </c>
      <c r="CR112" s="2">
        <f t="shared" si="155"/>
        <v>42.55</v>
      </c>
      <c r="CS112" s="2">
        <f t="shared" si="125"/>
        <v>2.64</v>
      </c>
      <c r="CT112" s="2">
        <f t="shared" si="126"/>
        <v>276.13</v>
      </c>
      <c r="CU112" s="2">
        <f t="shared" si="127"/>
        <v>0</v>
      </c>
      <c r="CV112" s="2">
        <f t="shared" si="128"/>
        <v>22.196399999999997</v>
      </c>
      <c r="CW112" s="2">
        <f t="shared" si="129"/>
        <v>0</v>
      </c>
      <c r="CX112" s="2">
        <f t="shared" si="130"/>
        <v>0</v>
      </c>
      <c r="CY112" s="2">
        <f t="shared" si="131"/>
        <v>4.4219999999999997</v>
      </c>
      <c r="CZ112" s="2">
        <f t="shared" si="132"/>
        <v>2.7738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1005</v>
      </c>
      <c r="DV112" s="2" t="s">
        <v>143</v>
      </c>
      <c r="DW112" s="2" t="s">
        <v>143</v>
      </c>
      <c r="DX112" s="2">
        <v>100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82946427</v>
      </c>
      <c r="EF112" s="2">
        <v>30</v>
      </c>
      <c r="EG112" s="2" t="s">
        <v>19</v>
      </c>
      <c r="EH112" s="2">
        <v>0</v>
      </c>
      <c r="EI112" s="2" t="s">
        <v>3</v>
      </c>
      <c r="EJ112" s="2">
        <v>1</v>
      </c>
      <c r="EK112" s="2">
        <v>12</v>
      </c>
      <c r="EL112" s="2" t="s">
        <v>145</v>
      </c>
      <c r="EM112" s="2" t="s">
        <v>146</v>
      </c>
      <c r="EN112" s="2"/>
      <c r="EO112" s="2" t="s">
        <v>3</v>
      </c>
      <c r="EP112" s="2"/>
      <c r="EQ112" s="2">
        <v>132096</v>
      </c>
      <c r="ER112" s="2">
        <v>541.70000000000005</v>
      </c>
      <c r="ES112" s="2">
        <v>237.33</v>
      </c>
      <c r="ET112" s="2">
        <v>40.64</v>
      </c>
      <c r="EU112" s="2">
        <v>2.52</v>
      </c>
      <c r="EV112" s="2">
        <v>263.73</v>
      </c>
      <c r="EW112" s="2">
        <v>21.2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110</v>
      </c>
      <c r="FY112" s="2">
        <v>69</v>
      </c>
      <c r="FZ112" s="2"/>
      <c r="GA112" s="2" t="s">
        <v>3</v>
      </c>
      <c r="GB112" s="2"/>
      <c r="GC112" s="2"/>
      <c r="GD112" s="2">
        <v>1</v>
      </c>
      <c r="GE112" s="2"/>
      <c r="GF112" s="2">
        <v>-1762876667</v>
      </c>
      <c r="GG112" s="2">
        <v>2</v>
      </c>
      <c r="GH112" s="2">
        <v>1</v>
      </c>
      <c r="GI112" s="2">
        <v>2</v>
      </c>
      <c r="GJ112" s="2">
        <v>0</v>
      </c>
      <c r="GK112" s="2">
        <v>0</v>
      </c>
      <c r="GL112" s="2">
        <f t="shared" si="133"/>
        <v>0</v>
      </c>
      <c r="GM112" s="2">
        <f t="shared" si="134"/>
        <v>15.43</v>
      </c>
      <c r="GN112" s="2">
        <f t="shared" si="135"/>
        <v>15.43</v>
      </c>
      <c r="GO112" s="2">
        <f t="shared" si="136"/>
        <v>0</v>
      </c>
      <c r="GP112" s="2">
        <f t="shared" si="137"/>
        <v>0</v>
      </c>
      <c r="GQ112" s="2"/>
      <c r="GR112" s="2">
        <v>0</v>
      </c>
      <c r="GS112" s="2">
        <v>0</v>
      </c>
      <c r="GT112" s="2">
        <v>0</v>
      </c>
      <c r="GU112" s="2" t="s">
        <v>3</v>
      </c>
      <c r="GV112" s="2">
        <f t="shared" si="138"/>
        <v>0</v>
      </c>
      <c r="GW112" s="2">
        <v>1</v>
      </c>
      <c r="GX112" s="2">
        <f t="shared" si="139"/>
        <v>0</v>
      </c>
      <c r="GY112" s="2"/>
      <c r="GZ112" s="2"/>
      <c r="HA112" s="2">
        <v>0</v>
      </c>
      <c r="HB112" s="2">
        <v>0</v>
      </c>
      <c r="HC112" s="2">
        <f t="shared" si="140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C113">
        <f>ROW(SmtRes!A104)</f>
        <v>104</v>
      </c>
      <c r="D113">
        <f>ROW(EtalonRes!A204)</f>
        <v>204</v>
      </c>
      <c r="E113" t="s">
        <v>3</v>
      </c>
      <c r="F113" t="s">
        <v>141</v>
      </c>
      <c r="G113" t="s">
        <v>142</v>
      </c>
      <c r="H113" t="s">
        <v>143</v>
      </c>
      <c r="I113">
        <f>ROUND(F619/100,9)</f>
        <v>1.44E-2</v>
      </c>
      <c r="J113">
        <v>0</v>
      </c>
      <c r="K113">
        <f>ROUND(F619/100,9)</f>
        <v>1.44E-2</v>
      </c>
      <c r="O113">
        <f t="shared" si="110"/>
        <v>261.91000000000003</v>
      </c>
      <c r="P113">
        <f t="shared" si="111"/>
        <v>31.61</v>
      </c>
      <c r="Q113">
        <f t="shared" si="149"/>
        <v>8.73</v>
      </c>
      <c r="R113">
        <f t="shared" si="112"/>
        <v>2.23</v>
      </c>
      <c r="S113">
        <f t="shared" si="113"/>
        <v>221.57</v>
      </c>
      <c r="T113">
        <f t="shared" si="114"/>
        <v>0</v>
      </c>
      <c r="U113">
        <f t="shared" si="115"/>
        <v>0.31962815999999994</v>
      </c>
      <c r="V113">
        <f t="shared" si="116"/>
        <v>0</v>
      </c>
      <c r="W113">
        <f t="shared" si="117"/>
        <v>0</v>
      </c>
      <c r="X113">
        <f t="shared" si="118"/>
        <v>246.18</v>
      </c>
      <c r="Y113">
        <f t="shared" si="119"/>
        <v>154.41999999999999</v>
      </c>
      <c r="AA113">
        <v>-1</v>
      </c>
      <c r="AB113">
        <f t="shared" si="120"/>
        <v>541.70000000000005</v>
      </c>
      <c r="AC113">
        <f t="shared" si="142"/>
        <v>237.33</v>
      </c>
      <c r="AD113">
        <f t="shared" si="150"/>
        <v>40.64</v>
      </c>
      <c r="AE113">
        <f t="shared" si="151"/>
        <v>2.52</v>
      </c>
      <c r="AF113">
        <f t="shared" si="152"/>
        <v>263.73</v>
      </c>
      <c r="AG113">
        <f t="shared" si="121"/>
        <v>0</v>
      </c>
      <c r="AH113">
        <f t="shared" si="153"/>
        <v>21.2</v>
      </c>
      <c r="AI113">
        <f t="shared" si="154"/>
        <v>0</v>
      </c>
      <c r="AJ113">
        <f t="shared" si="122"/>
        <v>0</v>
      </c>
      <c r="AK113">
        <v>541.70000000000005</v>
      </c>
      <c r="AL113">
        <v>237.33</v>
      </c>
      <c r="AM113">
        <v>40.64</v>
      </c>
      <c r="AN113">
        <v>2.52</v>
      </c>
      <c r="AO113">
        <v>263.73</v>
      </c>
      <c r="AP113">
        <v>0</v>
      </c>
      <c r="AQ113">
        <v>21.2</v>
      </c>
      <c r="AR113">
        <v>0</v>
      </c>
      <c r="AS113">
        <v>0</v>
      </c>
      <c r="AT113">
        <v>110</v>
      </c>
      <c r="AU113">
        <v>69</v>
      </c>
      <c r="AV113">
        <v>1.0469999999999999</v>
      </c>
      <c r="AW113">
        <v>1.0680000000000001</v>
      </c>
      <c r="AZ113">
        <v>1</v>
      </c>
      <c r="BA113">
        <v>55.67</v>
      </c>
      <c r="BB113">
        <v>14.31</v>
      </c>
      <c r="BC113">
        <v>8.66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144</v>
      </c>
      <c r="BM113">
        <v>12</v>
      </c>
      <c r="BN113">
        <v>0</v>
      </c>
      <c r="BO113" t="s">
        <v>141</v>
      </c>
      <c r="BP113">
        <v>1</v>
      </c>
      <c r="BQ113">
        <v>30</v>
      </c>
      <c r="BR113">
        <v>0</v>
      </c>
      <c r="BS113">
        <v>55.67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110</v>
      </c>
      <c r="CA113">
        <v>69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23"/>
        <v>261.90999999999997</v>
      </c>
      <c r="CQ113">
        <f t="shared" si="124"/>
        <v>2195.0500000000002</v>
      </c>
      <c r="CR113">
        <f t="shared" si="155"/>
        <v>608.89</v>
      </c>
      <c r="CS113">
        <f t="shared" si="125"/>
        <v>146.97</v>
      </c>
      <c r="CT113">
        <f t="shared" si="126"/>
        <v>15372.16</v>
      </c>
      <c r="CU113">
        <f t="shared" si="127"/>
        <v>0</v>
      </c>
      <c r="CV113">
        <f t="shared" si="128"/>
        <v>22.196399999999997</v>
      </c>
      <c r="CW113">
        <f t="shared" si="129"/>
        <v>0</v>
      </c>
      <c r="CX113">
        <f t="shared" si="130"/>
        <v>0</v>
      </c>
      <c r="CY113">
        <f t="shared" si="131"/>
        <v>246.17999999999995</v>
      </c>
      <c r="CZ113">
        <f t="shared" si="132"/>
        <v>154.422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1005</v>
      </c>
      <c r="DV113" t="s">
        <v>143</v>
      </c>
      <c r="DW113" t="s">
        <v>143</v>
      </c>
      <c r="DX113">
        <v>100</v>
      </c>
      <c r="DZ113" t="s">
        <v>3</v>
      </c>
      <c r="EA113" t="s">
        <v>3</v>
      </c>
      <c r="EB113" t="s">
        <v>3</v>
      </c>
      <c r="EC113" t="s">
        <v>3</v>
      </c>
      <c r="EE113">
        <v>82946427</v>
      </c>
      <c r="EF113">
        <v>30</v>
      </c>
      <c r="EG113" t="s">
        <v>19</v>
      </c>
      <c r="EH113">
        <v>0</v>
      </c>
      <c r="EI113" t="s">
        <v>3</v>
      </c>
      <c r="EJ113">
        <v>1</v>
      </c>
      <c r="EK113">
        <v>12</v>
      </c>
      <c r="EL113" t="s">
        <v>145</v>
      </c>
      <c r="EM113" t="s">
        <v>146</v>
      </c>
      <c r="EO113" t="s">
        <v>3</v>
      </c>
      <c r="EQ113">
        <v>132096</v>
      </c>
      <c r="ER113">
        <v>541.70000000000005</v>
      </c>
      <c r="ES113">
        <v>237.33</v>
      </c>
      <c r="ET113">
        <v>40.64</v>
      </c>
      <c r="EU113">
        <v>2.52</v>
      </c>
      <c r="EV113">
        <v>263.73</v>
      </c>
      <c r="EW113">
        <v>21.2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110</v>
      </c>
      <c r="FY113">
        <v>69</v>
      </c>
      <c r="GA113" t="s">
        <v>3</v>
      </c>
      <c r="GD113">
        <v>1</v>
      </c>
      <c r="GF113">
        <v>-1762876667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33"/>
        <v>0</v>
      </c>
      <c r="GM113">
        <f t="shared" si="134"/>
        <v>662.51</v>
      </c>
      <c r="GN113">
        <f t="shared" si="135"/>
        <v>662.51</v>
      </c>
      <c r="GO113">
        <f t="shared" si="136"/>
        <v>0</v>
      </c>
      <c r="GP113">
        <f t="shared" si="137"/>
        <v>0</v>
      </c>
      <c r="GR113">
        <v>0</v>
      </c>
      <c r="GS113">
        <v>0</v>
      </c>
      <c r="GT113">
        <v>0</v>
      </c>
      <c r="GU113" t="s">
        <v>3</v>
      </c>
      <c r="GV113">
        <f t="shared" si="138"/>
        <v>0</v>
      </c>
      <c r="GW113">
        <v>1</v>
      </c>
      <c r="GX113">
        <f t="shared" si="139"/>
        <v>0</v>
      </c>
      <c r="HA113">
        <v>0</v>
      </c>
      <c r="HB113">
        <v>0</v>
      </c>
      <c r="HC113">
        <f t="shared" si="140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55" x14ac:dyDescent="0.2">
      <c r="A114" s="2">
        <v>18</v>
      </c>
      <c r="B114" s="2">
        <v>1</v>
      </c>
      <c r="C114" s="2">
        <v>99</v>
      </c>
      <c r="D114" s="2"/>
      <c r="E114" s="2" t="s">
        <v>3</v>
      </c>
      <c r="F114" s="2" t="s">
        <v>148</v>
      </c>
      <c r="G114" s="2" t="s">
        <v>937</v>
      </c>
      <c r="H114" s="2" t="s">
        <v>149</v>
      </c>
      <c r="I114" s="2">
        <f>I112*J114</f>
        <v>3.4559999999999999E-3</v>
      </c>
      <c r="J114" s="2">
        <v>0.24</v>
      </c>
      <c r="K114" s="2">
        <v>0.24</v>
      </c>
      <c r="L114" s="2"/>
      <c r="M114" s="2"/>
      <c r="N114" s="2"/>
      <c r="O114" s="2">
        <f t="shared" si="110"/>
        <v>42.89</v>
      </c>
      <c r="P114" s="2">
        <f t="shared" si="111"/>
        <v>42.89</v>
      </c>
      <c r="Q114" s="2">
        <f t="shared" si="149"/>
        <v>0</v>
      </c>
      <c r="R114" s="2">
        <f t="shared" si="112"/>
        <v>0</v>
      </c>
      <c r="S114" s="2">
        <f t="shared" si="113"/>
        <v>0</v>
      </c>
      <c r="T114" s="2">
        <f t="shared" si="114"/>
        <v>0</v>
      </c>
      <c r="U114" s="2">
        <f t="shared" si="115"/>
        <v>0</v>
      </c>
      <c r="V114" s="2">
        <f t="shared" si="116"/>
        <v>0</v>
      </c>
      <c r="W114" s="2">
        <f t="shared" si="117"/>
        <v>0</v>
      </c>
      <c r="X114" s="2">
        <f t="shared" si="118"/>
        <v>0</v>
      </c>
      <c r="Y114" s="2">
        <f t="shared" si="119"/>
        <v>0</v>
      </c>
      <c r="Z114" s="2"/>
      <c r="AA114" s="2">
        <v>-1</v>
      </c>
      <c r="AB114" s="2">
        <f t="shared" si="120"/>
        <v>11620.9</v>
      </c>
      <c r="AC114" s="2">
        <f t="shared" si="142"/>
        <v>11620.9</v>
      </c>
      <c r="AD114" s="2">
        <f t="shared" si="150"/>
        <v>0</v>
      </c>
      <c r="AE114" s="2">
        <f t="shared" si="151"/>
        <v>0</v>
      </c>
      <c r="AF114" s="2">
        <f t="shared" si="152"/>
        <v>0</v>
      </c>
      <c r="AG114" s="2">
        <f t="shared" si="121"/>
        <v>0</v>
      </c>
      <c r="AH114" s="2">
        <f t="shared" si="153"/>
        <v>0</v>
      </c>
      <c r="AI114" s="2">
        <f t="shared" si="154"/>
        <v>0</v>
      </c>
      <c r="AJ114" s="2">
        <f t="shared" si="122"/>
        <v>0</v>
      </c>
      <c r="AK114" s="2">
        <v>11620.9</v>
      </c>
      <c r="AL114" s="2">
        <v>11620.9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110</v>
      </c>
      <c r="AU114" s="2">
        <v>69</v>
      </c>
      <c r="AV114" s="2">
        <v>1</v>
      </c>
      <c r="AW114" s="2">
        <v>1.0680000000000001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3</v>
      </c>
      <c r="BI114" s="2">
        <v>1</v>
      </c>
      <c r="BJ114" s="2" t="s">
        <v>150</v>
      </c>
      <c r="BK114" s="2"/>
      <c r="BL114" s="2"/>
      <c r="BM114" s="2">
        <v>12</v>
      </c>
      <c r="BN114" s="2">
        <v>0</v>
      </c>
      <c r="BO114" s="2" t="s">
        <v>3</v>
      </c>
      <c r="BP114" s="2">
        <v>0</v>
      </c>
      <c r="BQ114" s="2">
        <v>30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110</v>
      </c>
      <c r="CA114" s="2">
        <v>69</v>
      </c>
      <c r="CB114" s="2" t="s">
        <v>3</v>
      </c>
      <c r="CC114" s="2"/>
      <c r="CD114" s="2"/>
      <c r="CE114" s="2">
        <v>30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123"/>
        <v>42.89</v>
      </c>
      <c r="CQ114" s="2">
        <f t="shared" si="124"/>
        <v>12411.12</v>
      </c>
      <c r="CR114" s="2">
        <f t="shared" si="155"/>
        <v>0</v>
      </c>
      <c r="CS114" s="2">
        <f t="shared" si="125"/>
        <v>0</v>
      </c>
      <c r="CT114" s="2">
        <f t="shared" si="126"/>
        <v>0</v>
      </c>
      <c r="CU114" s="2">
        <f t="shared" si="127"/>
        <v>0</v>
      </c>
      <c r="CV114" s="2">
        <f t="shared" si="128"/>
        <v>0</v>
      </c>
      <c r="CW114" s="2">
        <f t="shared" si="129"/>
        <v>0</v>
      </c>
      <c r="CX114" s="2">
        <f t="shared" si="130"/>
        <v>0</v>
      </c>
      <c r="CY114" s="2">
        <f t="shared" si="131"/>
        <v>0</v>
      </c>
      <c r="CZ114" s="2">
        <f t="shared" si="132"/>
        <v>0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1009</v>
      </c>
      <c r="DV114" s="2" t="s">
        <v>149</v>
      </c>
      <c r="DW114" s="2" t="s">
        <v>149</v>
      </c>
      <c r="DX114" s="2">
        <v>1000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82946427</v>
      </c>
      <c r="EF114" s="2">
        <v>30</v>
      </c>
      <c r="EG114" s="2" t="s">
        <v>19</v>
      </c>
      <c r="EH114" s="2">
        <v>0</v>
      </c>
      <c r="EI114" s="2" t="s">
        <v>3</v>
      </c>
      <c r="EJ114" s="2">
        <v>1</v>
      </c>
      <c r="EK114" s="2">
        <v>12</v>
      </c>
      <c r="EL114" s="2" t="s">
        <v>145</v>
      </c>
      <c r="EM114" s="2" t="s">
        <v>146</v>
      </c>
      <c r="EN114" s="2"/>
      <c r="EO114" s="2" t="s">
        <v>3</v>
      </c>
      <c r="EP114" s="2"/>
      <c r="EQ114" s="2">
        <v>1024</v>
      </c>
      <c r="ER114" s="2">
        <v>11620.9</v>
      </c>
      <c r="ES114" s="2">
        <v>11620.9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110</v>
      </c>
      <c r="FY114" s="2">
        <v>69</v>
      </c>
      <c r="FZ114" s="2"/>
      <c r="GA114" s="2" t="s">
        <v>3</v>
      </c>
      <c r="GB114" s="2"/>
      <c r="GC114" s="2"/>
      <c r="GD114" s="2">
        <v>1</v>
      </c>
      <c r="GE114" s="2"/>
      <c r="GF114" s="2">
        <v>1171394289</v>
      </c>
      <c r="GG114" s="2">
        <v>2</v>
      </c>
      <c r="GH114" s="2">
        <v>1</v>
      </c>
      <c r="GI114" s="2">
        <v>-2</v>
      </c>
      <c r="GJ114" s="2">
        <v>0</v>
      </c>
      <c r="GK114" s="2">
        <v>0</v>
      </c>
      <c r="GL114" s="2">
        <f t="shared" si="133"/>
        <v>0</v>
      </c>
      <c r="GM114" s="2">
        <f t="shared" si="134"/>
        <v>42.89</v>
      </c>
      <c r="GN114" s="2">
        <f t="shared" si="135"/>
        <v>42.89</v>
      </c>
      <c r="GO114" s="2">
        <f t="shared" si="136"/>
        <v>0</v>
      </c>
      <c r="GP114" s="2">
        <f t="shared" si="137"/>
        <v>0</v>
      </c>
      <c r="GQ114" s="2"/>
      <c r="GR114" s="2">
        <v>0</v>
      </c>
      <c r="GS114" s="2">
        <v>0</v>
      </c>
      <c r="GT114" s="2">
        <v>0</v>
      </c>
      <c r="GU114" s="2" t="s">
        <v>3</v>
      </c>
      <c r="GV114" s="2">
        <f t="shared" si="138"/>
        <v>0</v>
      </c>
      <c r="GW114" s="2">
        <v>1</v>
      </c>
      <c r="GX114" s="2">
        <f t="shared" si="139"/>
        <v>0</v>
      </c>
      <c r="GY114" s="2"/>
      <c r="GZ114" s="2"/>
      <c r="HA114" s="2">
        <v>0</v>
      </c>
      <c r="HB114" s="2">
        <v>0</v>
      </c>
      <c r="HC114" s="2">
        <f t="shared" si="140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18</v>
      </c>
      <c r="B115">
        <v>1</v>
      </c>
      <c r="C115">
        <v>103</v>
      </c>
      <c r="E115" t="s">
        <v>3</v>
      </c>
      <c r="F115" t="s">
        <v>148</v>
      </c>
      <c r="G115" t="s">
        <v>937</v>
      </c>
      <c r="H115" t="s">
        <v>149</v>
      </c>
      <c r="I115">
        <f>I113*J115</f>
        <v>3.4559999999999999E-3</v>
      </c>
      <c r="J115">
        <v>0.24</v>
      </c>
      <c r="K115">
        <v>0.24</v>
      </c>
      <c r="O115">
        <f t="shared" si="110"/>
        <v>141.54</v>
      </c>
      <c r="P115">
        <f t="shared" si="111"/>
        <v>141.54</v>
      </c>
      <c r="Q115">
        <f t="shared" si="149"/>
        <v>0</v>
      </c>
      <c r="R115">
        <f t="shared" si="112"/>
        <v>0</v>
      </c>
      <c r="S115">
        <f t="shared" si="113"/>
        <v>0</v>
      </c>
      <c r="T115">
        <f t="shared" si="114"/>
        <v>0</v>
      </c>
      <c r="U115">
        <f t="shared" si="115"/>
        <v>0</v>
      </c>
      <c r="V115">
        <f t="shared" si="116"/>
        <v>0</v>
      </c>
      <c r="W115">
        <f t="shared" si="117"/>
        <v>0</v>
      </c>
      <c r="X115">
        <f t="shared" si="118"/>
        <v>0</v>
      </c>
      <c r="Y115">
        <f t="shared" si="119"/>
        <v>0</v>
      </c>
      <c r="AA115">
        <v>-1</v>
      </c>
      <c r="AB115">
        <f t="shared" si="120"/>
        <v>11620.9</v>
      </c>
      <c r="AC115">
        <f t="shared" si="142"/>
        <v>11620.9</v>
      </c>
      <c r="AD115">
        <f t="shared" si="150"/>
        <v>0</v>
      </c>
      <c r="AE115">
        <f t="shared" si="151"/>
        <v>0</v>
      </c>
      <c r="AF115">
        <f t="shared" si="152"/>
        <v>0</v>
      </c>
      <c r="AG115">
        <f t="shared" si="121"/>
        <v>0</v>
      </c>
      <c r="AH115">
        <f t="shared" si="153"/>
        <v>0</v>
      </c>
      <c r="AI115">
        <f t="shared" si="154"/>
        <v>0</v>
      </c>
      <c r="AJ115">
        <f t="shared" si="122"/>
        <v>0</v>
      </c>
      <c r="AK115">
        <v>11620.9</v>
      </c>
      <c r="AL115">
        <v>11620.9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110</v>
      </c>
      <c r="AU115">
        <v>69</v>
      </c>
      <c r="AV115">
        <v>1.0469999999999999</v>
      </c>
      <c r="AW115">
        <v>1.0680000000000001</v>
      </c>
      <c r="AZ115">
        <v>1</v>
      </c>
      <c r="BA115">
        <v>1</v>
      </c>
      <c r="BB115">
        <v>1</v>
      </c>
      <c r="BC115">
        <v>3.3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150</v>
      </c>
      <c r="BM115">
        <v>12</v>
      </c>
      <c r="BN115">
        <v>0</v>
      </c>
      <c r="BO115" t="s">
        <v>148</v>
      </c>
      <c r="BP115">
        <v>1</v>
      </c>
      <c r="BQ115">
        <v>30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110</v>
      </c>
      <c r="CA115">
        <v>69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23"/>
        <v>141.54</v>
      </c>
      <c r="CQ115">
        <f t="shared" si="124"/>
        <v>40956.699999999997</v>
      </c>
      <c r="CR115">
        <f t="shared" si="155"/>
        <v>0</v>
      </c>
      <c r="CS115">
        <f t="shared" si="125"/>
        <v>0</v>
      </c>
      <c r="CT115">
        <f t="shared" si="126"/>
        <v>0</v>
      </c>
      <c r="CU115">
        <f t="shared" si="127"/>
        <v>0</v>
      </c>
      <c r="CV115">
        <f t="shared" si="128"/>
        <v>0</v>
      </c>
      <c r="CW115">
        <f t="shared" si="129"/>
        <v>0</v>
      </c>
      <c r="CX115">
        <f t="shared" si="130"/>
        <v>0</v>
      </c>
      <c r="CY115">
        <f t="shared" si="131"/>
        <v>0</v>
      </c>
      <c r="CZ115">
        <f t="shared" si="132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149</v>
      </c>
      <c r="DW115" t="s">
        <v>149</v>
      </c>
      <c r="DX115">
        <v>1000</v>
      </c>
      <c r="DZ115" t="s">
        <v>3</v>
      </c>
      <c r="EA115" t="s">
        <v>3</v>
      </c>
      <c r="EB115" t="s">
        <v>3</v>
      </c>
      <c r="EC115" t="s">
        <v>3</v>
      </c>
      <c r="EE115">
        <v>82946427</v>
      </c>
      <c r="EF115">
        <v>30</v>
      </c>
      <c r="EG115" t="s">
        <v>19</v>
      </c>
      <c r="EH115">
        <v>0</v>
      </c>
      <c r="EI115" t="s">
        <v>3</v>
      </c>
      <c r="EJ115">
        <v>1</v>
      </c>
      <c r="EK115">
        <v>12</v>
      </c>
      <c r="EL115" t="s">
        <v>145</v>
      </c>
      <c r="EM115" t="s">
        <v>146</v>
      </c>
      <c r="EO115" t="s">
        <v>3</v>
      </c>
      <c r="EQ115">
        <v>1024</v>
      </c>
      <c r="ER115">
        <v>11620.9</v>
      </c>
      <c r="ES115">
        <v>11620.9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110</v>
      </c>
      <c r="FY115">
        <v>69</v>
      </c>
      <c r="GA115" t="s">
        <v>3</v>
      </c>
      <c r="GD115">
        <v>1</v>
      </c>
      <c r="GF115">
        <v>1171394289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33"/>
        <v>0</v>
      </c>
      <c r="GM115">
        <f t="shared" si="134"/>
        <v>141.54</v>
      </c>
      <c r="GN115">
        <f t="shared" si="135"/>
        <v>141.54</v>
      </c>
      <c r="GO115">
        <f t="shared" si="136"/>
        <v>0</v>
      </c>
      <c r="GP115">
        <f t="shared" si="137"/>
        <v>0</v>
      </c>
      <c r="GR115">
        <v>0</v>
      </c>
      <c r="GS115">
        <v>0</v>
      </c>
      <c r="GT115">
        <v>0</v>
      </c>
      <c r="GU115" t="s">
        <v>3</v>
      </c>
      <c r="GV115">
        <f t="shared" si="138"/>
        <v>0</v>
      </c>
      <c r="GW115">
        <v>1</v>
      </c>
      <c r="GX115">
        <f t="shared" si="139"/>
        <v>0</v>
      </c>
      <c r="HA115">
        <v>0</v>
      </c>
      <c r="HB115">
        <v>0</v>
      </c>
      <c r="HC115">
        <f t="shared" si="140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55" x14ac:dyDescent="0.2">
      <c r="A116" s="2">
        <v>17</v>
      </c>
      <c r="B116" s="2">
        <v>1</v>
      </c>
      <c r="C116" s="2">
        <f>ROW(SmtRes!A111)</f>
        <v>111</v>
      </c>
      <c r="D116" s="2">
        <f>ROW(EtalonRes!A211)</f>
        <v>211</v>
      </c>
      <c r="E116" s="2" t="s">
        <v>3</v>
      </c>
      <c r="F116" s="2" t="s">
        <v>151</v>
      </c>
      <c r="G116" s="2" t="s">
        <v>152</v>
      </c>
      <c r="H116" s="2" t="s">
        <v>143</v>
      </c>
      <c r="I116" s="2">
        <f>ROUND(F620/100,9)</f>
        <v>0</v>
      </c>
      <c r="J116" s="2">
        <v>0</v>
      </c>
      <c r="K116" s="2">
        <f>ROUND(F620/100,9)</f>
        <v>0</v>
      </c>
      <c r="L116" s="2"/>
      <c r="M116" s="2"/>
      <c r="N116" s="2"/>
      <c r="O116" s="2">
        <f t="shared" ref="O116:O121" si="156">ROUND(CP116,2)</f>
        <v>0</v>
      </c>
      <c r="P116" s="2">
        <f t="shared" ref="P116:P121" si="157">ROUND((ROUND((AC116*AW116*I116),2)*BC116),2)</f>
        <v>0</v>
      </c>
      <c r="Q116" s="2">
        <f t="shared" si="149"/>
        <v>0</v>
      </c>
      <c r="R116" s="2">
        <f t="shared" ref="R116:R121" si="158">ROUND((ROUND((AE116*AV116*I116),2)*BS116),2)</f>
        <v>0</v>
      </c>
      <c r="S116" s="2">
        <f t="shared" ref="S116:S121" si="159">ROUND((ROUND((AF116*AV116*I116),2)*BA116),2)</f>
        <v>0</v>
      </c>
      <c r="T116" s="2">
        <f t="shared" ref="T116:T121" si="160">ROUND(CU116*I116,2)</f>
        <v>0</v>
      </c>
      <c r="U116" s="2">
        <f t="shared" ref="U116:U121" si="161">CV116*I116</f>
        <v>0</v>
      </c>
      <c r="V116" s="2">
        <f t="shared" ref="V116:V121" si="162">CW116*I116</f>
        <v>0</v>
      </c>
      <c r="W116" s="2">
        <f t="shared" ref="W116:W121" si="163">ROUND(CX116*I116,2)</f>
        <v>0</v>
      </c>
      <c r="X116" s="2">
        <f t="shared" ref="X116:X121" si="164">ROUND(CY116,2)</f>
        <v>0</v>
      </c>
      <c r="Y116" s="2">
        <f t="shared" ref="Y116:Y121" si="165">ROUND(CZ116,2)</f>
        <v>0</v>
      </c>
      <c r="Z116" s="2"/>
      <c r="AA116" s="2">
        <v>-1</v>
      </c>
      <c r="AB116" s="2">
        <f t="shared" ref="AB116:AB121" si="166">ROUND((AC116+AD116+AF116),6)</f>
        <v>909.17</v>
      </c>
      <c r="AC116" s="2">
        <f t="shared" si="142"/>
        <v>237.17</v>
      </c>
      <c r="AD116" s="2">
        <f t="shared" si="150"/>
        <v>89.81</v>
      </c>
      <c r="AE116" s="2">
        <f t="shared" si="151"/>
        <v>6.94</v>
      </c>
      <c r="AF116" s="2">
        <f t="shared" si="152"/>
        <v>582.19000000000005</v>
      </c>
      <c r="AG116" s="2">
        <f t="shared" ref="AG116:AG121" si="167">ROUND((AP116),6)</f>
        <v>0</v>
      </c>
      <c r="AH116" s="2">
        <f t="shared" si="153"/>
        <v>46.8</v>
      </c>
      <c r="AI116" s="2">
        <f t="shared" si="154"/>
        <v>0</v>
      </c>
      <c r="AJ116" s="2">
        <f t="shared" ref="AJ116:AJ121" si="168">(AS116)</f>
        <v>0</v>
      </c>
      <c r="AK116" s="2">
        <v>909.17</v>
      </c>
      <c r="AL116" s="2">
        <v>237.17</v>
      </c>
      <c r="AM116" s="2">
        <v>89.81</v>
      </c>
      <c r="AN116" s="2">
        <v>6.94</v>
      </c>
      <c r="AO116" s="2">
        <v>582.19000000000005</v>
      </c>
      <c r="AP116" s="2">
        <v>0</v>
      </c>
      <c r="AQ116" s="2">
        <v>46.8</v>
      </c>
      <c r="AR116" s="2">
        <v>0</v>
      </c>
      <c r="AS116" s="2">
        <v>0</v>
      </c>
      <c r="AT116" s="2">
        <v>110</v>
      </c>
      <c r="AU116" s="2">
        <v>69</v>
      </c>
      <c r="AV116" s="2">
        <v>1.0469999999999999</v>
      </c>
      <c r="AW116" s="2">
        <v>1.0680000000000001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1</v>
      </c>
      <c r="BJ116" s="2" t="s">
        <v>153</v>
      </c>
      <c r="BK116" s="2"/>
      <c r="BL116" s="2"/>
      <c r="BM116" s="2">
        <v>12</v>
      </c>
      <c r="BN116" s="2">
        <v>0</v>
      </c>
      <c r="BO116" s="2" t="s">
        <v>151</v>
      </c>
      <c r="BP116" s="2">
        <v>1</v>
      </c>
      <c r="BQ116" s="2">
        <v>30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110</v>
      </c>
      <c r="CA116" s="2">
        <v>69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ref="CP116:CP121" si="169">(P116+Q116+S116)</f>
        <v>0</v>
      </c>
      <c r="CQ116" s="2">
        <f t="shared" ref="CQ116:CQ121" si="170">ROUND((ROUND((AC116*AW116*1),2)*BC116),2)</f>
        <v>253.3</v>
      </c>
      <c r="CR116" s="2">
        <f t="shared" si="155"/>
        <v>94.03</v>
      </c>
      <c r="CS116" s="2">
        <f t="shared" ref="CS116:CS121" si="171">ROUND((ROUND((AE116*AV116*1),2)*BS116),2)</f>
        <v>7.27</v>
      </c>
      <c r="CT116" s="2">
        <f t="shared" ref="CT116:CT121" si="172">ROUND((ROUND((AF116*AV116*1),2)*BA116),2)</f>
        <v>609.54999999999995</v>
      </c>
      <c r="CU116" s="2">
        <f t="shared" ref="CU116:CU121" si="173">AG116</f>
        <v>0</v>
      </c>
      <c r="CV116" s="2">
        <f t="shared" ref="CV116:CV121" si="174">(AH116*AV116)</f>
        <v>48.999599999999994</v>
      </c>
      <c r="CW116" s="2">
        <f t="shared" ref="CW116:CW121" si="175">AI116</f>
        <v>0</v>
      </c>
      <c r="CX116" s="2">
        <f t="shared" ref="CX116:CX121" si="176">AJ116</f>
        <v>0</v>
      </c>
      <c r="CY116" s="2">
        <f t="shared" ref="CY116:CY121" si="177">(((S116+R116)*AT116)/100)</f>
        <v>0</v>
      </c>
      <c r="CZ116" s="2">
        <f t="shared" ref="CZ116:CZ121" si="178">(((S116+R116)*AU116)/100)</f>
        <v>0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1005</v>
      </c>
      <c r="DV116" s="2" t="s">
        <v>143</v>
      </c>
      <c r="DW116" s="2" t="s">
        <v>143</v>
      </c>
      <c r="DX116" s="2">
        <v>100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82946427</v>
      </c>
      <c r="EF116" s="2">
        <v>30</v>
      </c>
      <c r="EG116" s="2" t="s">
        <v>19</v>
      </c>
      <c r="EH116" s="2">
        <v>0</v>
      </c>
      <c r="EI116" s="2" t="s">
        <v>3</v>
      </c>
      <c r="EJ116" s="2">
        <v>1</v>
      </c>
      <c r="EK116" s="2">
        <v>12</v>
      </c>
      <c r="EL116" s="2" t="s">
        <v>145</v>
      </c>
      <c r="EM116" s="2" t="s">
        <v>146</v>
      </c>
      <c r="EN116" s="2"/>
      <c r="EO116" s="2" t="s">
        <v>3</v>
      </c>
      <c r="EP116" s="2"/>
      <c r="EQ116" s="2">
        <v>132096</v>
      </c>
      <c r="ER116" s="2">
        <v>909.17</v>
      </c>
      <c r="ES116" s="2">
        <v>237.17</v>
      </c>
      <c r="ET116" s="2">
        <v>89.81</v>
      </c>
      <c r="EU116" s="2">
        <v>6.94</v>
      </c>
      <c r="EV116" s="2">
        <v>582.19000000000005</v>
      </c>
      <c r="EW116" s="2">
        <v>46.8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110</v>
      </c>
      <c r="FY116" s="2">
        <v>69</v>
      </c>
      <c r="FZ116" s="2"/>
      <c r="GA116" s="2" t="s">
        <v>3</v>
      </c>
      <c r="GB116" s="2"/>
      <c r="GC116" s="2"/>
      <c r="GD116" s="2">
        <v>1</v>
      </c>
      <c r="GE116" s="2"/>
      <c r="GF116" s="2">
        <v>1143448952</v>
      </c>
      <c r="GG116" s="2">
        <v>2</v>
      </c>
      <c r="GH116" s="2">
        <v>1</v>
      </c>
      <c r="GI116" s="2">
        <v>2</v>
      </c>
      <c r="GJ116" s="2">
        <v>0</v>
      </c>
      <c r="GK116" s="2">
        <v>0</v>
      </c>
      <c r="GL116" s="2">
        <f t="shared" ref="GL116:GL121" si="179">ROUND(IF(AND(BH116=3,BI116=3,FS116&lt;&gt;0),P116,0),2)</f>
        <v>0</v>
      </c>
      <c r="GM116" s="2">
        <f t="shared" ref="GM116:GM121" si="180">ROUND(O116+X116+Y116,2)+GX116</f>
        <v>0</v>
      </c>
      <c r="GN116" s="2">
        <f t="shared" ref="GN116:GN121" si="181">IF(OR(BI116=0,BI116=1),GM116-GX116,0)</f>
        <v>0</v>
      </c>
      <c r="GO116" s="2">
        <f t="shared" ref="GO116:GO121" si="182">IF(BI116=2,GM116-GX116,0)</f>
        <v>0</v>
      </c>
      <c r="GP116" s="2">
        <f t="shared" ref="GP116:GP121" si="183">IF(BI116=4,GM116-GX116,0)</f>
        <v>0</v>
      </c>
      <c r="GQ116" s="2"/>
      <c r="GR116" s="2">
        <v>0</v>
      </c>
      <c r="GS116" s="2">
        <v>0</v>
      </c>
      <c r="GT116" s="2">
        <v>0</v>
      </c>
      <c r="GU116" s="2" t="s">
        <v>3</v>
      </c>
      <c r="GV116" s="2">
        <f t="shared" ref="GV116:GV121" si="184">ROUND((GT116),6)</f>
        <v>0</v>
      </c>
      <c r="GW116" s="2">
        <v>1</v>
      </c>
      <c r="GX116" s="2">
        <f t="shared" ref="GX116:GX121" si="185">ROUND(HC116*I116,2)</f>
        <v>0</v>
      </c>
      <c r="GY116" s="2"/>
      <c r="GZ116" s="2"/>
      <c r="HA116" s="2">
        <v>0</v>
      </c>
      <c r="HB116" s="2">
        <v>0</v>
      </c>
      <c r="HC116" s="2">
        <f t="shared" ref="HC116:HC121" si="186">GV116*GW116</f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C117">
        <f>ROW(SmtRes!A118)</f>
        <v>118</v>
      </c>
      <c r="D117">
        <f>ROW(EtalonRes!A218)</f>
        <v>218</v>
      </c>
      <c r="E117" t="s">
        <v>3</v>
      </c>
      <c r="F117" t="s">
        <v>151</v>
      </c>
      <c r="G117" t="s">
        <v>152</v>
      </c>
      <c r="H117" t="s">
        <v>143</v>
      </c>
      <c r="I117">
        <f>ROUND(F620/100,9)</f>
        <v>0</v>
      </c>
      <c r="J117">
        <v>0</v>
      </c>
      <c r="K117">
        <f>ROUND(F620/100,9)</f>
        <v>0</v>
      </c>
      <c r="O117">
        <f t="shared" si="156"/>
        <v>0</v>
      </c>
      <c r="P117">
        <f t="shared" si="157"/>
        <v>0</v>
      </c>
      <c r="Q117">
        <f t="shared" si="149"/>
        <v>0</v>
      </c>
      <c r="R117">
        <f t="shared" si="158"/>
        <v>0</v>
      </c>
      <c r="S117">
        <f t="shared" si="159"/>
        <v>0</v>
      </c>
      <c r="T117">
        <f t="shared" si="160"/>
        <v>0</v>
      </c>
      <c r="U117">
        <f t="shared" si="161"/>
        <v>0</v>
      </c>
      <c r="V117">
        <f t="shared" si="162"/>
        <v>0</v>
      </c>
      <c r="W117">
        <f t="shared" si="163"/>
        <v>0</v>
      </c>
      <c r="X117">
        <f t="shared" si="164"/>
        <v>0</v>
      </c>
      <c r="Y117">
        <f t="shared" si="165"/>
        <v>0</v>
      </c>
      <c r="AA117">
        <v>-1</v>
      </c>
      <c r="AB117">
        <f t="shared" si="166"/>
        <v>909.17</v>
      </c>
      <c r="AC117">
        <f t="shared" si="142"/>
        <v>237.17</v>
      </c>
      <c r="AD117">
        <f t="shared" si="150"/>
        <v>89.81</v>
      </c>
      <c r="AE117">
        <f t="shared" si="151"/>
        <v>6.94</v>
      </c>
      <c r="AF117">
        <f t="shared" si="152"/>
        <v>582.19000000000005</v>
      </c>
      <c r="AG117">
        <f t="shared" si="167"/>
        <v>0</v>
      </c>
      <c r="AH117">
        <f t="shared" si="153"/>
        <v>46.8</v>
      </c>
      <c r="AI117">
        <f t="shared" si="154"/>
        <v>0</v>
      </c>
      <c r="AJ117">
        <f t="shared" si="168"/>
        <v>0</v>
      </c>
      <c r="AK117">
        <v>909.17</v>
      </c>
      <c r="AL117">
        <v>237.17</v>
      </c>
      <c r="AM117">
        <v>89.81</v>
      </c>
      <c r="AN117">
        <v>6.94</v>
      </c>
      <c r="AO117">
        <v>582.19000000000005</v>
      </c>
      <c r="AP117">
        <v>0</v>
      </c>
      <c r="AQ117">
        <v>46.8</v>
      </c>
      <c r="AR117">
        <v>0</v>
      </c>
      <c r="AS117">
        <v>0</v>
      </c>
      <c r="AT117">
        <v>110</v>
      </c>
      <c r="AU117">
        <v>69</v>
      </c>
      <c r="AV117">
        <v>1.0469999999999999</v>
      </c>
      <c r="AW117">
        <v>1.0680000000000001</v>
      </c>
      <c r="AZ117">
        <v>1</v>
      </c>
      <c r="BA117">
        <v>55.67</v>
      </c>
      <c r="BB117">
        <v>14.71</v>
      </c>
      <c r="BC117">
        <v>8.65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153</v>
      </c>
      <c r="BM117">
        <v>12</v>
      </c>
      <c r="BN117">
        <v>0</v>
      </c>
      <c r="BO117" t="s">
        <v>151</v>
      </c>
      <c r="BP117">
        <v>1</v>
      </c>
      <c r="BQ117">
        <v>30</v>
      </c>
      <c r="BR117">
        <v>0</v>
      </c>
      <c r="BS117">
        <v>55.67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110</v>
      </c>
      <c r="CA117">
        <v>69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69"/>
        <v>0</v>
      </c>
      <c r="CQ117">
        <f t="shared" si="170"/>
        <v>2191.0500000000002</v>
      </c>
      <c r="CR117">
        <f t="shared" si="155"/>
        <v>1383.18</v>
      </c>
      <c r="CS117">
        <f t="shared" si="171"/>
        <v>404.72</v>
      </c>
      <c r="CT117">
        <f t="shared" si="172"/>
        <v>33933.65</v>
      </c>
      <c r="CU117">
        <f t="shared" si="173"/>
        <v>0</v>
      </c>
      <c r="CV117">
        <f t="shared" si="174"/>
        <v>48.999599999999994</v>
      </c>
      <c r="CW117">
        <f t="shared" si="175"/>
        <v>0</v>
      </c>
      <c r="CX117">
        <f t="shared" si="176"/>
        <v>0</v>
      </c>
      <c r="CY117">
        <f t="shared" si="177"/>
        <v>0</v>
      </c>
      <c r="CZ117">
        <f t="shared" si="178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1005</v>
      </c>
      <c r="DV117" t="s">
        <v>143</v>
      </c>
      <c r="DW117" t="s">
        <v>143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82946427</v>
      </c>
      <c r="EF117">
        <v>30</v>
      </c>
      <c r="EG117" t="s">
        <v>19</v>
      </c>
      <c r="EH117">
        <v>0</v>
      </c>
      <c r="EI117" t="s">
        <v>3</v>
      </c>
      <c r="EJ117">
        <v>1</v>
      </c>
      <c r="EK117">
        <v>12</v>
      </c>
      <c r="EL117" t="s">
        <v>145</v>
      </c>
      <c r="EM117" t="s">
        <v>146</v>
      </c>
      <c r="EO117" t="s">
        <v>3</v>
      </c>
      <c r="EQ117">
        <v>132096</v>
      </c>
      <c r="ER117">
        <v>909.17</v>
      </c>
      <c r="ES117">
        <v>237.17</v>
      </c>
      <c r="ET117">
        <v>89.81</v>
      </c>
      <c r="EU117">
        <v>6.94</v>
      </c>
      <c r="EV117">
        <v>582.19000000000005</v>
      </c>
      <c r="EW117">
        <v>46.8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110</v>
      </c>
      <c r="FY117">
        <v>69</v>
      </c>
      <c r="GA117" t="s">
        <v>3</v>
      </c>
      <c r="GD117">
        <v>1</v>
      </c>
      <c r="GF117">
        <v>1143448952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79"/>
        <v>0</v>
      </c>
      <c r="GM117">
        <f t="shared" si="180"/>
        <v>0</v>
      </c>
      <c r="GN117">
        <f t="shared" si="181"/>
        <v>0</v>
      </c>
      <c r="GO117">
        <f t="shared" si="182"/>
        <v>0</v>
      </c>
      <c r="GP117">
        <f t="shared" si="183"/>
        <v>0</v>
      </c>
      <c r="GR117">
        <v>0</v>
      </c>
      <c r="GS117">
        <v>0</v>
      </c>
      <c r="GT117">
        <v>0</v>
      </c>
      <c r="GU117" t="s">
        <v>3</v>
      </c>
      <c r="GV117">
        <f t="shared" si="184"/>
        <v>0</v>
      </c>
      <c r="GW117">
        <v>1</v>
      </c>
      <c r="GX117">
        <f t="shared" si="185"/>
        <v>0</v>
      </c>
      <c r="HA117">
        <v>0</v>
      </c>
      <c r="HB117">
        <v>0</v>
      </c>
      <c r="HC117">
        <f t="shared" si="186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55" x14ac:dyDescent="0.2">
      <c r="A118" s="2">
        <v>18</v>
      </c>
      <c r="B118" s="2">
        <v>1</v>
      </c>
      <c r="C118" s="2">
        <v>108</v>
      </c>
      <c r="D118" s="2"/>
      <c r="E118" s="2" t="s">
        <v>3</v>
      </c>
      <c r="F118" s="2" t="s">
        <v>154</v>
      </c>
      <c r="G118" s="2" t="s">
        <v>938</v>
      </c>
      <c r="H118" s="2" t="s">
        <v>155</v>
      </c>
      <c r="I118" s="2">
        <f>I116*J118</f>
        <v>0</v>
      </c>
      <c r="J118" s="2">
        <v>230</v>
      </c>
      <c r="K118" s="2">
        <v>230</v>
      </c>
      <c r="L118" s="2"/>
      <c r="M118" s="2"/>
      <c r="N118" s="2"/>
      <c r="O118" s="2">
        <f t="shared" si="156"/>
        <v>0</v>
      </c>
      <c r="P118" s="2">
        <f t="shared" si="157"/>
        <v>0</v>
      </c>
      <c r="Q118" s="2">
        <f t="shared" si="149"/>
        <v>0</v>
      </c>
      <c r="R118" s="2">
        <f t="shared" si="158"/>
        <v>0</v>
      </c>
      <c r="S118" s="2">
        <f t="shared" si="159"/>
        <v>0</v>
      </c>
      <c r="T118" s="2">
        <f t="shared" si="160"/>
        <v>0</v>
      </c>
      <c r="U118" s="2">
        <f t="shared" si="161"/>
        <v>0</v>
      </c>
      <c r="V118" s="2">
        <f t="shared" si="162"/>
        <v>0</v>
      </c>
      <c r="W118" s="2">
        <f t="shared" si="163"/>
        <v>0</v>
      </c>
      <c r="X118" s="2">
        <f t="shared" si="164"/>
        <v>0</v>
      </c>
      <c r="Y118" s="2">
        <f t="shared" si="165"/>
        <v>0</v>
      </c>
      <c r="Z118" s="2"/>
      <c r="AA118" s="2">
        <v>-1</v>
      </c>
      <c r="AB118" s="2">
        <f t="shared" si="166"/>
        <v>17.809999999999999</v>
      </c>
      <c r="AC118" s="2">
        <f t="shared" si="142"/>
        <v>17.809999999999999</v>
      </c>
      <c r="AD118" s="2">
        <f t="shared" si="150"/>
        <v>0</v>
      </c>
      <c r="AE118" s="2">
        <f t="shared" si="151"/>
        <v>0</v>
      </c>
      <c r="AF118" s="2">
        <f t="shared" si="152"/>
        <v>0</v>
      </c>
      <c r="AG118" s="2">
        <f t="shared" si="167"/>
        <v>0</v>
      </c>
      <c r="AH118" s="2">
        <f t="shared" si="153"/>
        <v>0</v>
      </c>
      <c r="AI118" s="2">
        <f t="shared" si="154"/>
        <v>0</v>
      </c>
      <c r="AJ118" s="2">
        <f t="shared" si="168"/>
        <v>0</v>
      </c>
      <c r="AK118" s="2">
        <v>17.809999999999999</v>
      </c>
      <c r="AL118" s="2">
        <v>17.809999999999999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110</v>
      </c>
      <c r="AU118" s="2">
        <v>69</v>
      </c>
      <c r="AV118" s="2">
        <v>1</v>
      </c>
      <c r="AW118" s="2">
        <v>1.0680000000000001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3</v>
      </c>
      <c r="BI118" s="2">
        <v>1</v>
      </c>
      <c r="BJ118" s="2" t="s">
        <v>156</v>
      </c>
      <c r="BK118" s="2"/>
      <c r="BL118" s="2"/>
      <c r="BM118" s="2">
        <v>12</v>
      </c>
      <c r="BN118" s="2">
        <v>0</v>
      </c>
      <c r="BO118" s="2" t="s">
        <v>3</v>
      </c>
      <c r="BP118" s="2">
        <v>0</v>
      </c>
      <c r="BQ118" s="2">
        <v>30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110</v>
      </c>
      <c r="CA118" s="2">
        <v>69</v>
      </c>
      <c r="CB118" s="2" t="s">
        <v>3</v>
      </c>
      <c r="CC118" s="2"/>
      <c r="CD118" s="2"/>
      <c r="CE118" s="2">
        <v>30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</v>
      </c>
      <c r="CO118" s="2">
        <v>0</v>
      </c>
      <c r="CP118" s="2">
        <f t="shared" si="169"/>
        <v>0</v>
      </c>
      <c r="CQ118" s="2">
        <f t="shared" si="170"/>
        <v>19.02</v>
      </c>
      <c r="CR118" s="2">
        <f t="shared" si="155"/>
        <v>0</v>
      </c>
      <c r="CS118" s="2">
        <f t="shared" si="171"/>
        <v>0</v>
      </c>
      <c r="CT118" s="2">
        <f t="shared" si="172"/>
        <v>0</v>
      </c>
      <c r="CU118" s="2">
        <f t="shared" si="173"/>
        <v>0</v>
      </c>
      <c r="CV118" s="2">
        <f t="shared" si="174"/>
        <v>0</v>
      </c>
      <c r="CW118" s="2">
        <f t="shared" si="175"/>
        <v>0</v>
      </c>
      <c r="CX118" s="2">
        <f t="shared" si="176"/>
        <v>0</v>
      </c>
      <c r="CY118" s="2">
        <f t="shared" si="177"/>
        <v>0</v>
      </c>
      <c r="CZ118" s="2">
        <f t="shared" si="178"/>
        <v>0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1005</v>
      </c>
      <c r="DV118" s="2" t="s">
        <v>155</v>
      </c>
      <c r="DW118" s="2" t="s">
        <v>155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82946427</v>
      </c>
      <c r="EF118" s="2">
        <v>30</v>
      </c>
      <c r="EG118" s="2" t="s">
        <v>19</v>
      </c>
      <c r="EH118" s="2">
        <v>0</v>
      </c>
      <c r="EI118" s="2" t="s">
        <v>3</v>
      </c>
      <c r="EJ118" s="2">
        <v>1</v>
      </c>
      <c r="EK118" s="2">
        <v>12</v>
      </c>
      <c r="EL118" s="2" t="s">
        <v>145</v>
      </c>
      <c r="EM118" s="2" t="s">
        <v>146</v>
      </c>
      <c r="EN118" s="2"/>
      <c r="EO118" s="2" t="s">
        <v>3</v>
      </c>
      <c r="EP118" s="2"/>
      <c r="EQ118" s="2">
        <v>1024</v>
      </c>
      <c r="ER118" s="2">
        <v>17.809999999999999</v>
      </c>
      <c r="ES118" s="2">
        <v>17.809999999999999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110</v>
      </c>
      <c r="FY118" s="2">
        <v>69</v>
      </c>
      <c r="FZ118" s="2"/>
      <c r="GA118" s="2" t="s">
        <v>3</v>
      </c>
      <c r="GB118" s="2"/>
      <c r="GC118" s="2"/>
      <c r="GD118" s="2">
        <v>1</v>
      </c>
      <c r="GE118" s="2"/>
      <c r="GF118" s="2">
        <v>992856694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 t="shared" si="179"/>
        <v>0</v>
      </c>
      <c r="GM118" s="2">
        <f t="shared" si="180"/>
        <v>0</v>
      </c>
      <c r="GN118" s="2">
        <f t="shared" si="181"/>
        <v>0</v>
      </c>
      <c r="GO118" s="2">
        <f t="shared" si="182"/>
        <v>0</v>
      </c>
      <c r="GP118" s="2">
        <f t="shared" si="183"/>
        <v>0</v>
      </c>
      <c r="GQ118" s="2"/>
      <c r="GR118" s="2">
        <v>0</v>
      </c>
      <c r="GS118" s="2">
        <v>0</v>
      </c>
      <c r="GT118" s="2">
        <v>0</v>
      </c>
      <c r="GU118" s="2" t="s">
        <v>3</v>
      </c>
      <c r="GV118" s="2">
        <f t="shared" si="184"/>
        <v>0</v>
      </c>
      <c r="GW118" s="2">
        <v>1</v>
      </c>
      <c r="GX118" s="2">
        <f t="shared" si="185"/>
        <v>0</v>
      </c>
      <c r="GY118" s="2"/>
      <c r="GZ118" s="2"/>
      <c r="HA118" s="2">
        <v>0</v>
      </c>
      <c r="HB118" s="2">
        <v>0</v>
      </c>
      <c r="HC118" s="2">
        <f t="shared" si="186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18</v>
      </c>
      <c r="B119">
        <v>1</v>
      </c>
      <c r="C119">
        <v>115</v>
      </c>
      <c r="E119" t="s">
        <v>3</v>
      </c>
      <c r="F119" t="s">
        <v>154</v>
      </c>
      <c r="G119" t="s">
        <v>938</v>
      </c>
      <c r="H119" t="s">
        <v>155</v>
      </c>
      <c r="I119">
        <f>I117*J119</f>
        <v>0</v>
      </c>
      <c r="J119">
        <v>230</v>
      </c>
      <c r="K119">
        <v>230</v>
      </c>
      <c r="O119">
        <f t="shared" si="156"/>
        <v>0</v>
      </c>
      <c r="P119">
        <f t="shared" si="157"/>
        <v>0</v>
      </c>
      <c r="Q119">
        <f t="shared" si="149"/>
        <v>0</v>
      </c>
      <c r="R119">
        <f t="shared" si="158"/>
        <v>0</v>
      </c>
      <c r="S119">
        <f t="shared" si="159"/>
        <v>0</v>
      </c>
      <c r="T119">
        <f t="shared" si="160"/>
        <v>0</v>
      </c>
      <c r="U119">
        <f t="shared" si="161"/>
        <v>0</v>
      </c>
      <c r="V119">
        <f t="shared" si="162"/>
        <v>0</v>
      </c>
      <c r="W119">
        <f t="shared" si="163"/>
        <v>0</v>
      </c>
      <c r="X119">
        <f t="shared" si="164"/>
        <v>0</v>
      </c>
      <c r="Y119">
        <f t="shared" si="165"/>
        <v>0</v>
      </c>
      <c r="AA119">
        <v>-1</v>
      </c>
      <c r="AB119">
        <f t="shared" si="166"/>
        <v>17.809999999999999</v>
      </c>
      <c r="AC119">
        <f t="shared" si="142"/>
        <v>17.809999999999999</v>
      </c>
      <c r="AD119">
        <f t="shared" si="150"/>
        <v>0</v>
      </c>
      <c r="AE119">
        <f t="shared" si="151"/>
        <v>0</v>
      </c>
      <c r="AF119">
        <f t="shared" si="152"/>
        <v>0</v>
      </c>
      <c r="AG119">
        <f t="shared" si="167"/>
        <v>0</v>
      </c>
      <c r="AH119">
        <f t="shared" si="153"/>
        <v>0</v>
      </c>
      <c r="AI119">
        <f t="shared" si="154"/>
        <v>0</v>
      </c>
      <c r="AJ119">
        <f t="shared" si="168"/>
        <v>0</v>
      </c>
      <c r="AK119">
        <v>17.809999999999999</v>
      </c>
      <c r="AL119">
        <v>17.809999999999999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110</v>
      </c>
      <c r="AU119">
        <v>69</v>
      </c>
      <c r="AV119">
        <v>1.0469999999999999</v>
      </c>
      <c r="AW119">
        <v>1.0680000000000001</v>
      </c>
      <c r="AZ119">
        <v>1</v>
      </c>
      <c r="BA119">
        <v>1</v>
      </c>
      <c r="BB119">
        <v>1</v>
      </c>
      <c r="BC119">
        <v>6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156</v>
      </c>
      <c r="BM119">
        <v>12</v>
      </c>
      <c r="BN119">
        <v>0</v>
      </c>
      <c r="BO119" t="s">
        <v>154</v>
      </c>
      <c r="BP119">
        <v>1</v>
      </c>
      <c r="BQ119">
        <v>30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110</v>
      </c>
      <c r="CA119">
        <v>69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69"/>
        <v>0</v>
      </c>
      <c r="CQ119">
        <f t="shared" si="170"/>
        <v>114.12</v>
      </c>
      <c r="CR119">
        <f t="shared" si="155"/>
        <v>0</v>
      </c>
      <c r="CS119">
        <f t="shared" si="171"/>
        <v>0</v>
      </c>
      <c r="CT119">
        <f t="shared" si="172"/>
        <v>0</v>
      </c>
      <c r="CU119">
        <f t="shared" si="173"/>
        <v>0</v>
      </c>
      <c r="CV119">
        <f t="shared" si="174"/>
        <v>0</v>
      </c>
      <c r="CW119">
        <f t="shared" si="175"/>
        <v>0</v>
      </c>
      <c r="CX119">
        <f t="shared" si="176"/>
        <v>0</v>
      </c>
      <c r="CY119">
        <f t="shared" si="177"/>
        <v>0</v>
      </c>
      <c r="CZ119">
        <f t="shared" si="178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1005</v>
      </c>
      <c r="DV119" t="s">
        <v>155</v>
      </c>
      <c r="DW119" t="s">
        <v>155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82946427</v>
      </c>
      <c r="EF119">
        <v>30</v>
      </c>
      <c r="EG119" t="s">
        <v>19</v>
      </c>
      <c r="EH119">
        <v>0</v>
      </c>
      <c r="EI119" t="s">
        <v>3</v>
      </c>
      <c r="EJ119">
        <v>1</v>
      </c>
      <c r="EK119">
        <v>12</v>
      </c>
      <c r="EL119" t="s">
        <v>145</v>
      </c>
      <c r="EM119" t="s">
        <v>146</v>
      </c>
      <c r="EO119" t="s">
        <v>3</v>
      </c>
      <c r="EQ119">
        <v>1024</v>
      </c>
      <c r="ER119">
        <v>17.809999999999999</v>
      </c>
      <c r="ES119">
        <v>17.809999999999999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110</v>
      </c>
      <c r="FY119">
        <v>69</v>
      </c>
      <c r="GA119" t="s">
        <v>3</v>
      </c>
      <c r="GD119">
        <v>1</v>
      </c>
      <c r="GF119">
        <v>992856694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79"/>
        <v>0</v>
      </c>
      <c r="GM119">
        <f t="shared" si="180"/>
        <v>0</v>
      </c>
      <c r="GN119">
        <f t="shared" si="181"/>
        <v>0</v>
      </c>
      <c r="GO119">
        <f t="shared" si="182"/>
        <v>0</v>
      </c>
      <c r="GP119">
        <f t="shared" si="183"/>
        <v>0</v>
      </c>
      <c r="GR119">
        <v>0</v>
      </c>
      <c r="GS119">
        <v>0</v>
      </c>
      <c r="GT119">
        <v>0</v>
      </c>
      <c r="GU119" t="s">
        <v>3</v>
      </c>
      <c r="GV119">
        <f t="shared" si="184"/>
        <v>0</v>
      </c>
      <c r="GW119">
        <v>1</v>
      </c>
      <c r="GX119">
        <f t="shared" si="185"/>
        <v>0</v>
      </c>
      <c r="HA119">
        <v>0</v>
      </c>
      <c r="HB119">
        <v>0</v>
      </c>
      <c r="HC119">
        <f t="shared" si="186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55" x14ac:dyDescent="0.2">
      <c r="A120" s="2">
        <v>18</v>
      </c>
      <c r="B120" s="2">
        <v>1</v>
      </c>
      <c r="C120" s="2">
        <v>111</v>
      </c>
      <c r="D120" s="2"/>
      <c r="E120" s="2" t="s">
        <v>3</v>
      </c>
      <c r="F120" s="2" t="s">
        <v>148</v>
      </c>
      <c r="G120" s="2" t="s">
        <v>937</v>
      </c>
      <c r="H120" s="2" t="s">
        <v>149</v>
      </c>
      <c r="I120" s="2">
        <f>I116*J120</f>
        <v>0</v>
      </c>
      <c r="J120" s="2">
        <v>0.44</v>
      </c>
      <c r="K120" s="2">
        <v>0.44</v>
      </c>
      <c r="L120" s="2"/>
      <c r="M120" s="2"/>
      <c r="N120" s="2"/>
      <c r="O120" s="2">
        <f t="shared" si="156"/>
        <v>0</v>
      </c>
      <c r="P120" s="2">
        <f t="shared" si="157"/>
        <v>0</v>
      </c>
      <c r="Q120" s="2">
        <f t="shared" si="149"/>
        <v>0</v>
      </c>
      <c r="R120" s="2">
        <f t="shared" si="158"/>
        <v>0</v>
      </c>
      <c r="S120" s="2">
        <f t="shared" si="159"/>
        <v>0</v>
      </c>
      <c r="T120" s="2">
        <f t="shared" si="160"/>
        <v>0</v>
      </c>
      <c r="U120" s="2">
        <f t="shared" si="161"/>
        <v>0</v>
      </c>
      <c r="V120" s="2">
        <f t="shared" si="162"/>
        <v>0</v>
      </c>
      <c r="W120" s="2">
        <f t="shared" si="163"/>
        <v>0</v>
      </c>
      <c r="X120" s="2">
        <f t="shared" si="164"/>
        <v>0</v>
      </c>
      <c r="Y120" s="2">
        <f t="shared" si="165"/>
        <v>0</v>
      </c>
      <c r="Z120" s="2"/>
      <c r="AA120" s="2">
        <v>-1</v>
      </c>
      <c r="AB120" s="2">
        <f t="shared" si="166"/>
        <v>11620.9</v>
      </c>
      <c r="AC120" s="2">
        <f t="shared" si="142"/>
        <v>11620.9</v>
      </c>
      <c r="AD120" s="2">
        <f t="shared" si="150"/>
        <v>0</v>
      </c>
      <c r="AE120" s="2">
        <f t="shared" si="151"/>
        <v>0</v>
      </c>
      <c r="AF120" s="2">
        <f t="shared" si="152"/>
        <v>0</v>
      </c>
      <c r="AG120" s="2">
        <f t="shared" si="167"/>
        <v>0</v>
      </c>
      <c r="AH120" s="2">
        <f t="shared" si="153"/>
        <v>0</v>
      </c>
      <c r="AI120" s="2">
        <f t="shared" si="154"/>
        <v>0</v>
      </c>
      <c r="AJ120" s="2">
        <f t="shared" si="168"/>
        <v>0</v>
      </c>
      <c r="AK120" s="2">
        <v>11620.9</v>
      </c>
      <c r="AL120" s="2">
        <v>11620.9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110</v>
      </c>
      <c r="AU120" s="2">
        <v>69</v>
      </c>
      <c r="AV120" s="2">
        <v>1</v>
      </c>
      <c r="AW120" s="2">
        <v>1.0680000000000001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3</v>
      </c>
      <c r="BI120" s="2">
        <v>1</v>
      </c>
      <c r="BJ120" s="2" t="s">
        <v>150</v>
      </c>
      <c r="BK120" s="2"/>
      <c r="BL120" s="2"/>
      <c r="BM120" s="2">
        <v>12</v>
      </c>
      <c r="BN120" s="2">
        <v>0</v>
      </c>
      <c r="BO120" s="2" t="s">
        <v>3</v>
      </c>
      <c r="BP120" s="2">
        <v>0</v>
      </c>
      <c r="BQ120" s="2">
        <v>30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110</v>
      </c>
      <c r="CA120" s="2">
        <v>69</v>
      </c>
      <c r="CB120" s="2" t="s">
        <v>3</v>
      </c>
      <c r="CC120" s="2"/>
      <c r="CD120" s="2"/>
      <c r="CE120" s="2">
        <v>30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3</v>
      </c>
      <c r="CO120" s="2">
        <v>0</v>
      </c>
      <c r="CP120" s="2">
        <f t="shared" si="169"/>
        <v>0</v>
      </c>
      <c r="CQ120" s="2">
        <f t="shared" si="170"/>
        <v>12411.12</v>
      </c>
      <c r="CR120" s="2">
        <f t="shared" si="155"/>
        <v>0</v>
      </c>
      <c r="CS120" s="2">
        <f t="shared" si="171"/>
        <v>0</v>
      </c>
      <c r="CT120" s="2">
        <f t="shared" si="172"/>
        <v>0</v>
      </c>
      <c r="CU120" s="2">
        <f t="shared" si="173"/>
        <v>0</v>
      </c>
      <c r="CV120" s="2">
        <f t="shared" si="174"/>
        <v>0</v>
      </c>
      <c r="CW120" s="2">
        <f t="shared" si="175"/>
        <v>0</v>
      </c>
      <c r="CX120" s="2">
        <f t="shared" si="176"/>
        <v>0</v>
      </c>
      <c r="CY120" s="2">
        <f t="shared" si="177"/>
        <v>0</v>
      </c>
      <c r="CZ120" s="2">
        <f t="shared" si="178"/>
        <v>0</v>
      </c>
      <c r="DA120" s="2"/>
      <c r="DB120" s="2"/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3</v>
      </c>
      <c r="DH120" s="2" t="s">
        <v>3</v>
      </c>
      <c r="DI120" s="2" t="s">
        <v>3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1009</v>
      </c>
      <c r="DV120" s="2" t="s">
        <v>149</v>
      </c>
      <c r="DW120" s="2" t="s">
        <v>149</v>
      </c>
      <c r="DX120" s="2">
        <v>1000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82946427</v>
      </c>
      <c r="EF120" s="2">
        <v>30</v>
      </c>
      <c r="EG120" s="2" t="s">
        <v>19</v>
      </c>
      <c r="EH120" s="2">
        <v>0</v>
      </c>
      <c r="EI120" s="2" t="s">
        <v>3</v>
      </c>
      <c r="EJ120" s="2">
        <v>1</v>
      </c>
      <c r="EK120" s="2">
        <v>12</v>
      </c>
      <c r="EL120" s="2" t="s">
        <v>145</v>
      </c>
      <c r="EM120" s="2" t="s">
        <v>146</v>
      </c>
      <c r="EN120" s="2"/>
      <c r="EO120" s="2" t="s">
        <v>3</v>
      </c>
      <c r="EP120" s="2"/>
      <c r="EQ120" s="2">
        <v>1024</v>
      </c>
      <c r="ER120" s="2">
        <v>11620.9</v>
      </c>
      <c r="ES120" s="2">
        <v>11620.9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110</v>
      </c>
      <c r="FY120" s="2">
        <v>69</v>
      </c>
      <c r="FZ120" s="2"/>
      <c r="GA120" s="2" t="s">
        <v>3</v>
      </c>
      <c r="GB120" s="2"/>
      <c r="GC120" s="2"/>
      <c r="GD120" s="2">
        <v>1</v>
      </c>
      <c r="GE120" s="2"/>
      <c r="GF120" s="2">
        <v>1171394289</v>
      </c>
      <c r="GG120" s="2">
        <v>2</v>
      </c>
      <c r="GH120" s="2">
        <v>1</v>
      </c>
      <c r="GI120" s="2">
        <v>-2</v>
      </c>
      <c r="GJ120" s="2">
        <v>0</v>
      </c>
      <c r="GK120" s="2">
        <v>0</v>
      </c>
      <c r="GL120" s="2">
        <f t="shared" si="179"/>
        <v>0</v>
      </c>
      <c r="GM120" s="2">
        <f t="shared" si="180"/>
        <v>0</v>
      </c>
      <c r="GN120" s="2">
        <f t="shared" si="181"/>
        <v>0</v>
      </c>
      <c r="GO120" s="2">
        <f t="shared" si="182"/>
        <v>0</v>
      </c>
      <c r="GP120" s="2">
        <f t="shared" si="183"/>
        <v>0</v>
      </c>
      <c r="GQ120" s="2"/>
      <c r="GR120" s="2">
        <v>0</v>
      </c>
      <c r="GS120" s="2">
        <v>0</v>
      </c>
      <c r="GT120" s="2">
        <v>0</v>
      </c>
      <c r="GU120" s="2" t="s">
        <v>3</v>
      </c>
      <c r="GV120" s="2">
        <f t="shared" si="184"/>
        <v>0</v>
      </c>
      <c r="GW120" s="2">
        <v>1</v>
      </c>
      <c r="GX120" s="2">
        <f t="shared" si="185"/>
        <v>0</v>
      </c>
      <c r="GY120" s="2"/>
      <c r="GZ120" s="2"/>
      <c r="HA120" s="2">
        <v>0</v>
      </c>
      <c r="HB120" s="2">
        <v>0</v>
      </c>
      <c r="HC120" s="2">
        <f t="shared" si="186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3</v>
      </c>
      <c r="HO120" s="2" t="s">
        <v>3</v>
      </c>
      <c r="HP120" s="2" t="s">
        <v>3</v>
      </c>
      <c r="HQ120" s="2" t="s">
        <v>3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18</v>
      </c>
      <c r="B121">
        <v>1</v>
      </c>
      <c r="C121">
        <v>118</v>
      </c>
      <c r="E121" t="s">
        <v>3</v>
      </c>
      <c r="F121" t="s">
        <v>148</v>
      </c>
      <c r="G121" t="s">
        <v>937</v>
      </c>
      <c r="H121" t="s">
        <v>149</v>
      </c>
      <c r="I121">
        <f>I117*J121</f>
        <v>0</v>
      </c>
      <c r="J121">
        <v>0.44</v>
      </c>
      <c r="K121">
        <v>0.44</v>
      </c>
      <c r="O121">
        <f t="shared" si="156"/>
        <v>0</v>
      </c>
      <c r="P121">
        <f t="shared" si="157"/>
        <v>0</v>
      </c>
      <c r="Q121">
        <f t="shared" si="149"/>
        <v>0</v>
      </c>
      <c r="R121">
        <f t="shared" si="158"/>
        <v>0</v>
      </c>
      <c r="S121">
        <f t="shared" si="159"/>
        <v>0</v>
      </c>
      <c r="T121">
        <f t="shared" si="160"/>
        <v>0</v>
      </c>
      <c r="U121">
        <f t="shared" si="161"/>
        <v>0</v>
      </c>
      <c r="V121">
        <f t="shared" si="162"/>
        <v>0</v>
      </c>
      <c r="W121">
        <f t="shared" si="163"/>
        <v>0</v>
      </c>
      <c r="X121">
        <f t="shared" si="164"/>
        <v>0</v>
      </c>
      <c r="Y121">
        <f t="shared" si="165"/>
        <v>0</v>
      </c>
      <c r="AA121">
        <v>-1</v>
      </c>
      <c r="AB121">
        <f t="shared" si="166"/>
        <v>11620.9</v>
      </c>
      <c r="AC121">
        <f t="shared" si="142"/>
        <v>11620.9</v>
      </c>
      <c r="AD121">
        <f t="shared" si="150"/>
        <v>0</v>
      </c>
      <c r="AE121">
        <f t="shared" si="151"/>
        <v>0</v>
      </c>
      <c r="AF121">
        <f t="shared" si="152"/>
        <v>0</v>
      </c>
      <c r="AG121">
        <f t="shared" si="167"/>
        <v>0</v>
      </c>
      <c r="AH121">
        <f t="shared" si="153"/>
        <v>0</v>
      </c>
      <c r="AI121">
        <f t="shared" si="154"/>
        <v>0</v>
      </c>
      <c r="AJ121">
        <f t="shared" si="168"/>
        <v>0</v>
      </c>
      <c r="AK121">
        <v>11620.9</v>
      </c>
      <c r="AL121">
        <v>11620.9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110</v>
      </c>
      <c r="AU121">
        <v>69</v>
      </c>
      <c r="AV121">
        <v>1.0469999999999999</v>
      </c>
      <c r="AW121">
        <v>1.0680000000000001</v>
      </c>
      <c r="AZ121">
        <v>1</v>
      </c>
      <c r="BA121">
        <v>1</v>
      </c>
      <c r="BB121">
        <v>1</v>
      </c>
      <c r="BC121">
        <v>3.3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150</v>
      </c>
      <c r="BM121">
        <v>12</v>
      </c>
      <c r="BN121">
        <v>0</v>
      </c>
      <c r="BO121" t="s">
        <v>148</v>
      </c>
      <c r="BP121">
        <v>1</v>
      </c>
      <c r="BQ121">
        <v>30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110</v>
      </c>
      <c r="CA121">
        <v>69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69"/>
        <v>0</v>
      </c>
      <c r="CQ121">
        <f t="shared" si="170"/>
        <v>40956.699999999997</v>
      </c>
      <c r="CR121">
        <f t="shared" si="155"/>
        <v>0</v>
      </c>
      <c r="CS121">
        <f t="shared" si="171"/>
        <v>0</v>
      </c>
      <c r="CT121">
        <f t="shared" si="172"/>
        <v>0</v>
      </c>
      <c r="CU121">
        <f t="shared" si="173"/>
        <v>0</v>
      </c>
      <c r="CV121">
        <f t="shared" si="174"/>
        <v>0</v>
      </c>
      <c r="CW121">
        <f t="shared" si="175"/>
        <v>0</v>
      </c>
      <c r="CX121">
        <f t="shared" si="176"/>
        <v>0</v>
      </c>
      <c r="CY121">
        <f t="shared" si="177"/>
        <v>0</v>
      </c>
      <c r="CZ121">
        <f t="shared" si="178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1009</v>
      </c>
      <c r="DV121" t="s">
        <v>149</v>
      </c>
      <c r="DW121" t="s">
        <v>149</v>
      </c>
      <c r="DX121">
        <v>1000</v>
      </c>
      <c r="DZ121" t="s">
        <v>3</v>
      </c>
      <c r="EA121" t="s">
        <v>3</v>
      </c>
      <c r="EB121" t="s">
        <v>3</v>
      </c>
      <c r="EC121" t="s">
        <v>3</v>
      </c>
      <c r="EE121">
        <v>82946427</v>
      </c>
      <c r="EF121">
        <v>30</v>
      </c>
      <c r="EG121" t="s">
        <v>19</v>
      </c>
      <c r="EH121">
        <v>0</v>
      </c>
      <c r="EI121" t="s">
        <v>3</v>
      </c>
      <c r="EJ121">
        <v>1</v>
      </c>
      <c r="EK121">
        <v>12</v>
      </c>
      <c r="EL121" t="s">
        <v>145</v>
      </c>
      <c r="EM121" t="s">
        <v>146</v>
      </c>
      <c r="EO121" t="s">
        <v>3</v>
      </c>
      <c r="EQ121">
        <v>1024</v>
      </c>
      <c r="ER121">
        <v>11620.9</v>
      </c>
      <c r="ES121">
        <v>11620.9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v>0</v>
      </c>
      <c r="FS121">
        <v>0</v>
      </c>
      <c r="FX121">
        <v>110</v>
      </c>
      <c r="FY121">
        <v>69</v>
      </c>
      <c r="GA121" t="s">
        <v>3</v>
      </c>
      <c r="GD121">
        <v>1</v>
      </c>
      <c r="GF121">
        <v>1171394289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si="179"/>
        <v>0</v>
      </c>
      <c r="GM121">
        <f t="shared" si="180"/>
        <v>0</v>
      </c>
      <c r="GN121">
        <f t="shared" si="181"/>
        <v>0</v>
      </c>
      <c r="GO121">
        <f t="shared" si="182"/>
        <v>0</v>
      </c>
      <c r="GP121">
        <f t="shared" si="183"/>
        <v>0</v>
      </c>
      <c r="GR121">
        <v>0</v>
      </c>
      <c r="GS121">
        <v>0</v>
      </c>
      <c r="GT121">
        <v>0</v>
      </c>
      <c r="GU121" t="s">
        <v>3</v>
      </c>
      <c r="GV121">
        <f t="shared" si="184"/>
        <v>0</v>
      </c>
      <c r="GW121">
        <v>1</v>
      </c>
      <c r="GX121">
        <f t="shared" si="185"/>
        <v>0</v>
      </c>
      <c r="HA121">
        <v>0</v>
      </c>
      <c r="HB121">
        <v>0</v>
      </c>
      <c r="HC121">
        <f t="shared" si="186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55" x14ac:dyDescent="0.2">
      <c r="A122" s="2">
        <v>19</v>
      </c>
      <c r="B122" s="2">
        <v>1</v>
      </c>
      <c r="C122" s="2"/>
      <c r="D122" s="2"/>
      <c r="E122" s="2"/>
      <c r="F122" s="2" t="s">
        <v>3</v>
      </c>
      <c r="G122" s="2" t="s">
        <v>157</v>
      </c>
      <c r="H122" s="2" t="s">
        <v>3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>
        <v>1</v>
      </c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 s="2">
        <v>17</v>
      </c>
      <c r="B123" s="2">
        <v>1</v>
      </c>
      <c r="C123" s="2"/>
      <c r="D123" s="2">
        <f>ROW(EtalonRes!A229)</f>
        <v>229</v>
      </c>
      <c r="E123" s="2" t="s">
        <v>3</v>
      </c>
      <c r="F123" s="2" t="s">
        <v>158</v>
      </c>
      <c r="G123" s="2" t="s">
        <v>159</v>
      </c>
      <c r="H123" s="2" t="s">
        <v>160</v>
      </c>
      <c r="I123" s="2">
        <f>ROUND(F621/100,9)</f>
        <v>0</v>
      </c>
      <c r="J123" s="2">
        <v>0</v>
      </c>
      <c r="K123" s="2">
        <f>ROUND(F621/100,9)</f>
        <v>0</v>
      </c>
      <c r="L123" s="2"/>
      <c r="M123" s="2"/>
      <c r="N123" s="2"/>
      <c r="O123" s="2">
        <f>ROUND(CP123,2)</f>
        <v>0</v>
      </c>
      <c r="P123" s="2">
        <f>ROUND((ROUND((AC123*AW123*I123),2)*BC123),2)</f>
        <v>0</v>
      </c>
      <c r="Q123" s="2">
        <f>(ROUND((ROUND(((ET123)*AV123*I123),2)*BB123),2)+ROUND((ROUND(((AE123-(EU123))*AV123*I123),2)*BS123),2))</f>
        <v>0</v>
      </c>
      <c r="R123" s="2">
        <f>ROUND((ROUND((AE123*AV123*I123),2)*BS123),2)</f>
        <v>0</v>
      </c>
      <c r="S123" s="2">
        <f>ROUND((ROUND((AF123*AV123*I123),2)*BA123),2)</f>
        <v>0</v>
      </c>
      <c r="T123" s="2">
        <f>ROUND(CU123*I123,2)</f>
        <v>0</v>
      </c>
      <c r="U123" s="2">
        <f>CV123*I123</f>
        <v>0</v>
      </c>
      <c r="V123" s="2">
        <f>CW123*I123</f>
        <v>0</v>
      </c>
      <c r="W123" s="2">
        <f>ROUND(CX123*I123,2)</f>
        <v>0</v>
      </c>
      <c r="X123" s="2">
        <f t="shared" ref="X123:Y126" si="187">ROUND(CY123,2)</f>
        <v>0</v>
      </c>
      <c r="Y123" s="2">
        <f t="shared" si="187"/>
        <v>0</v>
      </c>
      <c r="Z123" s="2"/>
      <c r="AA123" s="2">
        <v>-1</v>
      </c>
      <c r="AB123" s="2">
        <f>ROUND((AC123+AD123+AF123),6)</f>
        <v>2846.95</v>
      </c>
      <c r="AC123" s="2">
        <f>ROUND((ES123),6)</f>
        <v>516.41</v>
      </c>
      <c r="AD123" s="2">
        <f>ROUND((((ET123)-(EU123))+AE123),6)</f>
        <v>399.63</v>
      </c>
      <c r="AE123" s="2">
        <f t="shared" ref="AE123:AF126" si="188">ROUND((EU123),6)</f>
        <v>0.59</v>
      </c>
      <c r="AF123" s="2">
        <f t="shared" si="188"/>
        <v>1930.91</v>
      </c>
      <c r="AG123" s="2">
        <f>ROUND((AP123),6)</f>
        <v>0</v>
      </c>
      <c r="AH123" s="2">
        <f t="shared" ref="AH123:AI126" si="189">(EW123)</f>
        <v>135</v>
      </c>
      <c r="AI123" s="2">
        <f t="shared" si="189"/>
        <v>0</v>
      </c>
      <c r="AJ123" s="2">
        <f>(AS123)</f>
        <v>0</v>
      </c>
      <c r="AK123" s="2">
        <v>2846.95</v>
      </c>
      <c r="AL123" s="2">
        <v>516.41</v>
      </c>
      <c r="AM123" s="2">
        <v>399.63</v>
      </c>
      <c r="AN123" s="2">
        <v>0.59</v>
      </c>
      <c r="AO123" s="2">
        <v>1930.91</v>
      </c>
      <c r="AP123" s="2">
        <v>0</v>
      </c>
      <c r="AQ123" s="2">
        <v>135</v>
      </c>
      <c r="AR123" s="2">
        <v>0</v>
      </c>
      <c r="AS123" s="2">
        <v>0</v>
      </c>
      <c r="AT123" s="2">
        <v>94</v>
      </c>
      <c r="AU123" s="2">
        <v>51</v>
      </c>
      <c r="AV123" s="2">
        <v>1.0469999999999999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0</v>
      </c>
      <c r="BI123" s="2">
        <v>1</v>
      </c>
      <c r="BJ123" s="2" t="s">
        <v>161</v>
      </c>
      <c r="BK123" s="2"/>
      <c r="BL123" s="2"/>
      <c r="BM123" s="2">
        <v>17</v>
      </c>
      <c r="BN123" s="2">
        <v>0</v>
      </c>
      <c r="BO123" s="2" t="s">
        <v>158</v>
      </c>
      <c r="BP123" s="2">
        <v>1</v>
      </c>
      <c r="BQ123" s="2">
        <v>30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94</v>
      </c>
      <c r="CA123" s="2">
        <v>51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>(P123+Q123+S123)</f>
        <v>0</v>
      </c>
      <c r="CQ123" s="2">
        <f>ROUND((ROUND((AC123*AW123*1),2)*BC123),2)</f>
        <v>516.41</v>
      </c>
      <c r="CR123" s="2">
        <f>(ROUND((ROUND(((ET123)*AV123*1),2)*BB123),2)+ROUND((ROUND(((AE123-(EU123))*AV123*1),2)*BS123),2))</f>
        <v>418.41</v>
      </c>
      <c r="CS123" s="2">
        <f>ROUND((ROUND((AE123*AV123*1),2)*BS123),2)</f>
        <v>0.62</v>
      </c>
      <c r="CT123" s="2">
        <f>ROUND((ROUND((AF123*AV123*1),2)*BA123),2)</f>
        <v>2021.66</v>
      </c>
      <c r="CU123" s="2">
        <f>AG123</f>
        <v>0</v>
      </c>
      <c r="CV123" s="2">
        <f>(AH123*AV123)</f>
        <v>141.345</v>
      </c>
      <c r="CW123" s="2">
        <f t="shared" ref="CW123:CX126" si="190">AI123</f>
        <v>0</v>
      </c>
      <c r="CX123" s="2">
        <f t="shared" si="190"/>
        <v>0</v>
      </c>
      <c r="CY123" s="2">
        <f>(((S123+R123)*AT123)/100)</f>
        <v>0</v>
      </c>
      <c r="CZ123" s="2">
        <f>(((S123+R123)*AU123)/100)</f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160</v>
      </c>
      <c r="DW123" s="2" t="s">
        <v>160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82946432</v>
      </c>
      <c r="EF123" s="2">
        <v>30</v>
      </c>
      <c r="EG123" s="2" t="s">
        <v>19</v>
      </c>
      <c r="EH123" s="2">
        <v>0</v>
      </c>
      <c r="EI123" s="2" t="s">
        <v>3</v>
      </c>
      <c r="EJ123" s="2">
        <v>1</v>
      </c>
      <c r="EK123" s="2">
        <v>17</v>
      </c>
      <c r="EL123" s="2" t="s">
        <v>162</v>
      </c>
      <c r="EM123" s="2" t="s">
        <v>163</v>
      </c>
      <c r="EN123" s="2"/>
      <c r="EO123" s="2" t="s">
        <v>3</v>
      </c>
      <c r="EP123" s="2"/>
      <c r="EQ123" s="2">
        <v>132096</v>
      </c>
      <c r="ER123" s="2">
        <v>2846.95</v>
      </c>
      <c r="ES123" s="2">
        <v>516.41</v>
      </c>
      <c r="ET123" s="2">
        <v>399.63</v>
      </c>
      <c r="EU123" s="2">
        <v>0.59</v>
      </c>
      <c r="EV123" s="2">
        <v>1930.91</v>
      </c>
      <c r="EW123" s="2">
        <v>135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94</v>
      </c>
      <c r="FY123" s="2">
        <v>51</v>
      </c>
      <c r="FZ123" s="2"/>
      <c r="GA123" s="2" t="s">
        <v>3</v>
      </c>
      <c r="GB123" s="2"/>
      <c r="GC123" s="2"/>
      <c r="GD123" s="2">
        <v>1</v>
      </c>
      <c r="GE123" s="2"/>
      <c r="GF123" s="2">
        <v>-1761564371</v>
      </c>
      <c r="GG123" s="2">
        <v>2</v>
      </c>
      <c r="GH123" s="2">
        <v>1</v>
      </c>
      <c r="GI123" s="2">
        <v>2</v>
      </c>
      <c r="GJ123" s="2">
        <v>0</v>
      </c>
      <c r="GK123" s="2">
        <v>0</v>
      </c>
      <c r="GL123" s="2">
        <f>ROUND(IF(AND(BH123=3,BI123=3,FS123&lt;&gt;0),P123,0),2)</f>
        <v>0</v>
      </c>
      <c r="GM123" s="2">
        <f>ROUND(O123+X123+Y123,2)+GX123</f>
        <v>0</v>
      </c>
      <c r="GN123" s="2">
        <f>IF(OR(BI123=0,BI123=1),GM123-GX123,0)</f>
        <v>0</v>
      </c>
      <c r="GO123" s="2">
        <f>IF(BI123=2,GM123-GX123,0)</f>
        <v>0</v>
      </c>
      <c r="GP123" s="2">
        <f>IF(BI123=4,GM123-GX123,0)</f>
        <v>0</v>
      </c>
      <c r="GQ123" s="2"/>
      <c r="GR123" s="2">
        <v>0</v>
      </c>
      <c r="GS123" s="2">
        <v>0</v>
      </c>
      <c r="GT123" s="2">
        <v>0</v>
      </c>
      <c r="GU123" s="2" t="s">
        <v>3</v>
      </c>
      <c r="GV123" s="2">
        <f>ROUND((GT123),6)</f>
        <v>0</v>
      </c>
      <c r="GW123" s="2">
        <v>1</v>
      </c>
      <c r="GX123" s="2">
        <f>ROUND(HC123*I123,2)</f>
        <v>0</v>
      </c>
      <c r="GY123" s="2"/>
      <c r="GZ123" s="2"/>
      <c r="HA123" s="2">
        <v>0</v>
      </c>
      <c r="HB123" s="2">
        <v>0</v>
      </c>
      <c r="HC123" s="2">
        <f>GV123*GW123</f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17</v>
      </c>
      <c r="B124">
        <v>1</v>
      </c>
      <c r="D124">
        <f>ROW(EtalonRes!A240)</f>
        <v>240</v>
      </c>
      <c r="E124" t="s">
        <v>3</v>
      </c>
      <c r="F124" t="s">
        <v>158</v>
      </c>
      <c r="G124" t="s">
        <v>159</v>
      </c>
      <c r="H124" t="s">
        <v>160</v>
      </c>
      <c r="I124">
        <f>ROUND(F621/100,9)</f>
        <v>0</v>
      </c>
      <c r="J124">
        <v>0</v>
      </c>
      <c r="K124">
        <f>ROUND(F621/100,9)</f>
        <v>0</v>
      </c>
      <c r="O124">
        <f>ROUND(CP124,2)</f>
        <v>0</v>
      </c>
      <c r="P124">
        <f>ROUND((ROUND((AC124*AW124*I124),2)*BC124),2)</f>
        <v>0</v>
      </c>
      <c r="Q124">
        <f>(ROUND((ROUND(((ET124)*AV124*I124),2)*BB124),2)+ROUND((ROUND(((AE124-(EU124))*AV124*I124),2)*BS124),2))</f>
        <v>0</v>
      </c>
      <c r="R124">
        <f>ROUND((ROUND((AE124*AV124*I124),2)*BS124),2)</f>
        <v>0</v>
      </c>
      <c r="S124">
        <f>ROUND((ROUND((AF124*AV124*I124),2)*BA124),2)</f>
        <v>0</v>
      </c>
      <c r="T124">
        <f>ROUND(CU124*I124,2)</f>
        <v>0</v>
      </c>
      <c r="U124">
        <f>CV124*I124</f>
        <v>0</v>
      </c>
      <c r="V124">
        <f>CW124*I124</f>
        <v>0</v>
      </c>
      <c r="W124">
        <f>ROUND(CX124*I124,2)</f>
        <v>0</v>
      </c>
      <c r="X124">
        <f t="shared" si="187"/>
        <v>0</v>
      </c>
      <c r="Y124">
        <f t="shared" si="187"/>
        <v>0</v>
      </c>
      <c r="AA124">
        <v>-1</v>
      </c>
      <c r="AB124">
        <f>ROUND((AC124+AD124+AF124),6)</f>
        <v>2846.95</v>
      </c>
      <c r="AC124">
        <f>ROUND((ES124),6)</f>
        <v>516.41</v>
      </c>
      <c r="AD124">
        <f>ROUND((((ET124)-(EU124))+AE124),6)</f>
        <v>399.63</v>
      </c>
      <c r="AE124">
        <f t="shared" si="188"/>
        <v>0.59</v>
      </c>
      <c r="AF124">
        <f t="shared" si="188"/>
        <v>1930.91</v>
      </c>
      <c r="AG124">
        <f>ROUND((AP124),6)</f>
        <v>0</v>
      </c>
      <c r="AH124">
        <f t="shared" si="189"/>
        <v>135</v>
      </c>
      <c r="AI124">
        <f t="shared" si="189"/>
        <v>0</v>
      </c>
      <c r="AJ124">
        <f>(AS124)</f>
        <v>0</v>
      </c>
      <c r="AK124">
        <v>2846.95</v>
      </c>
      <c r="AL124">
        <v>516.41</v>
      </c>
      <c r="AM124">
        <v>399.63</v>
      </c>
      <c r="AN124">
        <v>0.59</v>
      </c>
      <c r="AO124">
        <v>1930.91</v>
      </c>
      <c r="AP124">
        <v>0</v>
      </c>
      <c r="AQ124">
        <v>135</v>
      </c>
      <c r="AR124">
        <v>0</v>
      </c>
      <c r="AS124">
        <v>0</v>
      </c>
      <c r="AT124">
        <v>94</v>
      </c>
      <c r="AU124">
        <v>51</v>
      </c>
      <c r="AV124">
        <v>1.0469999999999999</v>
      </c>
      <c r="AW124">
        <v>1</v>
      </c>
      <c r="AZ124">
        <v>1</v>
      </c>
      <c r="BA124">
        <v>55.67</v>
      </c>
      <c r="BB124">
        <v>10.72</v>
      </c>
      <c r="BC124">
        <v>2.77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161</v>
      </c>
      <c r="BM124">
        <v>17</v>
      </c>
      <c r="BN124">
        <v>0</v>
      </c>
      <c r="BO124" t="s">
        <v>158</v>
      </c>
      <c r="BP124">
        <v>1</v>
      </c>
      <c r="BQ124">
        <v>30</v>
      </c>
      <c r="BR124">
        <v>0</v>
      </c>
      <c r="BS124">
        <v>55.67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94</v>
      </c>
      <c r="CA124">
        <v>51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>(P124+Q124+S124)</f>
        <v>0</v>
      </c>
      <c r="CQ124">
        <f>ROUND((ROUND((AC124*AW124*1),2)*BC124),2)</f>
        <v>1430.46</v>
      </c>
      <c r="CR124">
        <f>(ROUND((ROUND(((ET124)*AV124*1),2)*BB124),2)+ROUND((ROUND(((AE124-(EU124))*AV124*1),2)*BS124),2))</f>
        <v>4485.3599999999997</v>
      </c>
      <c r="CS124">
        <f>ROUND((ROUND((AE124*AV124*1),2)*BS124),2)</f>
        <v>34.520000000000003</v>
      </c>
      <c r="CT124">
        <f>ROUND((ROUND((AF124*AV124*1),2)*BA124),2)</f>
        <v>112545.81</v>
      </c>
      <c r="CU124">
        <f>AG124</f>
        <v>0</v>
      </c>
      <c r="CV124">
        <f>(AH124*AV124)</f>
        <v>141.345</v>
      </c>
      <c r="CW124">
        <f t="shared" si="190"/>
        <v>0</v>
      </c>
      <c r="CX124">
        <f t="shared" si="190"/>
        <v>0</v>
      </c>
      <c r="CY124">
        <f>(((S124+R124)*AT124)/100)</f>
        <v>0</v>
      </c>
      <c r="CZ124">
        <f>(((S124+R124)*AU124)/100)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160</v>
      </c>
      <c r="DW124" t="s">
        <v>160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82946432</v>
      </c>
      <c r="EF124">
        <v>30</v>
      </c>
      <c r="EG124" t="s">
        <v>19</v>
      </c>
      <c r="EH124">
        <v>0</v>
      </c>
      <c r="EI124" t="s">
        <v>3</v>
      </c>
      <c r="EJ124">
        <v>1</v>
      </c>
      <c r="EK124">
        <v>17</v>
      </c>
      <c r="EL124" t="s">
        <v>162</v>
      </c>
      <c r="EM124" t="s">
        <v>163</v>
      </c>
      <c r="EO124" t="s">
        <v>3</v>
      </c>
      <c r="EQ124">
        <v>132096</v>
      </c>
      <c r="ER124">
        <v>2846.95</v>
      </c>
      <c r="ES124">
        <v>516.41</v>
      </c>
      <c r="ET124">
        <v>399.63</v>
      </c>
      <c r="EU124">
        <v>0.59</v>
      </c>
      <c r="EV124">
        <v>1930.91</v>
      </c>
      <c r="EW124">
        <v>135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94</v>
      </c>
      <c r="FY124">
        <v>51</v>
      </c>
      <c r="GA124" t="s">
        <v>3</v>
      </c>
      <c r="GD124">
        <v>1</v>
      </c>
      <c r="GF124">
        <v>-1761564371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>ROUND(IF(AND(BH124=3,BI124=3,FS124&lt;&gt;0),P124,0),2)</f>
        <v>0</v>
      </c>
      <c r="GM124">
        <f>ROUND(O124+X124+Y124,2)+GX124</f>
        <v>0</v>
      </c>
      <c r="GN124">
        <f>IF(OR(BI124=0,BI124=1),GM124-GX124,0)</f>
        <v>0</v>
      </c>
      <c r="GO124">
        <f>IF(BI124=2,GM124-GX124,0)</f>
        <v>0</v>
      </c>
      <c r="GP124">
        <f>IF(BI124=4,GM124-GX124,0)</f>
        <v>0</v>
      </c>
      <c r="GR124">
        <v>0</v>
      </c>
      <c r="GS124">
        <v>0</v>
      </c>
      <c r="GT124">
        <v>0</v>
      </c>
      <c r="GU124" t="s">
        <v>3</v>
      </c>
      <c r="GV124">
        <f>ROUND((GT124),6)</f>
        <v>0</v>
      </c>
      <c r="GW124">
        <v>1</v>
      </c>
      <c r="GX124">
        <f>ROUND(HC124*I124,2)</f>
        <v>0</v>
      </c>
      <c r="HA124">
        <v>0</v>
      </c>
      <c r="HB124">
        <v>0</v>
      </c>
      <c r="HC124">
        <f>GV124*GW124</f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55" x14ac:dyDescent="0.2">
      <c r="A125" s="2">
        <v>17</v>
      </c>
      <c r="B125" s="2">
        <v>1</v>
      </c>
      <c r="C125" s="2"/>
      <c r="D125" s="2"/>
      <c r="E125" s="2" t="s">
        <v>3</v>
      </c>
      <c r="F125" s="2" t="s">
        <v>83</v>
      </c>
      <c r="G125" s="2" t="s">
        <v>164</v>
      </c>
      <c r="H125" s="2" t="s">
        <v>165</v>
      </c>
      <c r="I125" s="2">
        <f>ROUND(ROUND(F621*1.36,2),9)</f>
        <v>0</v>
      </c>
      <c r="J125" s="2">
        <v>0</v>
      </c>
      <c r="K125" s="2">
        <f>ROUND(ROUND(F621*1.36,2),9)</f>
        <v>0</v>
      </c>
      <c r="L125" s="2"/>
      <c r="M125" s="2"/>
      <c r="N125" s="2"/>
      <c r="O125" s="2">
        <f>ROUND(CP125,2)</f>
        <v>0</v>
      </c>
      <c r="P125" s="2">
        <f>ROUND((ROUND((AC125*AW125*I125),2)*BC125),2)</f>
        <v>0</v>
      </c>
      <c r="Q125" s="2">
        <f>(ROUND((ROUND(((ET125)*AV125*I125),2)*BB125),2)+ROUND((ROUND(((AE125-(EU125))*AV125*I125),2)*BS125),2))</f>
        <v>0</v>
      </c>
      <c r="R125" s="2">
        <f>ROUND((ROUND((AE125*AV125*I125),2)*BS125),2)</f>
        <v>0</v>
      </c>
      <c r="S125" s="2">
        <f>ROUND((ROUND((AF125*AV125*I125),2)*BA125),2)</f>
        <v>0</v>
      </c>
      <c r="T125" s="2">
        <f>ROUND(CU125*I125,2)</f>
        <v>0</v>
      </c>
      <c r="U125" s="2">
        <f>CV125*I125</f>
        <v>0</v>
      </c>
      <c r="V125" s="2">
        <f>CW125*I125</f>
        <v>0</v>
      </c>
      <c r="W125" s="2">
        <f>ROUND(CX125*I125,2)</f>
        <v>0</v>
      </c>
      <c r="X125" s="2">
        <f t="shared" si="187"/>
        <v>0</v>
      </c>
      <c r="Y125" s="2">
        <f t="shared" si="187"/>
        <v>0</v>
      </c>
      <c r="Z125" s="2"/>
      <c r="AA125" s="2">
        <v>-1</v>
      </c>
      <c r="AB125" s="2">
        <f>ROUND((AC125+AD125+AF125),6)</f>
        <v>51.101999999999997</v>
      </c>
      <c r="AC125" s="2">
        <f>ROUND(((ES125*1.02)),6)</f>
        <v>51.101999999999997</v>
      </c>
      <c r="AD125" s="2">
        <f>ROUND((((ET125)-(EU125))+AE125),6)</f>
        <v>0</v>
      </c>
      <c r="AE125" s="2">
        <f t="shared" si="188"/>
        <v>0</v>
      </c>
      <c r="AF125" s="2">
        <f t="shared" si="188"/>
        <v>0</v>
      </c>
      <c r="AG125" s="2">
        <f>ROUND((AP125),6)</f>
        <v>0</v>
      </c>
      <c r="AH125" s="2">
        <f t="shared" si="189"/>
        <v>0</v>
      </c>
      <c r="AI125" s="2">
        <f t="shared" si="189"/>
        <v>0</v>
      </c>
      <c r="AJ125" s="2">
        <f>(AS125)</f>
        <v>0</v>
      </c>
      <c r="AK125" s="2">
        <v>50.1</v>
      </c>
      <c r="AL125" s="2">
        <v>50.1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1</v>
      </c>
      <c r="BJ125" s="2" t="s">
        <v>3</v>
      </c>
      <c r="BK125" s="2"/>
      <c r="BL125" s="2"/>
      <c r="BM125" s="2">
        <v>400002</v>
      </c>
      <c r="BN125" s="2">
        <v>0</v>
      </c>
      <c r="BO125" s="2" t="s">
        <v>3</v>
      </c>
      <c r="BP125" s="2">
        <v>0</v>
      </c>
      <c r="BQ125" s="2">
        <v>202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0</v>
      </c>
      <c r="CA125" s="2">
        <v>0</v>
      </c>
      <c r="CB125" s="2" t="s">
        <v>3</v>
      </c>
      <c r="CC125" s="2"/>
      <c r="CD125" s="2"/>
      <c r="CE125" s="2">
        <v>30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>(P125+Q125+S125)</f>
        <v>0</v>
      </c>
      <c r="CQ125" s="2">
        <f>ROUND((ROUND((AC125*AW125*1),2)*BC125),2)</f>
        <v>51.1</v>
      </c>
      <c r="CR125" s="2">
        <f>(ROUND((ROUND(((ET125)*AV125*1),2)*BB125),2)+ROUND((ROUND(((AE125-(EU125))*AV125*1),2)*BS125),2))</f>
        <v>0</v>
      </c>
      <c r="CS125" s="2">
        <f>ROUND((ROUND((AE125*AV125*1),2)*BS125),2)</f>
        <v>0</v>
      </c>
      <c r="CT125" s="2">
        <f>ROUND((ROUND((AF125*AV125*1),2)*BA125),2)</f>
        <v>0</v>
      </c>
      <c r="CU125" s="2">
        <f>AG125</f>
        <v>0</v>
      </c>
      <c r="CV125" s="2">
        <f>(AH125*AV125)</f>
        <v>0</v>
      </c>
      <c r="CW125" s="2">
        <f t="shared" si="190"/>
        <v>0</v>
      </c>
      <c r="CX125" s="2">
        <f t="shared" si="190"/>
        <v>0</v>
      </c>
      <c r="CY125" s="2">
        <f>(((S125+R125)*AT125)/100)</f>
        <v>0</v>
      </c>
      <c r="CZ125" s="2">
        <f>(((S125+R125)*AU125)/100)</f>
        <v>0</v>
      </c>
      <c r="DA125" s="2"/>
      <c r="DB125" s="2"/>
      <c r="DC125" s="2" t="s">
        <v>3</v>
      </c>
      <c r="DD125" s="2" t="s">
        <v>86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1009</v>
      </c>
      <c r="DV125" s="2" t="s">
        <v>165</v>
      </c>
      <c r="DW125" s="2" t="s">
        <v>165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82946371</v>
      </c>
      <c r="EF125" s="2">
        <v>202</v>
      </c>
      <c r="EG125" s="2" t="s">
        <v>87</v>
      </c>
      <c r="EH125" s="2">
        <v>0</v>
      </c>
      <c r="EI125" s="2" t="s">
        <v>3</v>
      </c>
      <c r="EJ125" s="2">
        <v>1</v>
      </c>
      <c r="EK125" s="2">
        <v>400002</v>
      </c>
      <c r="EL125" s="2" t="s">
        <v>88</v>
      </c>
      <c r="EM125" s="2" t="s">
        <v>87</v>
      </c>
      <c r="EN125" s="2"/>
      <c r="EO125" s="2" t="s">
        <v>3</v>
      </c>
      <c r="EP125" s="2"/>
      <c r="EQ125" s="2">
        <v>2491392</v>
      </c>
      <c r="ER125" s="2">
        <v>54.16</v>
      </c>
      <c r="ES125" s="2">
        <v>50.1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0</v>
      </c>
      <c r="FY125" s="2">
        <v>0</v>
      </c>
      <c r="FZ125" s="2"/>
      <c r="GA125" s="2" t="s">
        <v>3</v>
      </c>
      <c r="GB125" s="2"/>
      <c r="GC125" s="2"/>
      <c r="GD125" s="2">
        <v>1</v>
      </c>
      <c r="GE125" s="2"/>
      <c r="GF125" s="2">
        <v>1198373572</v>
      </c>
      <c r="GG125" s="2">
        <v>2</v>
      </c>
      <c r="GH125" s="2">
        <v>0</v>
      </c>
      <c r="GI125" s="2">
        <v>-2</v>
      </c>
      <c r="GJ125" s="2">
        <v>0</v>
      </c>
      <c r="GK125" s="2">
        <v>0</v>
      </c>
      <c r="GL125" s="2">
        <f>ROUND(IF(AND(BH125=3,BI125=3,FS125&lt;&gt;0),P125,0),2)</f>
        <v>0</v>
      </c>
      <c r="GM125" s="2">
        <f>ROUND(O125+X125+Y125,2)+GX125</f>
        <v>0</v>
      </c>
      <c r="GN125" s="2">
        <f>IF(OR(BI125=0,BI125=1),GM125-GX125,0)</f>
        <v>0</v>
      </c>
      <c r="GO125" s="2">
        <f>IF(BI125=2,GM125-GX125,0)</f>
        <v>0</v>
      </c>
      <c r="GP125" s="2">
        <f>IF(BI125=4,GM125-GX125,0)</f>
        <v>0</v>
      </c>
      <c r="GQ125" s="2"/>
      <c r="GR125" s="2">
        <v>0</v>
      </c>
      <c r="GS125" s="2">
        <v>0</v>
      </c>
      <c r="GT125" s="2">
        <v>0</v>
      </c>
      <c r="GU125" s="2" t="s">
        <v>3</v>
      </c>
      <c r="GV125" s="2">
        <f>ROUND((GT125),6)</f>
        <v>0</v>
      </c>
      <c r="GW125" s="2">
        <v>1</v>
      </c>
      <c r="GX125" s="2">
        <f>ROUND(HC125*I125,2)</f>
        <v>0</v>
      </c>
      <c r="GY125" s="2"/>
      <c r="GZ125" s="2"/>
      <c r="HA125" s="2">
        <v>0</v>
      </c>
      <c r="HB125" s="2">
        <v>0</v>
      </c>
      <c r="HC125" s="2">
        <f>GV125*GW125</f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17</v>
      </c>
      <c r="B126">
        <v>1</v>
      </c>
      <c r="E126" t="s">
        <v>3</v>
      </c>
      <c r="F126" t="s">
        <v>83</v>
      </c>
      <c r="G126" t="s">
        <v>164</v>
      </c>
      <c r="H126" t="s">
        <v>165</v>
      </c>
      <c r="I126">
        <f>ROUND(ROUND(F621*1.36,2),9)</f>
        <v>0</v>
      </c>
      <c r="J126">
        <v>0</v>
      </c>
      <c r="K126">
        <f>ROUND(ROUND(F621*1.36,2),9)</f>
        <v>0</v>
      </c>
      <c r="O126">
        <f>ROUND(CP126,2)</f>
        <v>0</v>
      </c>
      <c r="P126">
        <f>ROUND((ROUND((AC126*AW126*I126),2)*BC126),2)</f>
        <v>0</v>
      </c>
      <c r="Q126">
        <f>(ROUND((ROUND(((ET126)*AV126*I126),2)*BB126),2)+ROUND((ROUND(((AE126-(EU126))*AV126*I126),2)*BS126),2))</f>
        <v>0</v>
      </c>
      <c r="R126">
        <f>ROUND((ROUND((AE126*AV126*I126),2)*BS126),2)</f>
        <v>0</v>
      </c>
      <c r="S126">
        <f>ROUND((ROUND((AF126*AV126*I126),2)*BA126),2)</f>
        <v>0</v>
      </c>
      <c r="T126">
        <f>ROUND(CU126*I126,2)</f>
        <v>0</v>
      </c>
      <c r="U126">
        <f>CV126*I126</f>
        <v>0</v>
      </c>
      <c r="V126">
        <f>CW126*I126</f>
        <v>0</v>
      </c>
      <c r="W126">
        <f>ROUND(CX126*I126,2)</f>
        <v>0</v>
      </c>
      <c r="X126">
        <f t="shared" si="187"/>
        <v>0</v>
      </c>
      <c r="Y126">
        <f t="shared" si="187"/>
        <v>0</v>
      </c>
      <c r="AA126">
        <v>-1</v>
      </c>
      <c r="AB126">
        <f>ROUND((AC126+AD126+AF126),6)</f>
        <v>51.101999999999997</v>
      </c>
      <c r="AC126">
        <f>ROUND(((ES126*1.02)),6)</f>
        <v>51.101999999999997</v>
      </c>
      <c r="AD126">
        <f>ROUND((((ET126)-(EU126))+AE126),6)</f>
        <v>0</v>
      </c>
      <c r="AE126">
        <f t="shared" si="188"/>
        <v>0</v>
      </c>
      <c r="AF126">
        <f t="shared" si="188"/>
        <v>0</v>
      </c>
      <c r="AG126">
        <f>ROUND((AP126),6)</f>
        <v>0</v>
      </c>
      <c r="AH126">
        <f t="shared" si="189"/>
        <v>0</v>
      </c>
      <c r="AI126">
        <f t="shared" si="189"/>
        <v>0</v>
      </c>
      <c r="AJ126">
        <f>(AS126)</f>
        <v>0</v>
      </c>
      <c r="AK126">
        <v>50.1</v>
      </c>
      <c r="AL126">
        <v>50.1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9.86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400002</v>
      </c>
      <c r="BN126">
        <v>0</v>
      </c>
      <c r="BO126" t="s">
        <v>3</v>
      </c>
      <c r="BP126">
        <v>0</v>
      </c>
      <c r="BQ126">
        <v>202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>(P126+Q126+S126)</f>
        <v>0</v>
      </c>
      <c r="CQ126">
        <f>ROUND((ROUND((AC126*AW126*1),2)*BC126),2)</f>
        <v>503.85</v>
      </c>
      <c r="CR126">
        <f>(ROUND((ROUND(((ET126)*AV126*1),2)*BB126),2)+ROUND((ROUND(((AE126-(EU126))*AV126*1),2)*BS126),2))</f>
        <v>0</v>
      </c>
      <c r="CS126">
        <f>ROUND((ROUND((AE126*AV126*1),2)*BS126),2)</f>
        <v>0</v>
      </c>
      <c r="CT126">
        <f>ROUND((ROUND((AF126*AV126*1),2)*BA126),2)</f>
        <v>0</v>
      </c>
      <c r="CU126">
        <f>AG126</f>
        <v>0</v>
      </c>
      <c r="CV126">
        <f>(AH126*AV126)</f>
        <v>0</v>
      </c>
      <c r="CW126">
        <f t="shared" si="190"/>
        <v>0</v>
      </c>
      <c r="CX126">
        <f t="shared" si="190"/>
        <v>0</v>
      </c>
      <c r="CY126">
        <f>(((S126+R126)*AT126)/100)</f>
        <v>0</v>
      </c>
      <c r="CZ126">
        <f>(((S126+R126)*AU126)/100)</f>
        <v>0</v>
      </c>
      <c r="DC126" t="s">
        <v>3</v>
      </c>
      <c r="DD126" t="s">
        <v>86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165</v>
      </c>
      <c r="DW126" t="s">
        <v>165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82946371</v>
      </c>
      <c r="EF126">
        <v>202</v>
      </c>
      <c r="EG126" t="s">
        <v>87</v>
      </c>
      <c r="EH126">
        <v>0</v>
      </c>
      <c r="EI126" t="s">
        <v>3</v>
      </c>
      <c r="EJ126">
        <v>1</v>
      </c>
      <c r="EK126">
        <v>400002</v>
      </c>
      <c r="EL126" t="s">
        <v>88</v>
      </c>
      <c r="EM126" t="s">
        <v>87</v>
      </c>
      <c r="EO126" t="s">
        <v>3</v>
      </c>
      <c r="EQ126">
        <v>2491392</v>
      </c>
      <c r="ER126">
        <v>54.16</v>
      </c>
      <c r="ES126">
        <v>50.1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1198373572</v>
      </c>
      <c r="GG126">
        <v>2</v>
      </c>
      <c r="GH126">
        <v>0</v>
      </c>
      <c r="GI126">
        <v>5</v>
      </c>
      <c r="GJ126">
        <v>0</v>
      </c>
      <c r="GK126">
        <v>0</v>
      </c>
      <c r="GL126">
        <f>ROUND(IF(AND(BH126=3,BI126=3,FS126&lt;&gt;0),P126,0),2)</f>
        <v>0</v>
      </c>
      <c r="GM126">
        <f>ROUND(O126+X126+Y126,2)+GX126</f>
        <v>0</v>
      </c>
      <c r="GN126">
        <f>IF(OR(BI126=0,BI126=1),GM126-GX126,0)</f>
        <v>0</v>
      </c>
      <c r="GO126">
        <f>IF(BI126=2,GM126-GX126,0)</f>
        <v>0</v>
      </c>
      <c r="GP126">
        <f>IF(BI126=4,GM126-GX126,0)</f>
        <v>0</v>
      </c>
      <c r="GR126">
        <v>0</v>
      </c>
      <c r="GS126">
        <v>0</v>
      </c>
      <c r="GT126">
        <v>0</v>
      </c>
      <c r="GU126" t="s">
        <v>3</v>
      </c>
      <c r="GV126">
        <f>ROUND((GT126),6)</f>
        <v>0</v>
      </c>
      <c r="GW126">
        <v>1</v>
      </c>
      <c r="GX126">
        <f>ROUND(HC126*I126,2)</f>
        <v>0</v>
      </c>
      <c r="HA126">
        <v>0</v>
      </c>
      <c r="HB126">
        <v>0</v>
      </c>
      <c r="HC126">
        <f>GV126*GW126</f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8" spans="1:255" x14ac:dyDescent="0.2">
      <c r="A128" s="3">
        <v>51</v>
      </c>
      <c r="B128" s="3">
        <f>B24</f>
        <v>1</v>
      </c>
      <c r="C128" s="3">
        <f>A24</f>
        <v>4</v>
      </c>
      <c r="D128" s="3">
        <f>ROW(A24)</f>
        <v>24</v>
      </c>
      <c r="E128" s="3"/>
      <c r="F128" s="3" t="str">
        <f>IF(F24&lt;&gt;"",F24,"")</f>
        <v>Новый раздел</v>
      </c>
      <c r="G128" s="3" t="str">
        <f>IF(G24&lt;&gt;"",G24,"")</f>
        <v>Строительные работы</v>
      </c>
      <c r="H128" s="3">
        <v>0</v>
      </c>
      <c r="I128" s="3"/>
      <c r="J128" s="3"/>
      <c r="K128" s="3"/>
      <c r="L128" s="3"/>
      <c r="M128" s="3"/>
      <c r="N128" s="3"/>
      <c r="O128" s="3">
        <f t="shared" ref="O128:T128" si="191">ROUND(AB128,2)</f>
        <v>338.2</v>
      </c>
      <c r="P128" s="3">
        <f t="shared" si="191"/>
        <v>173.53</v>
      </c>
      <c r="Q128" s="3">
        <f t="shared" si="191"/>
        <v>43.07</v>
      </c>
      <c r="R128" s="3">
        <f t="shared" si="191"/>
        <v>15.22</v>
      </c>
      <c r="S128" s="3">
        <f t="shared" si="191"/>
        <v>121.6</v>
      </c>
      <c r="T128" s="3">
        <f t="shared" si="191"/>
        <v>0</v>
      </c>
      <c r="U128" s="3">
        <f>AH128</f>
        <v>11.046880790399998</v>
      </c>
      <c r="V128" s="3">
        <f>AI128</f>
        <v>0</v>
      </c>
      <c r="W128" s="3">
        <f>ROUND(AJ128,2)</f>
        <v>0</v>
      </c>
      <c r="X128" s="3">
        <f>ROUND(AK128,2)</f>
        <v>124.96</v>
      </c>
      <c r="Y128" s="3">
        <f>ROUND(AL128,2)</f>
        <v>59.65</v>
      </c>
      <c r="Z128" s="3"/>
      <c r="AA128" s="3"/>
      <c r="AB128" s="3">
        <f>ROUND(SUMIF(AA28:AA126,"=83379374",O28:O126),2)</f>
        <v>338.2</v>
      </c>
      <c r="AC128" s="3">
        <f>ROUND(SUMIF(AA28:AA126,"=83379374",P28:P126),2)</f>
        <v>173.53</v>
      </c>
      <c r="AD128" s="3">
        <f>ROUND(SUMIF(AA28:AA126,"=83379374",Q28:Q126),2)</f>
        <v>43.07</v>
      </c>
      <c r="AE128" s="3">
        <f>ROUND(SUMIF(AA28:AA126,"=83379374",R28:R126),2)</f>
        <v>15.22</v>
      </c>
      <c r="AF128" s="3">
        <f>ROUND(SUMIF(AA28:AA126,"=83379374",S28:S126),2)</f>
        <v>121.6</v>
      </c>
      <c r="AG128" s="3">
        <f>ROUND(SUMIF(AA28:AA126,"=83379374",T28:T126),2)</f>
        <v>0</v>
      </c>
      <c r="AH128" s="3">
        <f>SUMIF(AA28:AA126,"=83379374",U28:U126)</f>
        <v>11.046880790399998</v>
      </c>
      <c r="AI128" s="3">
        <f>SUMIF(AA28:AA126,"=83379374",V28:V126)</f>
        <v>0</v>
      </c>
      <c r="AJ128" s="3">
        <f>ROUND(SUMIF(AA28:AA126,"=83379374",W28:W126),2)</f>
        <v>0</v>
      </c>
      <c r="AK128" s="3">
        <f>ROUND(SUMIF(AA28:AA126,"=83379374",X28:X126),2)</f>
        <v>124.96</v>
      </c>
      <c r="AL128" s="3">
        <f>ROUND(SUMIF(AA28:AA126,"=83379374",Y28:Y126),2)</f>
        <v>59.65</v>
      </c>
      <c r="AM128" s="3"/>
      <c r="AN128" s="3"/>
      <c r="AO128" s="3">
        <f t="shared" ref="AO128:BD128" si="192">ROUND(BX128,2)</f>
        <v>0</v>
      </c>
      <c r="AP128" s="3">
        <f t="shared" si="192"/>
        <v>0</v>
      </c>
      <c r="AQ128" s="3">
        <f t="shared" si="192"/>
        <v>0</v>
      </c>
      <c r="AR128" s="3">
        <f t="shared" si="192"/>
        <v>522.80999999999995</v>
      </c>
      <c r="AS128" s="3">
        <f t="shared" si="192"/>
        <v>522.80999999999995</v>
      </c>
      <c r="AT128" s="3">
        <f t="shared" si="192"/>
        <v>0</v>
      </c>
      <c r="AU128" s="3">
        <f t="shared" si="192"/>
        <v>0</v>
      </c>
      <c r="AV128" s="3">
        <f t="shared" si="192"/>
        <v>173.53</v>
      </c>
      <c r="AW128" s="3">
        <f t="shared" si="192"/>
        <v>173.53</v>
      </c>
      <c r="AX128" s="3">
        <f t="shared" si="192"/>
        <v>0</v>
      </c>
      <c r="AY128" s="3">
        <f t="shared" si="192"/>
        <v>173.53</v>
      </c>
      <c r="AZ128" s="3">
        <f t="shared" si="192"/>
        <v>0</v>
      </c>
      <c r="BA128" s="3">
        <f t="shared" si="192"/>
        <v>0</v>
      </c>
      <c r="BB128" s="3">
        <f t="shared" si="192"/>
        <v>0</v>
      </c>
      <c r="BC128" s="3">
        <f t="shared" si="192"/>
        <v>0</v>
      </c>
      <c r="BD128" s="3">
        <f t="shared" si="192"/>
        <v>0</v>
      </c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>
        <f>ROUND(SUMIF(AA28:AA126,"=83379374",FQ28:FQ126),2)</f>
        <v>0</v>
      </c>
      <c r="BY128" s="3">
        <f>ROUND(SUMIF(AA28:AA126,"=83379374",FR28:FR126),2)</f>
        <v>0</v>
      </c>
      <c r="BZ128" s="3">
        <f>ROUND(SUMIF(AA28:AA126,"=83379374",GL28:GL126),2)</f>
        <v>0</v>
      </c>
      <c r="CA128" s="3">
        <f>ROUND(SUMIF(AA28:AA126,"=83379374",GM28:GM126),2)</f>
        <v>522.80999999999995</v>
      </c>
      <c r="CB128" s="3">
        <f>ROUND(SUMIF(AA28:AA126,"=83379374",GN28:GN126),2)</f>
        <v>522.80999999999995</v>
      </c>
      <c r="CC128" s="3">
        <f>ROUND(SUMIF(AA28:AA126,"=83379374",GO28:GO126),2)</f>
        <v>0</v>
      </c>
      <c r="CD128" s="3">
        <f>ROUND(SUMIF(AA28:AA126,"=83379374",GP28:GP126),2)</f>
        <v>0</v>
      </c>
      <c r="CE128" s="3">
        <f>AC128-BX128</f>
        <v>173.53</v>
      </c>
      <c r="CF128" s="3">
        <f>AC128-BY128</f>
        <v>173.53</v>
      </c>
      <c r="CG128" s="3">
        <f>BX128-BZ128</f>
        <v>0</v>
      </c>
      <c r="CH128" s="3">
        <f>AC128-BX128-BY128+BZ128</f>
        <v>173.53</v>
      </c>
      <c r="CI128" s="3">
        <f>BY128-BZ128</f>
        <v>0</v>
      </c>
      <c r="CJ128" s="3">
        <f>ROUND(SUMIF(AA28:AA126,"=83379374",GX28:GX126),2)</f>
        <v>0</v>
      </c>
      <c r="CK128" s="3">
        <f>ROUND(SUMIF(AA28:AA126,"=83379374",GY28:GY126),2)</f>
        <v>0</v>
      </c>
      <c r="CL128" s="3">
        <f>ROUND(SUMIF(AA28:AA126,"=83379374",GZ28:GZ126),2)</f>
        <v>0</v>
      </c>
      <c r="CM128" s="3">
        <f>ROUND(SUMIF(AA28:AA126,"=83379374",HD28:HD126),2)</f>
        <v>0</v>
      </c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4">
        <f t="shared" ref="DG128:DL128" si="193">ROUND(DT128,2)</f>
        <v>9440.7800000000007</v>
      </c>
      <c r="DH128" s="4">
        <f t="shared" si="193"/>
        <v>1500.05</v>
      </c>
      <c r="DI128" s="4">
        <f t="shared" si="193"/>
        <v>1171.27</v>
      </c>
      <c r="DJ128" s="4">
        <f t="shared" si="193"/>
        <v>847.29</v>
      </c>
      <c r="DK128" s="4">
        <f t="shared" si="193"/>
        <v>6769.46</v>
      </c>
      <c r="DL128" s="4">
        <f t="shared" si="193"/>
        <v>0</v>
      </c>
      <c r="DM128" s="4">
        <f>DZ128</f>
        <v>11.046880790399998</v>
      </c>
      <c r="DN128" s="4">
        <f>EA128</f>
        <v>0</v>
      </c>
      <c r="DO128" s="4">
        <f>ROUND(EB128,2)</f>
        <v>0</v>
      </c>
      <c r="DP128" s="4">
        <f>ROUND(EC128,2)</f>
        <v>6957.18</v>
      </c>
      <c r="DQ128" s="4">
        <f>ROUND(ED128,2)</f>
        <v>3320.23</v>
      </c>
      <c r="DR128" s="4"/>
      <c r="DS128" s="4"/>
      <c r="DT128" s="4">
        <f>ROUND(SUMIF(AA28:AA126,"=83379376",O28:O126),2)</f>
        <v>9440.7800000000007</v>
      </c>
      <c r="DU128" s="4">
        <f>ROUND(SUMIF(AA28:AA126,"=83379376",P28:P126),2)</f>
        <v>1500.05</v>
      </c>
      <c r="DV128" s="4">
        <f>ROUND(SUMIF(AA28:AA126,"=83379376",Q28:Q126),2)</f>
        <v>1171.27</v>
      </c>
      <c r="DW128" s="4">
        <f>ROUND(SUMIF(AA28:AA126,"=83379376",R28:R126),2)</f>
        <v>847.29</v>
      </c>
      <c r="DX128" s="4">
        <f>ROUND(SUMIF(AA28:AA126,"=83379376",S28:S126),2)</f>
        <v>6769.46</v>
      </c>
      <c r="DY128" s="4">
        <f>ROUND(SUMIF(AA28:AA126,"=83379376",T28:T126),2)</f>
        <v>0</v>
      </c>
      <c r="DZ128" s="4">
        <f>SUMIF(AA28:AA126,"=83379376",U28:U126)</f>
        <v>11.046880790399998</v>
      </c>
      <c r="EA128" s="4">
        <f>SUMIF(AA28:AA126,"=83379376",V28:V126)</f>
        <v>0</v>
      </c>
      <c r="EB128" s="4">
        <f>ROUND(SUMIF(AA28:AA126,"=83379376",W28:W126),2)</f>
        <v>0</v>
      </c>
      <c r="EC128" s="4">
        <f>ROUND(SUMIF(AA28:AA126,"=83379376",X28:X126),2)</f>
        <v>6957.18</v>
      </c>
      <c r="ED128" s="4">
        <f>ROUND(SUMIF(AA28:AA126,"=83379376",Y28:Y126),2)</f>
        <v>3320.23</v>
      </c>
      <c r="EE128" s="4"/>
      <c r="EF128" s="4"/>
      <c r="EG128" s="4">
        <f t="shared" ref="EG128:EV128" si="194">ROUND(FP128,2)</f>
        <v>0</v>
      </c>
      <c r="EH128" s="4">
        <f t="shared" si="194"/>
        <v>0</v>
      </c>
      <c r="EI128" s="4">
        <f t="shared" si="194"/>
        <v>0</v>
      </c>
      <c r="EJ128" s="4">
        <f t="shared" si="194"/>
        <v>19718.189999999999</v>
      </c>
      <c r="EK128" s="4">
        <f t="shared" si="194"/>
        <v>19718.189999999999</v>
      </c>
      <c r="EL128" s="4">
        <f t="shared" si="194"/>
        <v>0</v>
      </c>
      <c r="EM128" s="4">
        <f t="shared" si="194"/>
        <v>0</v>
      </c>
      <c r="EN128" s="4">
        <f t="shared" si="194"/>
        <v>1500.05</v>
      </c>
      <c r="EO128" s="4">
        <f t="shared" si="194"/>
        <v>1500.05</v>
      </c>
      <c r="EP128" s="4">
        <f t="shared" si="194"/>
        <v>0</v>
      </c>
      <c r="EQ128" s="4">
        <f t="shared" si="194"/>
        <v>1500.05</v>
      </c>
      <c r="ER128" s="4">
        <f t="shared" si="194"/>
        <v>0</v>
      </c>
      <c r="ES128" s="4">
        <f t="shared" si="194"/>
        <v>0</v>
      </c>
      <c r="ET128" s="4">
        <f t="shared" si="194"/>
        <v>0</v>
      </c>
      <c r="EU128" s="4">
        <f t="shared" si="194"/>
        <v>0</v>
      </c>
      <c r="EV128" s="4">
        <f t="shared" si="194"/>
        <v>0</v>
      </c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>
        <f>ROUND(SUMIF(AA28:AA126,"=83379376",FQ28:FQ126),2)</f>
        <v>0</v>
      </c>
      <c r="FQ128" s="4">
        <f>ROUND(SUMIF(AA28:AA126,"=83379376",FR28:FR126),2)</f>
        <v>0</v>
      </c>
      <c r="FR128" s="4">
        <f>ROUND(SUMIF(AA28:AA126,"=83379376",GL28:GL126),2)</f>
        <v>0</v>
      </c>
      <c r="FS128" s="4">
        <f>ROUND(SUMIF(AA28:AA126,"=83379376",GM28:GM126),2)</f>
        <v>19718.189999999999</v>
      </c>
      <c r="FT128" s="4">
        <f>ROUND(SUMIF(AA28:AA126,"=83379376",GN28:GN126),2)</f>
        <v>19718.189999999999</v>
      </c>
      <c r="FU128" s="4">
        <f>ROUND(SUMIF(AA28:AA126,"=83379376",GO28:GO126),2)</f>
        <v>0</v>
      </c>
      <c r="FV128" s="4">
        <f>ROUND(SUMIF(AA28:AA126,"=83379376",GP28:GP126),2)</f>
        <v>0</v>
      </c>
      <c r="FW128" s="4">
        <f>DU128-FP128</f>
        <v>1500.05</v>
      </c>
      <c r="FX128" s="4">
        <f>DU128-FQ128</f>
        <v>1500.05</v>
      </c>
      <c r="FY128" s="4">
        <f>FP128-FR128</f>
        <v>0</v>
      </c>
      <c r="FZ128" s="4">
        <f>DU128-FP128-FQ128+FR128</f>
        <v>1500.05</v>
      </c>
      <c r="GA128" s="4">
        <f>FQ128-FR128</f>
        <v>0</v>
      </c>
      <c r="GB128" s="4">
        <f>ROUND(SUMIF(AA28:AA126,"=83379376",GX28:GX126),2)</f>
        <v>0</v>
      </c>
      <c r="GC128" s="4">
        <f>ROUND(SUMIF(AA28:AA126,"=83379376",GY28:GY126),2)</f>
        <v>0</v>
      </c>
      <c r="GD128" s="4">
        <f>ROUND(SUMIF(AA28:AA126,"=83379376",GZ28:GZ126),2)</f>
        <v>0</v>
      </c>
      <c r="GE128" s="4">
        <f>ROUND(SUMIF(AA28:AA126,"=83379376",HD28:HD126),2)</f>
        <v>0</v>
      </c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201</v>
      </c>
      <c r="F130" s="5">
        <f>ROUND(Source!O128,O130)</f>
        <v>338.2</v>
      </c>
      <c r="G130" s="5" t="s">
        <v>166</v>
      </c>
      <c r="H130" s="5" t="s">
        <v>167</v>
      </c>
      <c r="I130" s="5"/>
      <c r="J130" s="5"/>
      <c r="K130" s="5">
        <v>201</v>
      </c>
      <c r="L130" s="5">
        <v>1</v>
      </c>
      <c r="M130" s="5">
        <v>3</v>
      </c>
      <c r="N130" s="5" t="s">
        <v>3</v>
      </c>
      <c r="O130" s="5">
        <v>2</v>
      </c>
      <c r="P130" s="5">
        <f>ROUND(Source!DG128,O130)</f>
        <v>9440.7800000000007</v>
      </c>
      <c r="Q130" s="5"/>
      <c r="R130" s="5"/>
      <c r="S130" s="5"/>
      <c r="T130" s="5"/>
      <c r="U130" s="5"/>
      <c r="V130" s="5"/>
      <c r="W130" s="5">
        <v>338.2</v>
      </c>
      <c r="X130" s="5">
        <v>1</v>
      </c>
      <c r="Y130" s="5">
        <v>338.2</v>
      </c>
      <c r="Z130" s="5">
        <v>9440.7800000000007</v>
      </c>
      <c r="AA130" s="5">
        <v>1</v>
      </c>
      <c r="AB130" s="5">
        <v>9440.7800000000007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202</v>
      </c>
      <c r="F131" s="5">
        <f>ROUND(Source!P128,O131)</f>
        <v>173.53</v>
      </c>
      <c r="G131" s="5" t="s">
        <v>168</v>
      </c>
      <c r="H131" s="5" t="s">
        <v>169</v>
      </c>
      <c r="I131" s="5"/>
      <c r="J131" s="5"/>
      <c r="K131" s="5">
        <v>202</v>
      </c>
      <c r="L131" s="5">
        <v>2</v>
      </c>
      <c r="M131" s="5">
        <v>3</v>
      </c>
      <c r="N131" s="5" t="s">
        <v>3</v>
      </c>
      <c r="O131" s="5">
        <v>2</v>
      </c>
      <c r="P131" s="5">
        <f>ROUND(Source!DH128,O131)</f>
        <v>1500.05</v>
      </c>
      <c r="Q131" s="5"/>
      <c r="R131" s="5"/>
      <c r="S131" s="5"/>
      <c r="T131" s="5"/>
      <c r="U131" s="5"/>
      <c r="V131" s="5"/>
      <c r="W131" s="5">
        <v>173.53</v>
      </c>
      <c r="X131" s="5">
        <v>1</v>
      </c>
      <c r="Y131" s="5">
        <v>173.53</v>
      </c>
      <c r="Z131" s="5">
        <v>1500.05</v>
      </c>
      <c r="AA131" s="5">
        <v>1</v>
      </c>
      <c r="AB131" s="5">
        <v>1500.05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222</v>
      </c>
      <c r="F132" s="5">
        <f>ROUND(Source!AO128,O132)</f>
        <v>0</v>
      </c>
      <c r="G132" s="5" t="s">
        <v>170</v>
      </c>
      <c r="H132" s="5" t="s">
        <v>171</v>
      </c>
      <c r="I132" s="5"/>
      <c r="J132" s="5"/>
      <c r="K132" s="5">
        <v>222</v>
      </c>
      <c r="L132" s="5">
        <v>3</v>
      </c>
      <c r="M132" s="5">
        <v>3</v>
      </c>
      <c r="N132" s="5" t="s">
        <v>3</v>
      </c>
      <c r="O132" s="5">
        <v>2</v>
      </c>
      <c r="P132" s="5">
        <f>ROUND(Source!EG128,O132)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225</v>
      </c>
      <c r="F133" s="5">
        <f>ROUND(Source!AV128,O133)</f>
        <v>173.53</v>
      </c>
      <c r="G133" s="5" t="s">
        <v>172</v>
      </c>
      <c r="H133" s="5" t="s">
        <v>173</v>
      </c>
      <c r="I133" s="5"/>
      <c r="J133" s="5"/>
      <c r="K133" s="5">
        <v>225</v>
      </c>
      <c r="L133" s="5">
        <v>4</v>
      </c>
      <c r="M133" s="5">
        <v>3</v>
      </c>
      <c r="N133" s="5" t="s">
        <v>3</v>
      </c>
      <c r="O133" s="5">
        <v>2</v>
      </c>
      <c r="P133" s="5">
        <f>ROUND(Source!EN128,O133)</f>
        <v>1500.05</v>
      </c>
      <c r="Q133" s="5"/>
      <c r="R133" s="5"/>
      <c r="S133" s="5"/>
      <c r="T133" s="5"/>
      <c r="U133" s="5"/>
      <c r="V133" s="5"/>
      <c r="W133" s="5">
        <v>173.53</v>
      </c>
      <c r="X133" s="5">
        <v>1</v>
      </c>
      <c r="Y133" s="5">
        <v>173.53</v>
      </c>
      <c r="Z133" s="5">
        <v>1500.05</v>
      </c>
      <c r="AA133" s="5">
        <v>1</v>
      </c>
      <c r="AB133" s="5">
        <v>1500.05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226</v>
      </c>
      <c r="F134" s="5">
        <f>ROUND(Source!AW128,O134)</f>
        <v>173.53</v>
      </c>
      <c r="G134" s="5" t="s">
        <v>174</v>
      </c>
      <c r="H134" s="5" t="s">
        <v>175</v>
      </c>
      <c r="I134" s="5"/>
      <c r="J134" s="5"/>
      <c r="K134" s="5">
        <v>226</v>
      </c>
      <c r="L134" s="5">
        <v>5</v>
      </c>
      <c r="M134" s="5">
        <v>3</v>
      </c>
      <c r="N134" s="5" t="s">
        <v>3</v>
      </c>
      <c r="O134" s="5">
        <v>2</v>
      </c>
      <c r="P134" s="5">
        <f>ROUND(Source!EO128,O134)</f>
        <v>1500.05</v>
      </c>
      <c r="Q134" s="5"/>
      <c r="R134" s="5"/>
      <c r="S134" s="5"/>
      <c r="T134" s="5"/>
      <c r="U134" s="5"/>
      <c r="V134" s="5"/>
      <c r="W134" s="5">
        <v>173.53</v>
      </c>
      <c r="X134" s="5">
        <v>1</v>
      </c>
      <c r="Y134" s="5">
        <v>173.53</v>
      </c>
      <c r="Z134" s="5">
        <v>1500.05</v>
      </c>
      <c r="AA134" s="5">
        <v>1</v>
      </c>
      <c r="AB134" s="5">
        <v>1500.05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227</v>
      </c>
      <c r="F135" s="5">
        <f>ROUND(Source!AX128,O135)</f>
        <v>0</v>
      </c>
      <c r="G135" s="5" t="s">
        <v>176</v>
      </c>
      <c r="H135" s="5" t="s">
        <v>177</v>
      </c>
      <c r="I135" s="5"/>
      <c r="J135" s="5"/>
      <c r="K135" s="5">
        <v>227</v>
      </c>
      <c r="L135" s="5">
        <v>6</v>
      </c>
      <c r="M135" s="5">
        <v>3</v>
      </c>
      <c r="N135" s="5" t="s">
        <v>3</v>
      </c>
      <c r="O135" s="5">
        <v>2</v>
      </c>
      <c r="P135" s="5">
        <f>ROUND(Source!EP128,O135)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228</v>
      </c>
      <c r="F136" s="5">
        <f>ROUND(Source!AY128,O136)</f>
        <v>173.53</v>
      </c>
      <c r="G136" s="5" t="s">
        <v>178</v>
      </c>
      <c r="H136" s="5" t="s">
        <v>179</v>
      </c>
      <c r="I136" s="5"/>
      <c r="J136" s="5"/>
      <c r="K136" s="5">
        <v>228</v>
      </c>
      <c r="L136" s="5">
        <v>7</v>
      </c>
      <c r="M136" s="5">
        <v>3</v>
      </c>
      <c r="N136" s="5" t="s">
        <v>3</v>
      </c>
      <c r="O136" s="5">
        <v>2</v>
      </c>
      <c r="P136" s="5">
        <f>ROUND(Source!EQ128,O136)</f>
        <v>1500.05</v>
      </c>
      <c r="Q136" s="5"/>
      <c r="R136" s="5"/>
      <c r="S136" s="5"/>
      <c r="T136" s="5"/>
      <c r="U136" s="5"/>
      <c r="V136" s="5"/>
      <c r="W136" s="5">
        <v>173.53</v>
      </c>
      <c r="X136" s="5">
        <v>1</v>
      </c>
      <c r="Y136" s="5">
        <v>173.53</v>
      </c>
      <c r="Z136" s="5">
        <v>1500.05</v>
      </c>
      <c r="AA136" s="5">
        <v>1</v>
      </c>
      <c r="AB136" s="5">
        <v>1500.05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216</v>
      </c>
      <c r="F137" s="5">
        <f>ROUND(Source!AP128,O137)</f>
        <v>0</v>
      </c>
      <c r="G137" s="5" t="s">
        <v>180</v>
      </c>
      <c r="H137" s="5" t="s">
        <v>181</v>
      </c>
      <c r="I137" s="5"/>
      <c r="J137" s="5"/>
      <c r="K137" s="5">
        <v>216</v>
      </c>
      <c r="L137" s="5">
        <v>8</v>
      </c>
      <c r="M137" s="5">
        <v>3</v>
      </c>
      <c r="N137" s="5" t="s">
        <v>3</v>
      </c>
      <c r="O137" s="5">
        <v>2</v>
      </c>
      <c r="P137" s="5">
        <f>ROUND(Source!EH128,O137)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223</v>
      </c>
      <c r="F138" s="5">
        <f>ROUND(Source!AQ128,O138)</f>
        <v>0</v>
      </c>
      <c r="G138" s="5" t="s">
        <v>182</v>
      </c>
      <c r="H138" s="5" t="s">
        <v>183</v>
      </c>
      <c r="I138" s="5"/>
      <c r="J138" s="5"/>
      <c r="K138" s="5">
        <v>223</v>
      </c>
      <c r="L138" s="5">
        <v>9</v>
      </c>
      <c r="M138" s="5">
        <v>3</v>
      </c>
      <c r="N138" s="5" t="s">
        <v>3</v>
      </c>
      <c r="O138" s="5">
        <v>2</v>
      </c>
      <c r="P138" s="5">
        <f>ROUND(Source!EI128,O138)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229</v>
      </c>
      <c r="F139" s="5">
        <f>ROUND(Source!AZ128,O139)</f>
        <v>0</v>
      </c>
      <c r="G139" s="5" t="s">
        <v>184</v>
      </c>
      <c r="H139" s="5" t="s">
        <v>185</v>
      </c>
      <c r="I139" s="5"/>
      <c r="J139" s="5"/>
      <c r="K139" s="5">
        <v>229</v>
      </c>
      <c r="L139" s="5">
        <v>10</v>
      </c>
      <c r="M139" s="5">
        <v>3</v>
      </c>
      <c r="N139" s="5" t="s">
        <v>3</v>
      </c>
      <c r="O139" s="5">
        <v>2</v>
      </c>
      <c r="P139" s="5">
        <f>ROUND(Source!ER128,O139)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203</v>
      </c>
      <c r="F140" s="5">
        <f>ROUND(Source!Q128,O140)</f>
        <v>43.07</v>
      </c>
      <c r="G140" s="5" t="s">
        <v>186</v>
      </c>
      <c r="H140" s="5" t="s">
        <v>187</v>
      </c>
      <c r="I140" s="5"/>
      <c r="J140" s="5"/>
      <c r="K140" s="5">
        <v>203</v>
      </c>
      <c r="L140" s="5">
        <v>11</v>
      </c>
      <c r="M140" s="5">
        <v>3</v>
      </c>
      <c r="N140" s="5" t="s">
        <v>3</v>
      </c>
      <c r="O140" s="5">
        <v>2</v>
      </c>
      <c r="P140" s="5">
        <f>ROUND(Source!DI128,O140)</f>
        <v>1171.27</v>
      </c>
      <c r="Q140" s="5"/>
      <c r="R140" s="5"/>
      <c r="S140" s="5"/>
      <c r="T140" s="5"/>
      <c r="U140" s="5"/>
      <c r="V140" s="5"/>
      <c r="W140" s="5">
        <v>43.07</v>
      </c>
      <c r="X140" s="5">
        <v>1</v>
      </c>
      <c r="Y140" s="5">
        <v>43.07</v>
      </c>
      <c r="Z140" s="5">
        <v>1171.27</v>
      </c>
      <c r="AA140" s="5">
        <v>1</v>
      </c>
      <c r="AB140" s="5">
        <v>1171.27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231</v>
      </c>
      <c r="F141" s="5">
        <f>ROUND(Source!BB128,O141)</f>
        <v>0</v>
      </c>
      <c r="G141" s="5" t="s">
        <v>188</v>
      </c>
      <c r="H141" s="5" t="s">
        <v>189</v>
      </c>
      <c r="I141" s="5"/>
      <c r="J141" s="5"/>
      <c r="K141" s="5">
        <v>231</v>
      </c>
      <c r="L141" s="5">
        <v>12</v>
      </c>
      <c r="M141" s="5">
        <v>3</v>
      </c>
      <c r="N141" s="5" t="s">
        <v>3</v>
      </c>
      <c r="O141" s="5">
        <v>2</v>
      </c>
      <c r="P141" s="5">
        <f>ROUND(Source!ET128,O141)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204</v>
      </c>
      <c r="F142" s="5">
        <f>ROUND(Source!R128,O142)</f>
        <v>15.22</v>
      </c>
      <c r="G142" s="5" t="s">
        <v>190</v>
      </c>
      <c r="H142" s="5" t="s">
        <v>191</v>
      </c>
      <c r="I142" s="5"/>
      <c r="J142" s="5"/>
      <c r="K142" s="5">
        <v>204</v>
      </c>
      <c r="L142" s="5">
        <v>13</v>
      </c>
      <c r="M142" s="5">
        <v>3</v>
      </c>
      <c r="N142" s="5" t="s">
        <v>3</v>
      </c>
      <c r="O142" s="5">
        <v>2</v>
      </c>
      <c r="P142" s="5">
        <f>ROUND(Source!DJ128,O142)</f>
        <v>847.29</v>
      </c>
      <c r="Q142" s="5"/>
      <c r="R142" s="5"/>
      <c r="S142" s="5"/>
      <c r="T142" s="5"/>
      <c r="U142" s="5"/>
      <c r="V142" s="5"/>
      <c r="W142" s="5">
        <v>15.22</v>
      </c>
      <c r="X142" s="5">
        <v>1</v>
      </c>
      <c r="Y142" s="5">
        <v>15.22</v>
      </c>
      <c r="Z142" s="5">
        <v>847.29</v>
      </c>
      <c r="AA142" s="5">
        <v>1</v>
      </c>
      <c r="AB142" s="5">
        <v>847.29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205</v>
      </c>
      <c r="F143" s="5">
        <f>ROUND(Source!S128,O143)</f>
        <v>121.6</v>
      </c>
      <c r="G143" s="5" t="s">
        <v>192</v>
      </c>
      <c r="H143" s="5" t="s">
        <v>193</v>
      </c>
      <c r="I143" s="5"/>
      <c r="J143" s="5"/>
      <c r="K143" s="5">
        <v>205</v>
      </c>
      <c r="L143" s="5">
        <v>14</v>
      </c>
      <c r="M143" s="5">
        <v>3</v>
      </c>
      <c r="N143" s="5" t="s">
        <v>3</v>
      </c>
      <c r="O143" s="5">
        <v>2</v>
      </c>
      <c r="P143" s="5">
        <f>ROUND(Source!DK128,O143)</f>
        <v>6769.46</v>
      </c>
      <c r="Q143" s="5"/>
      <c r="R143" s="5"/>
      <c r="S143" s="5"/>
      <c r="T143" s="5"/>
      <c r="U143" s="5"/>
      <c r="V143" s="5"/>
      <c r="W143" s="5">
        <v>121.6</v>
      </c>
      <c r="X143" s="5">
        <v>1</v>
      </c>
      <c r="Y143" s="5">
        <v>121.6</v>
      </c>
      <c r="Z143" s="5">
        <v>6769.46</v>
      </c>
      <c r="AA143" s="5">
        <v>1</v>
      </c>
      <c r="AB143" s="5">
        <v>6769.46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232</v>
      </c>
      <c r="F144" s="5">
        <f>ROUND(Source!BC128,O144)</f>
        <v>0</v>
      </c>
      <c r="G144" s="5" t="s">
        <v>194</v>
      </c>
      <c r="H144" s="5" t="s">
        <v>195</v>
      </c>
      <c r="I144" s="5"/>
      <c r="J144" s="5"/>
      <c r="K144" s="5">
        <v>232</v>
      </c>
      <c r="L144" s="5">
        <v>15</v>
      </c>
      <c r="M144" s="5">
        <v>3</v>
      </c>
      <c r="N144" s="5" t="s">
        <v>3</v>
      </c>
      <c r="O144" s="5">
        <v>2</v>
      </c>
      <c r="P144" s="5">
        <f>ROUND(Source!EU128,O144)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214</v>
      </c>
      <c r="F145" s="5">
        <f>ROUND(Source!AS128,O145)</f>
        <v>522.80999999999995</v>
      </c>
      <c r="G145" s="5" t="s">
        <v>196</v>
      </c>
      <c r="H145" s="5" t="s">
        <v>197</v>
      </c>
      <c r="I145" s="5"/>
      <c r="J145" s="5"/>
      <c r="K145" s="5">
        <v>214</v>
      </c>
      <c r="L145" s="5">
        <v>16</v>
      </c>
      <c r="M145" s="5">
        <v>3</v>
      </c>
      <c r="N145" s="5" t="s">
        <v>3</v>
      </c>
      <c r="O145" s="5">
        <v>2</v>
      </c>
      <c r="P145" s="5">
        <f>ROUND(Source!EK128,O145)</f>
        <v>19718.189999999999</v>
      </c>
      <c r="Q145" s="5"/>
      <c r="R145" s="5"/>
      <c r="S145" s="5"/>
      <c r="T145" s="5"/>
      <c r="U145" s="5"/>
      <c r="V145" s="5"/>
      <c r="W145" s="5">
        <v>522.80999999999995</v>
      </c>
      <c r="X145" s="5">
        <v>1</v>
      </c>
      <c r="Y145" s="5">
        <v>522.80999999999995</v>
      </c>
      <c r="Z145" s="5">
        <v>19718.189999999999</v>
      </c>
      <c r="AA145" s="5">
        <v>1</v>
      </c>
      <c r="AB145" s="5">
        <v>19718.189999999999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215</v>
      </c>
      <c r="F146" s="5">
        <f>ROUND(Source!AT128,O146)</f>
        <v>0</v>
      </c>
      <c r="G146" s="5" t="s">
        <v>198</v>
      </c>
      <c r="H146" s="5" t="s">
        <v>199</v>
      </c>
      <c r="I146" s="5"/>
      <c r="J146" s="5"/>
      <c r="K146" s="5">
        <v>215</v>
      </c>
      <c r="L146" s="5">
        <v>17</v>
      </c>
      <c r="M146" s="5">
        <v>3</v>
      </c>
      <c r="N146" s="5" t="s">
        <v>3</v>
      </c>
      <c r="O146" s="5">
        <v>2</v>
      </c>
      <c r="P146" s="5">
        <f>ROUND(Source!EL128,O146)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217</v>
      </c>
      <c r="F147" s="5">
        <f>ROUND(Source!AU128,O147)</f>
        <v>0</v>
      </c>
      <c r="G147" s="5" t="s">
        <v>200</v>
      </c>
      <c r="H147" s="5" t="s">
        <v>201</v>
      </c>
      <c r="I147" s="5"/>
      <c r="J147" s="5"/>
      <c r="K147" s="5">
        <v>217</v>
      </c>
      <c r="L147" s="5">
        <v>18</v>
      </c>
      <c r="M147" s="5">
        <v>3</v>
      </c>
      <c r="N147" s="5" t="s">
        <v>3</v>
      </c>
      <c r="O147" s="5">
        <v>2</v>
      </c>
      <c r="P147" s="5">
        <f>ROUND(Source!EM128,O147)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230</v>
      </c>
      <c r="F148" s="5">
        <f>ROUND(Source!BA128,O148)</f>
        <v>0</v>
      </c>
      <c r="G148" s="5" t="s">
        <v>202</v>
      </c>
      <c r="H148" s="5" t="s">
        <v>203</v>
      </c>
      <c r="I148" s="5"/>
      <c r="J148" s="5"/>
      <c r="K148" s="5">
        <v>230</v>
      </c>
      <c r="L148" s="5">
        <v>19</v>
      </c>
      <c r="M148" s="5">
        <v>3</v>
      </c>
      <c r="N148" s="5" t="s">
        <v>3</v>
      </c>
      <c r="O148" s="5">
        <v>2</v>
      </c>
      <c r="P148" s="5">
        <f>ROUND(Source!ES128,O148)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206</v>
      </c>
      <c r="F149" s="5">
        <f>ROUND(Source!T128,O149)</f>
        <v>0</v>
      </c>
      <c r="G149" s="5" t="s">
        <v>204</v>
      </c>
      <c r="H149" s="5" t="s">
        <v>205</v>
      </c>
      <c r="I149" s="5"/>
      <c r="J149" s="5"/>
      <c r="K149" s="5">
        <v>206</v>
      </c>
      <c r="L149" s="5">
        <v>20</v>
      </c>
      <c r="M149" s="5">
        <v>3</v>
      </c>
      <c r="N149" s="5" t="s">
        <v>3</v>
      </c>
      <c r="O149" s="5">
        <v>2</v>
      </c>
      <c r="P149" s="5">
        <f>ROUND(Source!DL128,O149)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207</v>
      </c>
      <c r="F150" s="5">
        <f>Source!U128</f>
        <v>11.046880790399998</v>
      </c>
      <c r="G150" s="5" t="s">
        <v>206</v>
      </c>
      <c r="H150" s="5" t="s">
        <v>207</v>
      </c>
      <c r="I150" s="5"/>
      <c r="J150" s="5"/>
      <c r="K150" s="5">
        <v>207</v>
      </c>
      <c r="L150" s="5">
        <v>21</v>
      </c>
      <c r="M150" s="5">
        <v>3</v>
      </c>
      <c r="N150" s="5" t="s">
        <v>3</v>
      </c>
      <c r="O150" s="5">
        <v>-1</v>
      </c>
      <c r="P150" s="5">
        <f>Source!DM128</f>
        <v>11.046880790399998</v>
      </c>
      <c r="Q150" s="5"/>
      <c r="R150" s="5"/>
      <c r="S150" s="5"/>
      <c r="T150" s="5"/>
      <c r="U150" s="5"/>
      <c r="V150" s="5"/>
      <c r="W150" s="5">
        <v>11.046880790399999</v>
      </c>
      <c r="X150" s="5">
        <v>1</v>
      </c>
      <c r="Y150" s="5">
        <v>11.046880790399999</v>
      </c>
      <c r="Z150" s="5">
        <v>11.046880790399999</v>
      </c>
      <c r="AA150" s="5">
        <v>1</v>
      </c>
      <c r="AB150" s="5">
        <v>11.046880790399999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208</v>
      </c>
      <c r="F151" s="5">
        <f>Source!V128</f>
        <v>0</v>
      </c>
      <c r="G151" s="5" t="s">
        <v>208</v>
      </c>
      <c r="H151" s="5" t="s">
        <v>209</v>
      </c>
      <c r="I151" s="5"/>
      <c r="J151" s="5"/>
      <c r="K151" s="5">
        <v>208</v>
      </c>
      <c r="L151" s="5">
        <v>22</v>
      </c>
      <c r="M151" s="5">
        <v>3</v>
      </c>
      <c r="N151" s="5" t="s">
        <v>3</v>
      </c>
      <c r="O151" s="5">
        <v>-1</v>
      </c>
      <c r="P151" s="5">
        <f>Source!DN128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209</v>
      </c>
      <c r="F152" s="5">
        <f>ROUND(Source!W128,O152)</f>
        <v>0</v>
      </c>
      <c r="G152" s="5" t="s">
        <v>210</v>
      </c>
      <c r="H152" s="5" t="s">
        <v>211</v>
      </c>
      <c r="I152" s="5"/>
      <c r="J152" s="5"/>
      <c r="K152" s="5">
        <v>209</v>
      </c>
      <c r="L152" s="5">
        <v>23</v>
      </c>
      <c r="M152" s="5">
        <v>3</v>
      </c>
      <c r="N152" s="5" t="s">
        <v>3</v>
      </c>
      <c r="O152" s="5">
        <v>2</v>
      </c>
      <c r="P152" s="5">
        <f>ROUND(Source!DO128,O152)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233</v>
      </c>
      <c r="F153" s="5">
        <f>ROUND(Source!BD128,O153)</f>
        <v>0</v>
      </c>
      <c r="G153" s="5" t="s">
        <v>212</v>
      </c>
      <c r="H153" s="5" t="s">
        <v>213</v>
      </c>
      <c r="I153" s="5"/>
      <c r="J153" s="5"/>
      <c r="K153" s="5">
        <v>233</v>
      </c>
      <c r="L153" s="5">
        <v>24</v>
      </c>
      <c r="M153" s="5">
        <v>3</v>
      </c>
      <c r="N153" s="5" t="s">
        <v>3</v>
      </c>
      <c r="O153" s="5">
        <v>2</v>
      </c>
      <c r="P153" s="5">
        <f>ROUND(Source!EV128,O153)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210</v>
      </c>
      <c r="F154" s="5">
        <f>ROUND(Source!X128,O154)</f>
        <v>124.96</v>
      </c>
      <c r="G154" s="5" t="s">
        <v>214</v>
      </c>
      <c r="H154" s="5" t="s">
        <v>215</v>
      </c>
      <c r="I154" s="5"/>
      <c r="J154" s="5"/>
      <c r="K154" s="5">
        <v>210</v>
      </c>
      <c r="L154" s="5">
        <v>25</v>
      </c>
      <c r="M154" s="5">
        <v>3</v>
      </c>
      <c r="N154" s="5" t="s">
        <v>3</v>
      </c>
      <c r="O154" s="5">
        <v>2</v>
      </c>
      <c r="P154" s="5">
        <f>ROUND(Source!DP128,O154)</f>
        <v>6957.18</v>
      </c>
      <c r="Q154" s="5"/>
      <c r="R154" s="5"/>
      <c r="S154" s="5"/>
      <c r="T154" s="5"/>
      <c r="U154" s="5"/>
      <c r="V154" s="5"/>
      <c r="W154" s="5">
        <v>124.96</v>
      </c>
      <c r="X154" s="5">
        <v>1</v>
      </c>
      <c r="Y154" s="5">
        <v>124.96</v>
      </c>
      <c r="Z154" s="5">
        <v>6957.18</v>
      </c>
      <c r="AA154" s="5">
        <v>1</v>
      </c>
      <c r="AB154" s="5">
        <v>6957.18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211</v>
      </c>
      <c r="F155" s="5">
        <f>ROUND(Source!Y128,O155)</f>
        <v>59.65</v>
      </c>
      <c r="G155" s="5" t="s">
        <v>216</v>
      </c>
      <c r="H155" s="5" t="s">
        <v>217</v>
      </c>
      <c r="I155" s="5"/>
      <c r="J155" s="5"/>
      <c r="K155" s="5">
        <v>211</v>
      </c>
      <c r="L155" s="5">
        <v>26</v>
      </c>
      <c r="M155" s="5">
        <v>3</v>
      </c>
      <c r="N155" s="5" t="s">
        <v>3</v>
      </c>
      <c r="O155" s="5">
        <v>2</v>
      </c>
      <c r="P155" s="5">
        <f>ROUND(Source!DQ128,O155)</f>
        <v>3320.23</v>
      </c>
      <c r="Q155" s="5"/>
      <c r="R155" s="5"/>
      <c r="S155" s="5"/>
      <c r="T155" s="5"/>
      <c r="U155" s="5"/>
      <c r="V155" s="5"/>
      <c r="W155" s="5">
        <v>59.65</v>
      </c>
      <c r="X155" s="5">
        <v>1</v>
      </c>
      <c r="Y155" s="5">
        <v>59.65</v>
      </c>
      <c r="Z155" s="5">
        <v>3320.23</v>
      </c>
      <c r="AA155" s="5">
        <v>1</v>
      </c>
      <c r="AB155" s="5">
        <v>3320.23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224</v>
      </c>
      <c r="F156" s="5">
        <f>ROUND(Source!AR128,O156)</f>
        <v>522.80999999999995</v>
      </c>
      <c r="G156" s="5" t="s">
        <v>218</v>
      </c>
      <c r="H156" s="5" t="s">
        <v>219</v>
      </c>
      <c r="I156" s="5"/>
      <c r="J156" s="5"/>
      <c r="K156" s="5">
        <v>224</v>
      </c>
      <c r="L156" s="5">
        <v>27</v>
      </c>
      <c r="M156" s="5">
        <v>3</v>
      </c>
      <c r="N156" s="5" t="s">
        <v>3</v>
      </c>
      <c r="O156" s="5">
        <v>2</v>
      </c>
      <c r="P156" s="5">
        <f>ROUND(Source!EJ128,O156)</f>
        <v>19718.189999999999</v>
      </c>
      <c r="Q156" s="5"/>
      <c r="R156" s="5"/>
      <c r="S156" s="5"/>
      <c r="T156" s="5"/>
      <c r="U156" s="5"/>
      <c r="V156" s="5"/>
      <c r="W156" s="5">
        <v>522.80999999999995</v>
      </c>
      <c r="X156" s="5">
        <v>1</v>
      </c>
      <c r="Y156" s="5">
        <v>522.80999999999995</v>
      </c>
      <c r="Z156" s="5">
        <v>19718.189999999999</v>
      </c>
      <c r="AA156" s="5">
        <v>1</v>
      </c>
      <c r="AB156" s="5">
        <v>19718.189999999999</v>
      </c>
    </row>
    <row r="158" spans="1:206" x14ac:dyDescent="0.2">
      <c r="A158" s="1">
        <v>4</v>
      </c>
      <c r="B158" s="1">
        <v>1</v>
      </c>
      <c r="C158" s="1"/>
      <c r="D158" s="1">
        <f>ROW(A378)</f>
        <v>378</v>
      </c>
      <c r="E158" s="1"/>
      <c r="F158" s="1" t="s">
        <v>18</v>
      </c>
      <c r="G158" s="1" t="s">
        <v>220</v>
      </c>
      <c r="H158" s="1" t="s">
        <v>3</v>
      </c>
      <c r="I158" s="1">
        <v>0</v>
      </c>
      <c r="J158" s="1"/>
      <c r="K158" s="1">
        <v>-1</v>
      </c>
      <c r="L158" s="1"/>
      <c r="M158" s="1" t="s">
        <v>3</v>
      </c>
      <c r="N158" s="1"/>
      <c r="O158" s="1"/>
      <c r="P158" s="1"/>
      <c r="Q158" s="1"/>
      <c r="R158" s="1"/>
      <c r="S158" s="1">
        <v>0</v>
      </c>
      <c r="T158" s="1">
        <v>0</v>
      </c>
      <c r="U158" s="1" t="s">
        <v>3</v>
      </c>
      <c r="V158" s="1">
        <v>0</v>
      </c>
      <c r="W158" s="1"/>
      <c r="X158" s="1"/>
      <c r="Y158" s="1"/>
      <c r="Z158" s="1"/>
      <c r="AA158" s="1"/>
      <c r="AB158" s="1" t="s">
        <v>3</v>
      </c>
      <c r="AC158" s="1" t="s">
        <v>3</v>
      </c>
      <c r="AD158" s="1" t="s">
        <v>3</v>
      </c>
      <c r="AE158" s="1" t="s">
        <v>3</v>
      </c>
      <c r="AF158" s="1" t="s">
        <v>3</v>
      </c>
      <c r="AG158" s="1" t="s">
        <v>3</v>
      </c>
      <c r="AH158" s="1"/>
      <c r="AI158" s="1"/>
      <c r="AJ158" s="1"/>
      <c r="AK158" s="1"/>
      <c r="AL158" s="1"/>
      <c r="AM158" s="1"/>
      <c r="AN158" s="1"/>
      <c r="AO158" s="1"/>
      <c r="AP158" s="1" t="s">
        <v>3</v>
      </c>
      <c r="AQ158" s="1" t="s">
        <v>3</v>
      </c>
      <c r="AR158" s="1" t="s">
        <v>3</v>
      </c>
      <c r="AS158" s="1"/>
      <c r="AT158" s="1"/>
      <c r="AU158" s="1"/>
      <c r="AV158" s="1"/>
      <c r="AW158" s="1"/>
      <c r="AX158" s="1"/>
      <c r="AY158" s="1"/>
      <c r="AZ158" s="1" t="s">
        <v>3</v>
      </c>
      <c r="BA158" s="1"/>
      <c r="BB158" s="1" t="s">
        <v>3</v>
      </c>
      <c r="BC158" s="1" t="s">
        <v>3</v>
      </c>
      <c r="BD158" s="1" t="s">
        <v>3</v>
      </c>
      <c r="BE158" s="1" t="s">
        <v>3</v>
      </c>
      <c r="BF158" s="1" t="s">
        <v>3</v>
      </c>
      <c r="BG158" s="1" t="s">
        <v>3</v>
      </c>
      <c r="BH158" s="1" t="s">
        <v>3</v>
      </c>
      <c r="BI158" s="1" t="s">
        <v>3</v>
      </c>
      <c r="BJ158" s="1" t="s">
        <v>3</v>
      </c>
      <c r="BK158" s="1" t="s">
        <v>3</v>
      </c>
      <c r="BL158" s="1" t="s">
        <v>3</v>
      </c>
      <c r="BM158" s="1" t="s">
        <v>3</v>
      </c>
      <c r="BN158" s="1" t="s">
        <v>3</v>
      </c>
      <c r="BO158" s="1" t="s">
        <v>3</v>
      </c>
      <c r="BP158" s="1" t="s">
        <v>3</v>
      </c>
      <c r="BQ158" s="1"/>
      <c r="BR158" s="1"/>
      <c r="BS158" s="1"/>
      <c r="BT158" s="1"/>
      <c r="BU158" s="1"/>
      <c r="BV158" s="1"/>
      <c r="BW158" s="1"/>
      <c r="BX158" s="1">
        <v>0</v>
      </c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>
        <v>0</v>
      </c>
    </row>
    <row r="160" spans="1:206" x14ac:dyDescent="0.2">
      <c r="A160" s="3">
        <v>52</v>
      </c>
      <c r="B160" s="3">
        <f t="shared" ref="B160:G160" si="195">B378</f>
        <v>1</v>
      </c>
      <c r="C160" s="3">
        <f t="shared" si="195"/>
        <v>4</v>
      </c>
      <c r="D160" s="3">
        <f t="shared" si="195"/>
        <v>158</v>
      </c>
      <c r="E160" s="3">
        <f t="shared" si="195"/>
        <v>0</v>
      </c>
      <c r="F160" s="3" t="str">
        <f t="shared" si="195"/>
        <v>Новый раздел</v>
      </c>
      <c r="G160" s="3" t="str">
        <f t="shared" si="195"/>
        <v>Благоустройство</v>
      </c>
      <c r="H160" s="3"/>
      <c r="I160" s="3"/>
      <c r="J160" s="3"/>
      <c r="K160" s="3"/>
      <c r="L160" s="3"/>
      <c r="M160" s="3"/>
      <c r="N160" s="3"/>
      <c r="O160" s="3">
        <f t="shared" ref="O160:AT160" si="196">O378</f>
        <v>20515.04</v>
      </c>
      <c r="P160" s="3">
        <f t="shared" si="196"/>
        <v>20016.830000000002</v>
      </c>
      <c r="Q160" s="3">
        <f t="shared" si="196"/>
        <v>83.99</v>
      </c>
      <c r="R160" s="3">
        <f t="shared" si="196"/>
        <v>11.22</v>
      </c>
      <c r="S160" s="3">
        <f t="shared" si="196"/>
        <v>414.22</v>
      </c>
      <c r="T160" s="3">
        <f t="shared" si="196"/>
        <v>0</v>
      </c>
      <c r="U160" s="3">
        <f t="shared" si="196"/>
        <v>37.704583976759999</v>
      </c>
      <c r="V160" s="3">
        <f t="shared" si="196"/>
        <v>0</v>
      </c>
      <c r="W160" s="3">
        <f t="shared" si="196"/>
        <v>0</v>
      </c>
      <c r="X160" s="3">
        <f t="shared" si="196"/>
        <v>506.62</v>
      </c>
      <c r="Y160" s="3">
        <f t="shared" si="196"/>
        <v>230.54</v>
      </c>
      <c r="Z160" s="3">
        <f t="shared" si="196"/>
        <v>0</v>
      </c>
      <c r="AA160" s="3">
        <f t="shared" si="196"/>
        <v>0</v>
      </c>
      <c r="AB160" s="3">
        <f t="shared" si="196"/>
        <v>20515.04</v>
      </c>
      <c r="AC160" s="3">
        <f t="shared" si="196"/>
        <v>20016.830000000002</v>
      </c>
      <c r="AD160" s="3">
        <f t="shared" si="196"/>
        <v>83.99</v>
      </c>
      <c r="AE160" s="3">
        <f t="shared" si="196"/>
        <v>11.22</v>
      </c>
      <c r="AF160" s="3">
        <f t="shared" si="196"/>
        <v>414.22</v>
      </c>
      <c r="AG160" s="3">
        <f t="shared" si="196"/>
        <v>0</v>
      </c>
      <c r="AH160" s="3">
        <f t="shared" si="196"/>
        <v>37.704583976759999</v>
      </c>
      <c r="AI160" s="3">
        <f t="shared" si="196"/>
        <v>0</v>
      </c>
      <c r="AJ160" s="3">
        <f t="shared" si="196"/>
        <v>0</v>
      </c>
      <c r="AK160" s="3">
        <f t="shared" si="196"/>
        <v>506.62</v>
      </c>
      <c r="AL160" s="3">
        <f t="shared" si="196"/>
        <v>230.54</v>
      </c>
      <c r="AM160" s="3">
        <f t="shared" si="196"/>
        <v>0</v>
      </c>
      <c r="AN160" s="3">
        <f t="shared" si="196"/>
        <v>0</v>
      </c>
      <c r="AO160" s="3">
        <f t="shared" si="196"/>
        <v>0</v>
      </c>
      <c r="AP160" s="3">
        <f t="shared" si="196"/>
        <v>0</v>
      </c>
      <c r="AQ160" s="3">
        <f t="shared" si="196"/>
        <v>0</v>
      </c>
      <c r="AR160" s="3">
        <f t="shared" si="196"/>
        <v>21252.2</v>
      </c>
      <c r="AS160" s="3">
        <f t="shared" si="196"/>
        <v>21252.2</v>
      </c>
      <c r="AT160" s="3">
        <f t="shared" si="196"/>
        <v>0</v>
      </c>
      <c r="AU160" s="3">
        <f t="shared" ref="AU160:BZ160" si="197">AU378</f>
        <v>0</v>
      </c>
      <c r="AV160" s="3">
        <f t="shared" si="197"/>
        <v>20016.830000000002</v>
      </c>
      <c r="AW160" s="3">
        <f t="shared" si="197"/>
        <v>20016.830000000002</v>
      </c>
      <c r="AX160" s="3">
        <f t="shared" si="197"/>
        <v>0</v>
      </c>
      <c r="AY160" s="3">
        <f t="shared" si="197"/>
        <v>20016.830000000002</v>
      </c>
      <c r="AZ160" s="3">
        <f t="shared" si="197"/>
        <v>0</v>
      </c>
      <c r="BA160" s="3">
        <f t="shared" si="197"/>
        <v>0</v>
      </c>
      <c r="BB160" s="3">
        <f t="shared" si="197"/>
        <v>0</v>
      </c>
      <c r="BC160" s="3">
        <f t="shared" si="197"/>
        <v>0</v>
      </c>
      <c r="BD160" s="3">
        <f t="shared" si="197"/>
        <v>0</v>
      </c>
      <c r="BE160" s="3">
        <f t="shared" si="197"/>
        <v>0</v>
      </c>
      <c r="BF160" s="3">
        <f t="shared" si="197"/>
        <v>0</v>
      </c>
      <c r="BG160" s="3">
        <f t="shared" si="197"/>
        <v>0</v>
      </c>
      <c r="BH160" s="3">
        <f t="shared" si="197"/>
        <v>0</v>
      </c>
      <c r="BI160" s="3">
        <f t="shared" si="197"/>
        <v>0</v>
      </c>
      <c r="BJ160" s="3">
        <f t="shared" si="197"/>
        <v>0</v>
      </c>
      <c r="BK160" s="3">
        <f t="shared" si="197"/>
        <v>0</v>
      </c>
      <c r="BL160" s="3">
        <f t="shared" si="197"/>
        <v>0</v>
      </c>
      <c r="BM160" s="3">
        <f t="shared" si="197"/>
        <v>0</v>
      </c>
      <c r="BN160" s="3">
        <f t="shared" si="197"/>
        <v>0</v>
      </c>
      <c r="BO160" s="3">
        <f t="shared" si="197"/>
        <v>0</v>
      </c>
      <c r="BP160" s="3">
        <f t="shared" si="197"/>
        <v>0</v>
      </c>
      <c r="BQ160" s="3">
        <f t="shared" si="197"/>
        <v>0</v>
      </c>
      <c r="BR160" s="3">
        <f t="shared" si="197"/>
        <v>0</v>
      </c>
      <c r="BS160" s="3">
        <f t="shared" si="197"/>
        <v>0</v>
      </c>
      <c r="BT160" s="3">
        <f t="shared" si="197"/>
        <v>0</v>
      </c>
      <c r="BU160" s="3">
        <f t="shared" si="197"/>
        <v>0</v>
      </c>
      <c r="BV160" s="3">
        <f t="shared" si="197"/>
        <v>0</v>
      </c>
      <c r="BW160" s="3">
        <f t="shared" si="197"/>
        <v>0</v>
      </c>
      <c r="BX160" s="3">
        <f t="shared" si="197"/>
        <v>0</v>
      </c>
      <c r="BY160" s="3">
        <f t="shared" si="197"/>
        <v>0</v>
      </c>
      <c r="BZ160" s="3">
        <f t="shared" si="197"/>
        <v>0</v>
      </c>
      <c r="CA160" s="3">
        <f t="shared" ref="CA160:DF160" si="198">CA378</f>
        <v>21252.2</v>
      </c>
      <c r="CB160" s="3">
        <f t="shared" si="198"/>
        <v>21252.2</v>
      </c>
      <c r="CC160" s="3">
        <f t="shared" si="198"/>
        <v>0</v>
      </c>
      <c r="CD160" s="3">
        <f t="shared" si="198"/>
        <v>0</v>
      </c>
      <c r="CE160" s="3">
        <f t="shared" si="198"/>
        <v>20016.830000000002</v>
      </c>
      <c r="CF160" s="3">
        <f t="shared" si="198"/>
        <v>20016.830000000002</v>
      </c>
      <c r="CG160" s="3">
        <f t="shared" si="198"/>
        <v>0</v>
      </c>
      <c r="CH160" s="3">
        <f t="shared" si="198"/>
        <v>20016.830000000002</v>
      </c>
      <c r="CI160" s="3">
        <f t="shared" si="198"/>
        <v>0</v>
      </c>
      <c r="CJ160" s="3">
        <f t="shared" si="198"/>
        <v>0</v>
      </c>
      <c r="CK160" s="3">
        <f t="shared" si="198"/>
        <v>0</v>
      </c>
      <c r="CL160" s="3">
        <f t="shared" si="198"/>
        <v>0</v>
      </c>
      <c r="CM160" s="3">
        <f t="shared" si="198"/>
        <v>0</v>
      </c>
      <c r="CN160" s="3">
        <f t="shared" si="198"/>
        <v>0</v>
      </c>
      <c r="CO160" s="3">
        <f t="shared" si="198"/>
        <v>0</v>
      </c>
      <c r="CP160" s="3">
        <f t="shared" si="198"/>
        <v>0</v>
      </c>
      <c r="CQ160" s="3">
        <f t="shared" si="198"/>
        <v>0</v>
      </c>
      <c r="CR160" s="3">
        <f t="shared" si="198"/>
        <v>0</v>
      </c>
      <c r="CS160" s="3">
        <f t="shared" si="198"/>
        <v>0</v>
      </c>
      <c r="CT160" s="3">
        <f t="shared" si="198"/>
        <v>0</v>
      </c>
      <c r="CU160" s="3">
        <f t="shared" si="198"/>
        <v>0</v>
      </c>
      <c r="CV160" s="3">
        <f t="shared" si="198"/>
        <v>0</v>
      </c>
      <c r="CW160" s="3">
        <f t="shared" si="198"/>
        <v>0</v>
      </c>
      <c r="CX160" s="3">
        <f t="shared" si="198"/>
        <v>0</v>
      </c>
      <c r="CY160" s="3">
        <f t="shared" si="198"/>
        <v>0</v>
      </c>
      <c r="CZ160" s="3">
        <f t="shared" si="198"/>
        <v>0</v>
      </c>
      <c r="DA160" s="3">
        <f t="shared" si="198"/>
        <v>0</v>
      </c>
      <c r="DB160" s="3">
        <f t="shared" si="198"/>
        <v>0</v>
      </c>
      <c r="DC160" s="3">
        <f t="shared" si="198"/>
        <v>0</v>
      </c>
      <c r="DD160" s="3">
        <f t="shared" si="198"/>
        <v>0</v>
      </c>
      <c r="DE160" s="3">
        <f t="shared" si="198"/>
        <v>0</v>
      </c>
      <c r="DF160" s="3">
        <f t="shared" si="198"/>
        <v>0</v>
      </c>
      <c r="DG160" s="4">
        <f t="shared" ref="DG160:EL160" si="199">DG378</f>
        <v>75566.38</v>
      </c>
      <c r="DH160" s="4">
        <f t="shared" si="199"/>
        <v>51123.81</v>
      </c>
      <c r="DI160" s="4">
        <f t="shared" si="199"/>
        <v>1382.94</v>
      </c>
      <c r="DJ160" s="4">
        <f t="shared" si="199"/>
        <v>624.62</v>
      </c>
      <c r="DK160" s="4">
        <f t="shared" si="199"/>
        <v>23059.63</v>
      </c>
      <c r="DL160" s="4">
        <f t="shared" si="199"/>
        <v>0</v>
      </c>
      <c r="DM160" s="4">
        <f t="shared" si="199"/>
        <v>37.704583976759999</v>
      </c>
      <c r="DN160" s="4">
        <f t="shared" si="199"/>
        <v>0</v>
      </c>
      <c r="DO160" s="4">
        <f t="shared" si="199"/>
        <v>0</v>
      </c>
      <c r="DP160" s="4">
        <f t="shared" si="199"/>
        <v>28204.65</v>
      </c>
      <c r="DQ160" s="4">
        <f t="shared" si="199"/>
        <v>12835.24</v>
      </c>
      <c r="DR160" s="4">
        <f t="shared" si="199"/>
        <v>0</v>
      </c>
      <c r="DS160" s="4">
        <f t="shared" si="199"/>
        <v>0</v>
      </c>
      <c r="DT160" s="4">
        <f t="shared" si="199"/>
        <v>75566.38</v>
      </c>
      <c r="DU160" s="4">
        <f t="shared" si="199"/>
        <v>51123.81</v>
      </c>
      <c r="DV160" s="4">
        <f t="shared" si="199"/>
        <v>1382.94</v>
      </c>
      <c r="DW160" s="4">
        <f t="shared" si="199"/>
        <v>624.62</v>
      </c>
      <c r="DX160" s="4">
        <f t="shared" si="199"/>
        <v>23059.63</v>
      </c>
      <c r="DY160" s="4">
        <f t="shared" si="199"/>
        <v>0</v>
      </c>
      <c r="DZ160" s="4">
        <f t="shared" si="199"/>
        <v>37.704583976759999</v>
      </c>
      <c r="EA160" s="4">
        <f t="shared" si="199"/>
        <v>0</v>
      </c>
      <c r="EB160" s="4">
        <f t="shared" si="199"/>
        <v>0</v>
      </c>
      <c r="EC160" s="4">
        <f t="shared" si="199"/>
        <v>28204.65</v>
      </c>
      <c r="ED160" s="4">
        <f t="shared" si="199"/>
        <v>12835.24</v>
      </c>
      <c r="EE160" s="4">
        <f t="shared" si="199"/>
        <v>0</v>
      </c>
      <c r="EF160" s="4">
        <f t="shared" si="199"/>
        <v>0</v>
      </c>
      <c r="EG160" s="4">
        <f t="shared" si="199"/>
        <v>0</v>
      </c>
      <c r="EH160" s="4">
        <f t="shared" si="199"/>
        <v>0</v>
      </c>
      <c r="EI160" s="4">
        <f t="shared" si="199"/>
        <v>0</v>
      </c>
      <c r="EJ160" s="4">
        <f t="shared" si="199"/>
        <v>116606.27</v>
      </c>
      <c r="EK160" s="4">
        <f t="shared" si="199"/>
        <v>116606.27</v>
      </c>
      <c r="EL160" s="4">
        <f t="shared" si="199"/>
        <v>0</v>
      </c>
      <c r="EM160" s="4">
        <f t="shared" ref="EM160:FR160" si="200">EM378</f>
        <v>0</v>
      </c>
      <c r="EN160" s="4">
        <f t="shared" si="200"/>
        <v>51123.81</v>
      </c>
      <c r="EO160" s="4">
        <f t="shared" si="200"/>
        <v>51123.81</v>
      </c>
      <c r="EP160" s="4">
        <f t="shared" si="200"/>
        <v>0</v>
      </c>
      <c r="EQ160" s="4">
        <f t="shared" si="200"/>
        <v>51123.81</v>
      </c>
      <c r="ER160" s="4">
        <f t="shared" si="200"/>
        <v>0</v>
      </c>
      <c r="ES160" s="4">
        <f t="shared" si="200"/>
        <v>0</v>
      </c>
      <c r="ET160" s="4">
        <f t="shared" si="200"/>
        <v>0</v>
      </c>
      <c r="EU160" s="4">
        <f t="shared" si="200"/>
        <v>0</v>
      </c>
      <c r="EV160" s="4">
        <f t="shared" si="200"/>
        <v>0</v>
      </c>
      <c r="EW160" s="4">
        <f t="shared" si="200"/>
        <v>0</v>
      </c>
      <c r="EX160" s="4">
        <f t="shared" si="200"/>
        <v>0</v>
      </c>
      <c r="EY160" s="4">
        <f t="shared" si="200"/>
        <v>0</v>
      </c>
      <c r="EZ160" s="4">
        <f t="shared" si="200"/>
        <v>0</v>
      </c>
      <c r="FA160" s="4">
        <f t="shared" si="200"/>
        <v>0</v>
      </c>
      <c r="FB160" s="4">
        <f t="shared" si="200"/>
        <v>0</v>
      </c>
      <c r="FC160" s="4">
        <f t="shared" si="200"/>
        <v>0</v>
      </c>
      <c r="FD160" s="4">
        <f t="shared" si="200"/>
        <v>0</v>
      </c>
      <c r="FE160" s="4">
        <f t="shared" si="200"/>
        <v>0</v>
      </c>
      <c r="FF160" s="4">
        <f t="shared" si="200"/>
        <v>0</v>
      </c>
      <c r="FG160" s="4">
        <f t="shared" si="200"/>
        <v>0</v>
      </c>
      <c r="FH160" s="4">
        <f t="shared" si="200"/>
        <v>0</v>
      </c>
      <c r="FI160" s="4">
        <f t="shared" si="200"/>
        <v>0</v>
      </c>
      <c r="FJ160" s="4">
        <f t="shared" si="200"/>
        <v>0</v>
      </c>
      <c r="FK160" s="4">
        <f t="shared" si="200"/>
        <v>0</v>
      </c>
      <c r="FL160" s="4">
        <f t="shared" si="200"/>
        <v>0</v>
      </c>
      <c r="FM160" s="4">
        <f t="shared" si="200"/>
        <v>0</v>
      </c>
      <c r="FN160" s="4">
        <f t="shared" si="200"/>
        <v>0</v>
      </c>
      <c r="FO160" s="4">
        <f t="shared" si="200"/>
        <v>0</v>
      </c>
      <c r="FP160" s="4">
        <f t="shared" si="200"/>
        <v>0</v>
      </c>
      <c r="FQ160" s="4">
        <f t="shared" si="200"/>
        <v>0</v>
      </c>
      <c r="FR160" s="4">
        <f t="shared" si="200"/>
        <v>0</v>
      </c>
      <c r="FS160" s="4">
        <f t="shared" ref="FS160:GX160" si="201">FS378</f>
        <v>116606.27</v>
      </c>
      <c r="FT160" s="4">
        <f t="shared" si="201"/>
        <v>116606.27</v>
      </c>
      <c r="FU160" s="4">
        <f t="shared" si="201"/>
        <v>0</v>
      </c>
      <c r="FV160" s="4">
        <f t="shared" si="201"/>
        <v>0</v>
      </c>
      <c r="FW160" s="4">
        <f t="shared" si="201"/>
        <v>51123.81</v>
      </c>
      <c r="FX160" s="4">
        <f t="shared" si="201"/>
        <v>51123.81</v>
      </c>
      <c r="FY160" s="4">
        <f t="shared" si="201"/>
        <v>0</v>
      </c>
      <c r="FZ160" s="4">
        <f t="shared" si="201"/>
        <v>51123.81</v>
      </c>
      <c r="GA160" s="4">
        <f t="shared" si="201"/>
        <v>0</v>
      </c>
      <c r="GB160" s="4">
        <f t="shared" si="201"/>
        <v>0</v>
      </c>
      <c r="GC160" s="4">
        <f t="shared" si="201"/>
        <v>0</v>
      </c>
      <c r="GD160" s="4">
        <f t="shared" si="201"/>
        <v>0</v>
      </c>
      <c r="GE160" s="4">
        <f t="shared" si="201"/>
        <v>0</v>
      </c>
      <c r="GF160" s="4">
        <f t="shared" si="201"/>
        <v>0</v>
      </c>
      <c r="GG160" s="4">
        <f t="shared" si="201"/>
        <v>0</v>
      </c>
      <c r="GH160" s="4">
        <f t="shared" si="201"/>
        <v>0</v>
      </c>
      <c r="GI160" s="4">
        <f t="shared" si="201"/>
        <v>0</v>
      </c>
      <c r="GJ160" s="4">
        <f t="shared" si="201"/>
        <v>0</v>
      </c>
      <c r="GK160" s="4">
        <f t="shared" si="201"/>
        <v>0</v>
      </c>
      <c r="GL160" s="4">
        <f t="shared" si="201"/>
        <v>0</v>
      </c>
      <c r="GM160" s="4">
        <f t="shared" si="201"/>
        <v>0</v>
      </c>
      <c r="GN160" s="4">
        <f t="shared" si="201"/>
        <v>0</v>
      </c>
      <c r="GO160" s="4">
        <f t="shared" si="201"/>
        <v>0</v>
      </c>
      <c r="GP160" s="4">
        <f t="shared" si="201"/>
        <v>0</v>
      </c>
      <c r="GQ160" s="4">
        <f t="shared" si="201"/>
        <v>0</v>
      </c>
      <c r="GR160" s="4">
        <f t="shared" si="201"/>
        <v>0</v>
      </c>
      <c r="GS160" s="4">
        <f t="shared" si="201"/>
        <v>0</v>
      </c>
      <c r="GT160" s="4">
        <f t="shared" si="201"/>
        <v>0</v>
      </c>
      <c r="GU160" s="4">
        <f t="shared" si="201"/>
        <v>0</v>
      </c>
      <c r="GV160" s="4">
        <f t="shared" si="201"/>
        <v>0</v>
      </c>
      <c r="GW160" s="4">
        <f t="shared" si="201"/>
        <v>0</v>
      </c>
      <c r="GX160" s="4">
        <f t="shared" si="201"/>
        <v>0</v>
      </c>
    </row>
    <row r="162" spans="1:255" x14ac:dyDescent="0.2">
      <c r="A162" s="2">
        <v>19</v>
      </c>
      <c r="B162" s="2">
        <v>1</v>
      </c>
      <c r="C162" s="2"/>
      <c r="D162" s="2"/>
      <c r="E162" s="2"/>
      <c r="F162" s="2" t="s">
        <v>3</v>
      </c>
      <c r="G162" s="2" t="s">
        <v>221</v>
      </c>
      <c r="H162" s="2" t="s">
        <v>3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>
        <v>1</v>
      </c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 s="2">
        <v>17</v>
      </c>
      <c r="B163" s="2">
        <v>1</v>
      </c>
      <c r="C163" s="2">
        <f>ROW(SmtRes!A123)</f>
        <v>123</v>
      </c>
      <c r="D163" s="2">
        <f>ROW(EtalonRes!A245)</f>
        <v>245</v>
      </c>
      <c r="E163" s="2" t="s">
        <v>3</v>
      </c>
      <c r="F163" s="2" t="s">
        <v>222</v>
      </c>
      <c r="G163" s="2" t="s">
        <v>223</v>
      </c>
      <c r="H163" s="2" t="s">
        <v>224</v>
      </c>
      <c r="I163" s="2">
        <f>ROUND(ROUND((F644+F645)*0.17/100+(F643-F644)*0.04/100,4),9)</f>
        <v>0</v>
      </c>
      <c r="J163" s="2">
        <v>0</v>
      </c>
      <c r="K163" s="2">
        <f>ROUND(ROUND((F644+F645)*0.17/100+(F643-F644)*0.04/100,4),9)</f>
        <v>0</v>
      </c>
      <c r="L163" s="2"/>
      <c r="M163" s="2"/>
      <c r="N163" s="2"/>
      <c r="O163" s="2">
        <f t="shared" ref="O163:O168" si="202">ROUND(CP163,2)</f>
        <v>0</v>
      </c>
      <c r="P163" s="2">
        <f t="shared" ref="P163:P168" si="203">ROUND((ROUND((AC163*AW163*I163),2)*BC163),2)</f>
        <v>0</v>
      </c>
      <c r="Q163" s="2">
        <f t="shared" ref="Q163:Q168" si="204">(ROUND((ROUND(((ET163)*AV163*I163),2)*BB163),2)+ROUND((ROUND(((AE163-(EU163))*AV163*I163),2)*BS163),2))</f>
        <v>0</v>
      </c>
      <c r="R163" s="2">
        <f t="shared" ref="R163:R168" si="205">ROUND((ROUND((AE163*AV163*I163),2)*BS163),2)</f>
        <v>0</v>
      </c>
      <c r="S163" s="2">
        <f t="shared" ref="S163:S168" si="206">ROUND((ROUND((AF163*AV163*I163),2)*BA163),2)</f>
        <v>0</v>
      </c>
      <c r="T163" s="2">
        <f t="shared" ref="T163:T168" si="207">ROUND(CU163*I163,2)</f>
        <v>0</v>
      </c>
      <c r="U163" s="2">
        <f t="shared" ref="U163:U168" si="208">CV163*I163</f>
        <v>0</v>
      </c>
      <c r="V163" s="2">
        <f t="shared" ref="V163:V168" si="209">CW163*I163</f>
        <v>0</v>
      </c>
      <c r="W163" s="2">
        <f t="shared" ref="W163:W168" si="210">ROUND(CX163*I163,2)</f>
        <v>0</v>
      </c>
      <c r="X163" s="2">
        <f t="shared" ref="X163:Y168" si="211">ROUND(CY163,2)</f>
        <v>0</v>
      </c>
      <c r="Y163" s="2">
        <f t="shared" si="211"/>
        <v>0</v>
      </c>
      <c r="Z163" s="2"/>
      <c r="AA163" s="2">
        <v>-1</v>
      </c>
      <c r="AB163" s="2">
        <f t="shared" ref="AB163:AB168" si="212">ROUND((AC163+AD163+AF163),6)</f>
        <v>3624.01</v>
      </c>
      <c r="AC163" s="2">
        <f t="shared" ref="AC163:AC168" si="213">ROUND((ES163),6)</f>
        <v>0</v>
      </c>
      <c r="AD163" s="2">
        <f t="shared" ref="AD163:AD168" si="214">ROUND((((ET163)-(EU163))+AE163),6)</f>
        <v>1936.06</v>
      </c>
      <c r="AE163" s="2">
        <f t="shared" ref="AE163:AF168" si="215">ROUND((EU163),6)</f>
        <v>502.11</v>
      </c>
      <c r="AF163" s="2">
        <f t="shared" si="215"/>
        <v>1687.95</v>
      </c>
      <c r="AG163" s="2">
        <f t="shared" ref="AG163:AG168" si="216">ROUND((AP163),6)</f>
        <v>0</v>
      </c>
      <c r="AH163" s="2">
        <f t="shared" ref="AH163:AI168" si="217">(EW163)</f>
        <v>155</v>
      </c>
      <c r="AI163" s="2">
        <f t="shared" si="217"/>
        <v>0</v>
      </c>
      <c r="AJ163" s="2">
        <f t="shared" ref="AJ163:AJ168" si="218">(AS163)</f>
        <v>0</v>
      </c>
      <c r="AK163" s="2">
        <v>3624.01</v>
      </c>
      <c r="AL163" s="2">
        <v>0</v>
      </c>
      <c r="AM163" s="2">
        <v>1936.06</v>
      </c>
      <c r="AN163" s="2">
        <v>502.11</v>
      </c>
      <c r="AO163" s="2">
        <v>1687.95</v>
      </c>
      <c r="AP163" s="2">
        <v>0</v>
      </c>
      <c r="AQ163" s="2">
        <v>155</v>
      </c>
      <c r="AR163" s="2">
        <v>0</v>
      </c>
      <c r="AS163" s="2">
        <v>0</v>
      </c>
      <c r="AT163" s="2">
        <v>102</v>
      </c>
      <c r="AU163" s="2">
        <v>54</v>
      </c>
      <c r="AV163" s="2">
        <v>1.0469999999999999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0</v>
      </c>
      <c r="BI163" s="2">
        <v>1</v>
      </c>
      <c r="BJ163" s="2" t="s">
        <v>225</v>
      </c>
      <c r="BK163" s="2"/>
      <c r="BL163" s="2"/>
      <c r="BM163" s="2">
        <v>107</v>
      </c>
      <c r="BN163" s="2">
        <v>0</v>
      </c>
      <c r="BO163" s="2" t="s">
        <v>222</v>
      </c>
      <c r="BP163" s="2">
        <v>1</v>
      </c>
      <c r="BQ163" s="2">
        <v>60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102</v>
      </c>
      <c r="CA163" s="2">
        <v>54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</v>
      </c>
      <c r="CO163" s="2">
        <v>0</v>
      </c>
      <c r="CP163" s="2">
        <f t="shared" ref="CP163:CP168" si="219">(P163+Q163+S163)</f>
        <v>0</v>
      </c>
      <c r="CQ163" s="2">
        <f t="shared" ref="CQ163:CQ168" si="220">ROUND((ROUND((AC163*AW163*1),2)*BC163),2)</f>
        <v>0</v>
      </c>
      <c r="CR163" s="2">
        <f t="shared" ref="CR163:CR168" si="221">(ROUND((ROUND(((ET163)*AV163*1),2)*BB163),2)+ROUND((ROUND(((AE163-(EU163))*AV163*1),2)*BS163),2))</f>
        <v>2027.05</v>
      </c>
      <c r="CS163" s="2">
        <f t="shared" ref="CS163:CS168" si="222">ROUND((ROUND((AE163*AV163*1),2)*BS163),2)</f>
        <v>525.71</v>
      </c>
      <c r="CT163" s="2">
        <f t="shared" ref="CT163:CT168" si="223">ROUND((ROUND((AF163*AV163*1),2)*BA163),2)</f>
        <v>1767.28</v>
      </c>
      <c r="CU163" s="2">
        <f t="shared" ref="CU163:CU168" si="224">AG163</f>
        <v>0</v>
      </c>
      <c r="CV163" s="2">
        <f t="shared" ref="CV163:CV168" si="225">(AH163*AV163)</f>
        <v>162.285</v>
      </c>
      <c r="CW163" s="2">
        <f t="shared" ref="CW163:CX168" si="226">AI163</f>
        <v>0</v>
      </c>
      <c r="CX163" s="2">
        <f t="shared" si="226"/>
        <v>0</v>
      </c>
      <c r="CY163" s="2">
        <f t="shared" ref="CY163:CY168" si="227">(((S163+R163)*AT163)/100)</f>
        <v>0</v>
      </c>
      <c r="CZ163" s="2">
        <f t="shared" ref="CZ163:CZ168" si="228">(((S163+R163)*AU163)/100)</f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1007</v>
      </c>
      <c r="DV163" s="2" t="s">
        <v>224</v>
      </c>
      <c r="DW163" s="2" t="s">
        <v>224</v>
      </c>
      <c r="DX163" s="2">
        <v>100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82946523</v>
      </c>
      <c r="EF163" s="2">
        <v>60</v>
      </c>
      <c r="EG163" s="2" t="s">
        <v>53</v>
      </c>
      <c r="EH163" s="2">
        <v>0</v>
      </c>
      <c r="EI163" s="2" t="s">
        <v>3</v>
      </c>
      <c r="EJ163" s="2">
        <v>1</v>
      </c>
      <c r="EK163" s="2">
        <v>107</v>
      </c>
      <c r="EL163" s="2" t="s">
        <v>226</v>
      </c>
      <c r="EM163" s="2" t="s">
        <v>227</v>
      </c>
      <c r="EN163" s="2"/>
      <c r="EO163" s="2" t="s">
        <v>3</v>
      </c>
      <c r="EP163" s="2"/>
      <c r="EQ163" s="2">
        <v>132096</v>
      </c>
      <c r="ER163" s="2">
        <v>3624.01</v>
      </c>
      <c r="ES163" s="2">
        <v>0</v>
      </c>
      <c r="ET163" s="2">
        <v>1936.06</v>
      </c>
      <c r="EU163" s="2">
        <v>502.11</v>
      </c>
      <c r="EV163" s="2">
        <v>1687.95</v>
      </c>
      <c r="EW163" s="2">
        <v>155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102</v>
      </c>
      <c r="FY163" s="2">
        <v>54</v>
      </c>
      <c r="FZ163" s="2"/>
      <c r="GA163" s="2" t="s">
        <v>3</v>
      </c>
      <c r="GB163" s="2"/>
      <c r="GC163" s="2"/>
      <c r="GD163" s="2">
        <v>1</v>
      </c>
      <c r="GE163" s="2"/>
      <c r="GF163" s="2">
        <v>-837042898</v>
      </c>
      <c r="GG163" s="2">
        <v>2</v>
      </c>
      <c r="GH163" s="2">
        <v>1</v>
      </c>
      <c r="GI163" s="2">
        <v>2</v>
      </c>
      <c r="GJ163" s="2">
        <v>0</v>
      </c>
      <c r="GK163" s="2">
        <v>0</v>
      </c>
      <c r="GL163" s="2">
        <f t="shared" ref="GL163:GL168" si="229">ROUND(IF(AND(BH163=3,BI163=3,FS163&lt;&gt;0),P163,0),2)</f>
        <v>0</v>
      </c>
      <c r="GM163" s="2">
        <f t="shared" ref="GM163:GM168" si="230">ROUND(O163+X163+Y163,2)+GX163</f>
        <v>0</v>
      </c>
      <c r="GN163" s="2">
        <f t="shared" ref="GN163:GN168" si="231">IF(OR(BI163=0,BI163=1),GM163-GX163,0)</f>
        <v>0</v>
      </c>
      <c r="GO163" s="2">
        <f t="shared" ref="GO163:GO168" si="232">IF(BI163=2,GM163-GX163,0)</f>
        <v>0</v>
      </c>
      <c r="GP163" s="2">
        <f t="shared" ref="GP163:GP168" si="233">IF(BI163=4,GM163-GX163,0)</f>
        <v>0</v>
      </c>
      <c r="GQ163" s="2"/>
      <c r="GR163" s="2">
        <v>0</v>
      </c>
      <c r="GS163" s="2">
        <v>0</v>
      </c>
      <c r="GT163" s="2">
        <v>0</v>
      </c>
      <c r="GU163" s="2" t="s">
        <v>3</v>
      </c>
      <c r="GV163" s="2">
        <f t="shared" ref="GV163:GV168" si="234">ROUND((GT163),6)</f>
        <v>0</v>
      </c>
      <c r="GW163" s="2">
        <v>1</v>
      </c>
      <c r="GX163" s="2">
        <f t="shared" ref="GX163:GX168" si="235">ROUND(HC163*I163,2)</f>
        <v>0</v>
      </c>
      <c r="GY163" s="2"/>
      <c r="GZ163" s="2"/>
      <c r="HA163" s="2">
        <v>0</v>
      </c>
      <c r="HB163" s="2">
        <v>0</v>
      </c>
      <c r="HC163" s="2">
        <f t="shared" ref="HC163:HC168" si="236">GV163*GW163</f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C164">
        <f>ROW(SmtRes!A128)</f>
        <v>128</v>
      </c>
      <c r="D164">
        <f>ROW(EtalonRes!A250)</f>
        <v>250</v>
      </c>
      <c r="E164" t="s">
        <v>3</v>
      </c>
      <c r="F164" t="s">
        <v>222</v>
      </c>
      <c r="G164" t="s">
        <v>223</v>
      </c>
      <c r="H164" t="s">
        <v>224</v>
      </c>
      <c r="I164">
        <f>ROUND(ROUND((F644+F645)*0.17/100+(F643-F644)*0.04/100,4),9)</f>
        <v>0</v>
      </c>
      <c r="J164">
        <v>0</v>
      </c>
      <c r="K164">
        <f>ROUND(ROUND((F644+F645)*0.17/100+(F643-F644)*0.04/100,4),9)</f>
        <v>0</v>
      </c>
      <c r="O164">
        <f t="shared" si="202"/>
        <v>0</v>
      </c>
      <c r="P164">
        <f t="shared" si="203"/>
        <v>0</v>
      </c>
      <c r="Q164">
        <f t="shared" si="204"/>
        <v>0</v>
      </c>
      <c r="R164">
        <f t="shared" si="205"/>
        <v>0</v>
      </c>
      <c r="S164">
        <f t="shared" si="206"/>
        <v>0</v>
      </c>
      <c r="T164">
        <f t="shared" si="207"/>
        <v>0</v>
      </c>
      <c r="U164">
        <f t="shared" si="208"/>
        <v>0</v>
      </c>
      <c r="V164">
        <f t="shared" si="209"/>
        <v>0</v>
      </c>
      <c r="W164">
        <f t="shared" si="210"/>
        <v>0</v>
      </c>
      <c r="X164">
        <f t="shared" si="211"/>
        <v>0</v>
      </c>
      <c r="Y164">
        <f t="shared" si="211"/>
        <v>0</v>
      </c>
      <c r="AA164">
        <v>-1</v>
      </c>
      <c r="AB164">
        <f t="shared" si="212"/>
        <v>3624.01</v>
      </c>
      <c r="AC164">
        <f t="shared" si="213"/>
        <v>0</v>
      </c>
      <c r="AD164">
        <f t="shared" si="214"/>
        <v>1936.06</v>
      </c>
      <c r="AE164">
        <f t="shared" si="215"/>
        <v>502.11</v>
      </c>
      <c r="AF164">
        <f t="shared" si="215"/>
        <v>1687.95</v>
      </c>
      <c r="AG164">
        <f t="shared" si="216"/>
        <v>0</v>
      </c>
      <c r="AH164">
        <f t="shared" si="217"/>
        <v>155</v>
      </c>
      <c r="AI164">
        <f t="shared" si="217"/>
        <v>0</v>
      </c>
      <c r="AJ164">
        <f t="shared" si="218"/>
        <v>0</v>
      </c>
      <c r="AK164">
        <v>3624.01</v>
      </c>
      <c r="AL164">
        <v>0</v>
      </c>
      <c r="AM164">
        <v>1936.06</v>
      </c>
      <c r="AN164">
        <v>502.11</v>
      </c>
      <c r="AO164">
        <v>1687.95</v>
      </c>
      <c r="AP164">
        <v>0</v>
      </c>
      <c r="AQ164">
        <v>155</v>
      </c>
      <c r="AR164">
        <v>0</v>
      </c>
      <c r="AS164">
        <v>0</v>
      </c>
      <c r="AT164">
        <v>102</v>
      </c>
      <c r="AU164">
        <v>54</v>
      </c>
      <c r="AV164">
        <v>1.0469999999999999</v>
      </c>
      <c r="AW164">
        <v>1</v>
      </c>
      <c r="AZ164">
        <v>1</v>
      </c>
      <c r="BA164">
        <v>55.67</v>
      </c>
      <c r="BB164">
        <v>22.82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225</v>
      </c>
      <c r="BM164">
        <v>107</v>
      </c>
      <c r="BN164">
        <v>0</v>
      </c>
      <c r="BO164" t="s">
        <v>222</v>
      </c>
      <c r="BP164">
        <v>1</v>
      </c>
      <c r="BQ164">
        <v>60</v>
      </c>
      <c r="BR164">
        <v>0</v>
      </c>
      <c r="BS164">
        <v>55.67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102</v>
      </c>
      <c r="CA164">
        <v>54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219"/>
        <v>0</v>
      </c>
      <c r="CQ164">
        <f t="shared" si="220"/>
        <v>0</v>
      </c>
      <c r="CR164">
        <f t="shared" si="221"/>
        <v>46257.279999999999</v>
      </c>
      <c r="CS164">
        <f t="shared" si="222"/>
        <v>29266.28</v>
      </c>
      <c r="CT164">
        <f t="shared" si="223"/>
        <v>98384.48</v>
      </c>
      <c r="CU164">
        <f t="shared" si="224"/>
        <v>0</v>
      </c>
      <c r="CV164">
        <f t="shared" si="225"/>
        <v>162.285</v>
      </c>
      <c r="CW164">
        <f t="shared" si="226"/>
        <v>0</v>
      </c>
      <c r="CX164">
        <f t="shared" si="226"/>
        <v>0</v>
      </c>
      <c r="CY164">
        <f t="shared" si="227"/>
        <v>0</v>
      </c>
      <c r="CZ164">
        <f t="shared" si="228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1007</v>
      </c>
      <c r="DV164" t="s">
        <v>224</v>
      </c>
      <c r="DW164" t="s">
        <v>224</v>
      </c>
      <c r="DX164">
        <v>100</v>
      </c>
      <c r="DZ164" t="s">
        <v>3</v>
      </c>
      <c r="EA164" t="s">
        <v>3</v>
      </c>
      <c r="EB164" t="s">
        <v>3</v>
      </c>
      <c r="EC164" t="s">
        <v>3</v>
      </c>
      <c r="EE164">
        <v>82946523</v>
      </c>
      <c r="EF164">
        <v>60</v>
      </c>
      <c r="EG164" t="s">
        <v>53</v>
      </c>
      <c r="EH164">
        <v>0</v>
      </c>
      <c r="EI164" t="s">
        <v>3</v>
      </c>
      <c r="EJ164">
        <v>1</v>
      </c>
      <c r="EK164">
        <v>107</v>
      </c>
      <c r="EL164" t="s">
        <v>226</v>
      </c>
      <c r="EM164" t="s">
        <v>227</v>
      </c>
      <c r="EO164" t="s">
        <v>3</v>
      </c>
      <c r="EQ164">
        <v>132096</v>
      </c>
      <c r="ER164">
        <v>3624.01</v>
      </c>
      <c r="ES164">
        <v>0</v>
      </c>
      <c r="ET164">
        <v>1936.06</v>
      </c>
      <c r="EU164">
        <v>502.11</v>
      </c>
      <c r="EV164">
        <v>1687.95</v>
      </c>
      <c r="EW164">
        <v>155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102</v>
      </c>
      <c r="FY164">
        <v>54</v>
      </c>
      <c r="GA164" t="s">
        <v>3</v>
      </c>
      <c r="GD164">
        <v>1</v>
      </c>
      <c r="GF164">
        <v>-837042898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229"/>
        <v>0</v>
      </c>
      <c r="GM164">
        <f t="shared" si="230"/>
        <v>0</v>
      </c>
      <c r="GN164">
        <f t="shared" si="231"/>
        <v>0</v>
      </c>
      <c r="GO164">
        <f t="shared" si="232"/>
        <v>0</v>
      </c>
      <c r="GP164">
        <f t="shared" si="233"/>
        <v>0</v>
      </c>
      <c r="GR164">
        <v>0</v>
      </c>
      <c r="GS164">
        <v>0</v>
      </c>
      <c r="GT164">
        <v>0</v>
      </c>
      <c r="GU164" t="s">
        <v>3</v>
      </c>
      <c r="GV164">
        <f t="shared" si="234"/>
        <v>0</v>
      </c>
      <c r="GW164">
        <v>1</v>
      </c>
      <c r="GX164">
        <f t="shared" si="235"/>
        <v>0</v>
      </c>
      <c r="HA164">
        <v>0</v>
      </c>
      <c r="HB164">
        <v>0</v>
      </c>
      <c r="HC164">
        <f t="shared" si="236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 x14ac:dyDescent="0.2">
      <c r="A165" s="2">
        <v>17</v>
      </c>
      <c r="B165" s="2">
        <v>1</v>
      </c>
      <c r="C165" s="2">
        <f>ROW(SmtRes!A132)</f>
        <v>132</v>
      </c>
      <c r="D165" s="2">
        <f>ROW(EtalonRes!A254)</f>
        <v>254</v>
      </c>
      <c r="E165" s="2" t="s">
        <v>3</v>
      </c>
      <c r="F165" s="2" t="s">
        <v>228</v>
      </c>
      <c r="G165" s="2" t="s">
        <v>229</v>
      </c>
      <c r="H165" s="2" t="s">
        <v>224</v>
      </c>
      <c r="I165" s="2">
        <f>ROUND(ROUND((F644+F645)*0.17/100,4),9)</f>
        <v>0</v>
      </c>
      <c r="J165" s="2">
        <v>0</v>
      </c>
      <c r="K165" s="2">
        <f>ROUND(ROUND((F644+F645)*0.17/100,4),9)</f>
        <v>0</v>
      </c>
      <c r="L165" s="2"/>
      <c r="M165" s="2"/>
      <c r="N165" s="2"/>
      <c r="O165" s="2">
        <f t="shared" si="202"/>
        <v>0</v>
      </c>
      <c r="P165" s="2">
        <f t="shared" si="203"/>
        <v>0</v>
      </c>
      <c r="Q165" s="2">
        <f t="shared" si="204"/>
        <v>0</v>
      </c>
      <c r="R165" s="2">
        <f t="shared" si="205"/>
        <v>0</v>
      </c>
      <c r="S165" s="2">
        <f t="shared" si="206"/>
        <v>0</v>
      </c>
      <c r="T165" s="2">
        <f t="shared" si="207"/>
        <v>0</v>
      </c>
      <c r="U165" s="2">
        <f t="shared" si="208"/>
        <v>0</v>
      </c>
      <c r="V165" s="2">
        <f t="shared" si="209"/>
        <v>0</v>
      </c>
      <c r="W165" s="2">
        <f t="shared" si="210"/>
        <v>0</v>
      </c>
      <c r="X165" s="2">
        <f t="shared" si="211"/>
        <v>0</v>
      </c>
      <c r="Y165" s="2">
        <f t="shared" si="211"/>
        <v>0</v>
      </c>
      <c r="Z165" s="2"/>
      <c r="AA165" s="2">
        <v>-1</v>
      </c>
      <c r="AB165" s="2">
        <f t="shared" si="212"/>
        <v>2980.46</v>
      </c>
      <c r="AC165" s="2">
        <f t="shared" si="213"/>
        <v>0</v>
      </c>
      <c r="AD165" s="2">
        <f t="shared" si="214"/>
        <v>2355.77</v>
      </c>
      <c r="AE165" s="2">
        <f t="shared" si="215"/>
        <v>174.8</v>
      </c>
      <c r="AF165" s="2">
        <f t="shared" si="215"/>
        <v>624.69000000000005</v>
      </c>
      <c r="AG165" s="2">
        <f t="shared" si="216"/>
        <v>0</v>
      </c>
      <c r="AH165" s="2">
        <f t="shared" si="217"/>
        <v>49.5</v>
      </c>
      <c r="AI165" s="2">
        <f t="shared" si="217"/>
        <v>0</v>
      </c>
      <c r="AJ165" s="2">
        <f t="shared" si="218"/>
        <v>0</v>
      </c>
      <c r="AK165" s="2">
        <v>2980.46</v>
      </c>
      <c r="AL165" s="2">
        <v>0</v>
      </c>
      <c r="AM165" s="2">
        <v>2355.77</v>
      </c>
      <c r="AN165" s="2">
        <v>174.8</v>
      </c>
      <c r="AO165" s="2">
        <v>624.69000000000005</v>
      </c>
      <c r="AP165" s="2">
        <v>0</v>
      </c>
      <c r="AQ165" s="2">
        <v>49.5</v>
      </c>
      <c r="AR165" s="2">
        <v>0</v>
      </c>
      <c r="AS165" s="2">
        <v>0</v>
      </c>
      <c r="AT165" s="2">
        <v>102</v>
      </c>
      <c r="AU165" s="2">
        <v>54</v>
      </c>
      <c r="AV165" s="2">
        <v>1.0469999999999999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0</v>
      </c>
      <c r="BI165" s="2">
        <v>1</v>
      </c>
      <c r="BJ165" s="2" t="s">
        <v>230</v>
      </c>
      <c r="BK165" s="2"/>
      <c r="BL165" s="2"/>
      <c r="BM165" s="2">
        <v>107</v>
      </c>
      <c r="BN165" s="2">
        <v>0</v>
      </c>
      <c r="BO165" s="2" t="s">
        <v>228</v>
      </c>
      <c r="BP165" s="2">
        <v>1</v>
      </c>
      <c r="BQ165" s="2">
        <v>60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102</v>
      </c>
      <c r="CA165" s="2">
        <v>54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219"/>
        <v>0</v>
      </c>
      <c r="CQ165" s="2">
        <f t="shared" si="220"/>
        <v>0</v>
      </c>
      <c r="CR165" s="2">
        <f t="shared" si="221"/>
        <v>2466.4899999999998</v>
      </c>
      <c r="CS165" s="2">
        <f t="shared" si="222"/>
        <v>183.02</v>
      </c>
      <c r="CT165" s="2">
        <f t="shared" si="223"/>
        <v>654.04999999999995</v>
      </c>
      <c r="CU165" s="2">
        <f t="shared" si="224"/>
        <v>0</v>
      </c>
      <c r="CV165" s="2">
        <f t="shared" si="225"/>
        <v>51.826499999999996</v>
      </c>
      <c r="CW165" s="2">
        <f t="shared" si="226"/>
        <v>0</v>
      </c>
      <c r="CX165" s="2">
        <f t="shared" si="226"/>
        <v>0</v>
      </c>
      <c r="CY165" s="2">
        <f t="shared" si="227"/>
        <v>0</v>
      </c>
      <c r="CZ165" s="2">
        <f t="shared" si="228"/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1007</v>
      </c>
      <c r="DV165" s="2" t="s">
        <v>224</v>
      </c>
      <c r="DW165" s="2" t="s">
        <v>224</v>
      </c>
      <c r="DX165" s="2">
        <v>100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82946523</v>
      </c>
      <c r="EF165" s="2">
        <v>60</v>
      </c>
      <c r="EG165" s="2" t="s">
        <v>53</v>
      </c>
      <c r="EH165" s="2">
        <v>0</v>
      </c>
      <c r="EI165" s="2" t="s">
        <v>3</v>
      </c>
      <c r="EJ165" s="2">
        <v>1</v>
      </c>
      <c r="EK165" s="2">
        <v>107</v>
      </c>
      <c r="EL165" s="2" t="s">
        <v>226</v>
      </c>
      <c r="EM165" s="2" t="s">
        <v>227</v>
      </c>
      <c r="EN165" s="2"/>
      <c r="EO165" s="2" t="s">
        <v>3</v>
      </c>
      <c r="EP165" s="2"/>
      <c r="EQ165" s="2">
        <v>132096</v>
      </c>
      <c r="ER165" s="2">
        <v>2980.46</v>
      </c>
      <c r="ES165" s="2">
        <v>0</v>
      </c>
      <c r="ET165" s="2">
        <v>2355.77</v>
      </c>
      <c r="EU165" s="2">
        <v>174.8</v>
      </c>
      <c r="EV165" s="2">
        <v>624.69000000000005</v>
      </c>
      <c r="EW165" s="2">
        <v>49.5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102</v>
      </c>
      <c r="FY165" s="2">
        <v>54</v>
      </c>
      <c r="FZ165" s="2"/>
      <c r="GA165" s="2" t="s">
        <v>3</v>
      </c>
      <c r="GB165" s="2"/>
      <c r="GC165" s="2"/>
      <c r="GD165" s="2">
        <v>1</v>
      </c>
      <c r="GE165" s="2"/>
      <c r="GF165" s="2">
        <v>1520153025</v>
      </c>
      <c r="GG165" s="2">
        <v>2</v>
      </c>
      <c r="GH165" s="2">
        <v>1</v>
      </c>
      <c r="GI165" s="2">
        <v>2</v>
      </c>
      <c r="GJ165" s="2">
        <v>0</v>
      </c>
      <c r="GK165" s="2">
        <v>0</v>
      </c>
      <c r="GL165" s="2">
        <f t="shared" si="229"/>
        <v>0</v>
      </c>
      <c r="GM165" s="2">
        <f t="shared" si="230"/>
        <v>0</v>
      </c>
      <c r="GN165" s="2">
        <f t="shared" si="231"/>
        <v>0</v>
      </c>
      <c r="GO165" s="2">
        <f t="shared" si="232"/>
        <v>0</v>
      </c>
      <c r="GP165" s="2">
        <f t="shared" si="233"/>
        <v>0</v>
      </c>
      <c r="GQ165" s="2"/>
      <c r="GR165" s="2">
        <v>0</v>
      </c>
      <c r="GS165" s="2">
        <v>0</v>
      </c>
      <c r="GT165" s="2">
        <v>0</v>
      </c>
      <c r="GU165" s="2" t="s">
        <v>3</v>
      </c>
      <c r="GV165" s="2">
        <f t="shared" si="234"/>
        <v>0</v>
      </c>
      <c r="GW165" s="2">
        <v>1</v>
      </c>
      <c r="GX165" s="2">
        <f t="shared" si="235"/>
        <v>0</v>
      </c>
      <c r="GY165" s="2"/>
      <c r="GZ165" s="2"/>
      <c r="HA165" s="2">
        <v>0</v>
      </c>
      <c r="HB165" s="2">
        <v>0</v>
      </c>
      <c r="HC165" s="2">
        <f t="shared" si="236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C166">
        <f>ROW(SmtRes!A136)</f>
        <v>136</v>
      </c>
      <c r="D166">
        <f>ROW(EtalonRes!A258)</f>
        <v>258</v>
      </c>
      <c r="E166" t="s">
        <v>3</v>
      </c>
      <c r="F166" t="s">
        <v>228</v>
      </c>
      <c r="G166" t="s">
        <v>229</v>
      </c>
      <c r="H166" t="s">
        <v>224</v>
      </c>
      <c r="I166">
        <f>ROUND(ROUND((F644+F645)*0.17/100,4),9)</f>
        <v>0</v>
      </c>
      <c r="J166">
        <v>0</v>
      </c>
      <c r="K166">
        <f>ROUND(ROUND((F644+F645)*0.17/100,4),9)</f>
        <v>0</v>
      </c>
      <c r="O166">
        <f t="shared" si="202"/>
        <v>0</v>
      </c>
      <c r="P166">
        <f t="shared" si="203"/>
        <v>0</v>
      </c>
      <c r="Q166">
        <f t="shared" si="204"/>
        <v>0</v>
      </c>
      <c r="R166">
        <f t="shared" si="205"/>
        <v>0</v>
      </c>
      <c r="S166">
        <f t="shared" si="206"/>
        <v>0</v>
      </c>
      <c r="T166">
        <f t="shared" si="207"/>
        <v>0</v>
      </c>
      <c r="U166">
        <f t="shared" si="208"/>
        <v>0</v>
      </c>
      <c r="V166">
        <f t="shared" si="209"/>
        <v>0</v>
      </c>
      <c r="W166">
        <f t="shared" si="210"/>
        <v>0</v>
      </c>
      <c r="X166">
        <f t="shared" si="211"/>
        <v>0</v>
      </c>
      <c r="Y166">
        <f t="shared" si="211"/>
        <v>0</v>
      </c>
      <c r="AA166">
        <v>-1</v>
      </c>
      <c r="AB166">
        <f t="shared" si="212"/>
        <v>2980.46</v>
      </c>
      <c r="AC166">
        <f t="shared" si="213"/>
        <v>0</v>
      </c>
      <c r="AD166">
        <f t="shared" si="214"/>
        <v>2355.77</v>
      </c>
      <c r="AE166">
        <f t="shared" si="215"/>
        <v>174.8</v>
      </c>
      <c r="AF166">
        <f t="shared" si="215"/>
        <v>624.69000000000005</v>
      </c>
      <c r="AG166">
        <f t="shared" si="216"/>
        <v>0</v>
      </c>
      <c r="AH166">
        <f t="shared" si="217"/>
        <v>49.5</v>
      </c>
      <c r="AI166">
        <f t="shared" si="217"/>
        <v>0</v>
      </c>
      <c r="AJ166">
        <f t="shared" si="218"/>
        <v>0</v>
      </c>
      <c r="AK166">
        <v>2980.46</v>
      </c>
      <c r="AL166">
        <v>0</v>
      </c>
      <c r="AM166">
        <v>2355.77</v>
      </c>
      <c r="AN166">
        <v>174.8</v>
      </c>
      <c r="AO166">
        <v>624.69000000000005</v>
      </c>
      <c r="AP166">
        <v>0</v>
      </c>
      <c r="AQ166">
        <v>49.5</v>
      </c>
      <c r="AR166">
        <v>0</v>
      </c>
      <c r="AS166">
        <v>0</v>
      </c>
      <c r="AT166">
        <v>102</v>
      </c>
      <c r="AU166">
        <v>54</v>
      </c>
      <c r="AV166">
        <v>1.0469999999999999</v>
      </c>
      <c r="AW166">
        <v>1</v>
      </c>
      <c r="AZ166">
        <v>1</v>
      </c>
      <c r="BA166">
        <v>55.67</v>
      </c>
      <c r="BB166">
        <v>13.69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230</v>
      </c>
      <c r="BM166">
        <v>107</v>
      </c>
      <c r="BN166">
        <v>0</v>
      </c>
      <c r="BO166" t="s">
        <v>228</v>
      </c>
      <c r="BP166">
        <v>1</v>
      </c>
      <c r="BQ166">
        <v>60</v>
      </c>
      <c r="BR166">
        <v>0</v>
      </c>
      <c r="BS166">
        <v>55.67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102</v>
      </c>
      <c r="CA166">
        <v>54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219"/>
        <v>0</v>
      </c>
      <c r="CQ166">
        <f t="shared" si="220"/>
        <v>0</v>
      </c>
      <c r="CR166">
        <f t="shared" si="221"/>
        <v>33766.25</v>
      </c>
      <c r="CS166">
        <f t="shared" si="222"/>
        <v>10188.719999999999</v>
      </c>
      <c r="CT166">
        <f t="shared" si="223"/>
        <v>36410.959999999999</v>
      </c>
      <c r="CU166">
        <f t="shared" si="224"/>
        <v>0</v>
      </c>
      <c r="CV166">
        <f t="shared" si="225"/>
        <v>51.826499999999996</v>
      </c>
      <c r="CW166">
        <f t="shared" si="226"/>
        <v>0</v>
      </c>
      <c r="CX166">
        <f t="shared" si="226"/>
        <v>0</v>
      </c>
      <c r="CY166">
        <f t="shared" si="227"/>
        <v>0</v>
      </c>
      <c r="CZ166">
        <f t="shared" si="228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1007</v>
      </c>
      <c r="DV166" t="s">
        <v>224</v>
      </c>
      <c r="DW166" t="s">
        <v>224</v>
      </c>
      <c r="DX166">
        <v>100</v>
      </c>
      <c r="DZ166" t="s">
        <v>3</v>
      </c>
      <c r="EA166" t="s">
        <v>3</v>
      </c>
      <c r="EB166" t="s">
        <v>3</v>
      </c>
      <c r="EC166" t="s">
        <v>3</v>
      </c>
      <c r="EE166">
        <v>82946523</v>
      </c>
      <c r="EF166">
        <v>60</v>
      </c>
      <c r="EG166" t="s">
        <v>53</v>
      </c>
      <c r="EH166">
        <v>0</v>
      </c>
      <c r="EI166" t="s">
        <v>3</v>
      </c>
      <c r="EJ166">
        <v>1</v>
      </c>
      <c r="EK166">
        <v>107</v>
      </c>
      <c r="EL166" t="s">
        <v>226</v>
      </c>
      <c r="EM166" t="s">
        <v>227</v>
      </c>
      <c r="EO166" t="s">
        <v>3</v>
      </c>
      <c r="EQ166">
        <v>132096</v>
      </c>
      <c r="ER166">
        <v>2980.46</v>
      </c>
      <c r="ES166">
        <v>0</v>
      </c>
      <c r="ET166">
        <v>2355.77</v>
      </c>
      <c r="EU166">
        <v>174.8</v>
      </c>
      <c r="EV166">
        <v>624.69000000000005</v>
      </c>
      <c r="EW166">
        <v>49.5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102</v>
      </c>
      <c r="FY166">
        <v>54</v>
      </c>
      <c r="GA166" t="s">
        <v>3</v>
      </c>
      <c r="GD166">
        <v>1</v>
      </c>
      <c r="GF166">
        <v>1520153025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229"/>
        <v>0</v>
      </c>
      <c r="GM166">
        <f t="shared" si="230"/>
        <v>0</v>
      </c>
      <c r="GN166">
        <f t="shared" si="231"/>
        <v>0</v>
      </c>
      <c r="GO166">
        <f t="shared" si="232"/>
        <v>0</v>
      </c>
      <c r="GP166">
        <f t="shared" si="233"/>
        <v>0</v>
      </c>
      <c r="GR166">
        <v>0</v>
      </c>
      <c r="GS166">
        <v>0</v>
      </c>
      <c r="GT166">
        <v>0</v>
      </c>
      <c r="GU166" t="s">
        <v>3</v>
      </c>
      <c r="GV166">
        <f t="shared" si="234"/>
        <v>0</v>
      </c>
      <c r="GW166">
        <v>1</v>
      </c>
      <c r="GX166">
        <f t="shared" si="235"/>
        <v>0</v>
      </c>
      <c r="HA166">
        <v>0</v>
      </c>
      <c r="HB166">
        <v>0</v>
      </c>
      <c r="HC166">
        <f t="shared" si="236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55" x14ac:dyDescent="0.2">
      <c r="A167" s="2">
        <v>17</v>
      </c>
      <c r="B167" s="2">
        <v>1</v>
      </c>
      <c r="C167" s="2">
        <f>ROW(SmtRes!A137)</f>
        <v>137</v>
      </c>
      <c r="D167" s="2">
        <f>ROW(EtalonRes!A259)</f>
        <v>259</v>
      </c>
      <c r="E167" s="2" t="s">
        <v>3</v>
      </c>
      <c r="F167" s="2" t="s">
        <v>231</v>
      </c>
      <c r="G167" s="2" t="s">
        <v>232</v>
      </c>
      <c r="H167" s="2" t="s">
        <v>233</v>
      </c>
      <c r="I167" s="2">
        <f>ROUND(ROUND((I163*100*2.4+I165*100*2.2),3),9)</f>
        <v>0</v>
      </c>
      <c r="J167" s="2">
        <v>0</v>
      </c>
      <c r="K167" s="2">
        <f>ROUND(ROUND((I163*100*2.4+I165*100*2.2),3),9)</f>
        <v>0</v>
      </c>
      <c r="L167" s="2"/>
      <c r="M167" s="2"/>
      <c r="N167" s="2"/>
      <c r="O167" s="2">
        <f t="shared" si="202"/>
        <v>0</v>
      </c>
      <c r="P167" s="2">
        <f t="shared" si="203"/>
        <v>0</v>
      </c>
      <c r="Q167" s="2">
        <f t="shared" si="204"/>
        <v>0</v>
      </c>
      <c r="R167" s="2">
        <f t="shared" si="205"/>
        <v>0</v>
      </c>
      <c r="S167" s="2">
        <f t="shared" si="206"/>
        <v>0</v>
      </c>
      <c r="T167" s="2">
        <f t="shared" si="207"/>
        <v>0</v>
      </c>
      <c r="U167" s="2">
        <f t="shared" si="208"/>
        <v>0</v>
      </c>
      <c r="V167" s="2">
        <f t="shared" si="209"/>
        <v>0</v>
      </c>
      <c r="W167" s="2">
        <f t="shared" si="210"/>
        <v>0</v>
      </c>
      <c r="X167" s="2">
        <f t="shared" si="211"/>
        <v>0</v>
      </c>
      <c r="Y167" s="2">
        <f t="shared" si="211"/>
        <v>0</v>
      </c>
      <c r="Z167" s="2"/>
      <c r="AA167" s="2">
        <v>-1</v>
      </c>
      <c r="AB167" s="2">
        <f t="shared" si="212"/>
        <v>8.86</v>
      </c>
      <c r="AC167" s="2">
        <f t="shared" si="213"/>
        <v>0</v>
      </c>
      <c r="AD167" s="2">
        <f t="shared" si="214"/>
        <v>8.86</v>
      </c>
      <c r="AE167" s="2">
        <f t="shared" si="215"/>
        <v>1.48</v>
      </c>
      <c r="AF167" s="2">
        <f t="shared" si="215"/>
        <v>0</v>
      </c>
      <c r="AG167" s="2">
        <f t="shared" si="216"/>
        <v>0</v>
      </c>
      <c r="AH167" s="2">
        <f t="shared" si="217"/>
        <v>0</v>
      </c>
      <c r="AI167" s="2">
        <f t="shared" si="217"/>
        <v>0</v>
      </c>
      <c r="AJ167" s="2">
        <f t="shared" si="218"/>
        <v>0</v>
      </c>
      <c r="AK167" s="2">
        <v>8.86</v>
      </c>
      <c r="AL167" s="2">
        <v>0</v>
      </c>
      <c r="AM167" s="2">
        <v>8.86</v>
      </c>
      <c r="AN167" s="2">
        <v>1.48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102</v>
      </c>
      <c r="AU167" s="2">
        <v>54</v>
      </c>
      <c r="AV167" s="2">
        <v>1.0469999999999999</v>
      </c>
      <c r="AW167" s="2">
        <v>1.002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0</v>
      </c>
      <c r="BI167" s="2">
        <v>1</v>
      </c>
      <c r="BJ167" s="2" t="s">
        <v>234</v>
      </c>
      <c r="BK167" s="2"/>
      <c r="BL167" s="2"/>
      <c r="BM167" s="2">
        <v>107</v>
      </c>
      <c r="BN167" s="2">
        <v>0</v>
      </c>
      <c r="BO167" s="2" t="s">
        <v>231</v>
      </c>
      <c r="BP167" s="2">
        <v>1</v>
      </c>
      <c r="BQ167" s="2">
        <v>60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102</v>
      </c>
      <c r="CA167" s="2">
        <v>54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si="219"/>
        <v>0</v>
      </c>
      <c r="CQ167" s="2">
        <f t="shared" si="220"/>
        <v>0</v>
      </c>
      <c r="CR167" s="2">
        <f t="shared" si="221"/>
        <v>9.2799999999999994</v>
      </c>
      <c r="CS167" s="2">
        <f t="shared" si="222"/>
        <v>1.55</v>
      </c>
      <c r="CT167" s="2">
        <f t="shared" si="223"/>
        <v>0</v>
      </c>
      <c r="CU167" s="2">
        <f t="shared" si="224"/>
        <v>0</v>
      </c>
      <c r="CV167" s="2">
        <f t="shared" si="225"/>
        <v>0</v>
      </c>
      <c r="CW167" s="2">
        <f t="shared" si="226"/>
        <v>0</v>
      </c>
      <c r="CX167" s="2">
        <f t="shared" si="226"/>
        <v>0</v>
      </c>
      <c r="CY167" s="2">
        <f t="shared" si="227"/>
        <v>0</v>
      </c>
      <c r="CZ167" s="2">
        <f t="shared" si="228"/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1013</v>
      </c>
      <c r="DV167" s="2" t="s">
        <v>233</v>
      </c>
      <c r="DW167" s="2" t="s">
        <v>233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82946523</v>
      </c>
      <c r="EF167" s="2">
        <v>60</v>
      </c>
      <c r="EG167" s="2" t="s">
        <v>53</v>
      </c>
      <c r="EH167" s="2">
        <v>0</v>
      </c>
      <c r="EI167" s="2" t="s">
        <v>3</v>
      </c>
      <c r="EJ167" s="2">
        <v>1</v>
      </c>
      <c r="EK167" s="2">
        <v>107</v>
      </c>
      <c r="EL167" s="2" t="s">
        <v>226</v>
      </c>
      <c r="EM167" s="2" t="s">
        <v>227</v>
      </c>
      <c r="EN167" s="2"/>
      <c r="EO167" s="2" t="s">
        <v>3</v>
      </c>
      <c r="EP167" s="2"/>
      <c r="EQ167" s="2">
        <v>132096</v>
      </c>
      <c r="ER167" s="2">
        <v>8.86</v>
      </c>
      <c r="ES167" s="2">
        <v>0</v>
      </c>
      <c r="ET167" s="2">
        <v>8.86</v>
      </c>
      <c r="EU167" s="2">
        <v>1.48</v>
      </c>
      <c r="EV167" s="2">
        <v>0</v>
      </c>
      <c r="EW167" s="2">
        <v>0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102</v>
      </c>
      <c r="FY167" s="2">
        <v>54</v>
      </c>
      <c r="FZ167" s="2"/>
      <c r="GA167" s="2" t="s">
        <v>3</v>
      </c>
      <c r="GB167" s="2"/>
      <c r="GC167" s="2"/>
      <c r="GD167" s="2">
        <v>1</v>
      </c>
      <c r="GE167" s="2"/>
      <c r="GF167" s="2">
        <v>-680023340</v>
      </c>
      <c r="GG167" s="2">
        <v>2</v>
      </c>
      <c r="GH167" s="2">
        <v>1</v>
      </c>
      <c r="GI167" s="2">
        <v>2</v>
      </c>
      <c r="GJ167" s="2">
        <v>0</v>
      </c>
      <c r="GK167" s="2">
        <v>0</v>
      </c>
      <c r="GL167" s="2">
        <f t="shared" si="229"/>
        <v>0</v>
      </c>
      <c r="GM167" s="2">
        <f t="shared" si="230"/>
        <v>0</v>
      </c>
      <c r="GN167" s="2">
        <f t="shared" si="231"/>
        <v>0</v>
      </c>
      <c r="GO167" s="2">
        <f t="shared" si="232"/>
        <v>0</v>
      </c>
      <c r="GP167" s="2">
        <f t="shared" si="233"/>
        <v>0</v>
      </c>
      <c r="GQ167" s="2"/>
      <c r="GR167" s="2">
        <v>0</v>
      </c>
      <c r="GS167" s="2">
        <v>0</v>
      </c>
      <c r="GT167" s="2">
        <v>0</v>
      </c>
      <c r="GU167" s="2" t="s">
        <v>3</v>
      </c>
      <c r="GV167" s="2">
        <f t="shared" si="234"/>
        <v>0</v>
      </c>
      <c r="GW167" s="2">
        <v>1</v>
      </c>
      <c r="GX167" s="2">
        <f t="shared" si="235"/>
        <v>0</v>
      </c>
      <c r="GY167" s="2"/>
      <c r="GZ167" s="2"/>
      <c r="HA167" s="2">
        <v>0</v>
      </c>
      <c r="HB167" s="2">
        <v>0</v>
      </c>
      <c r="HC167" s="2">
        <f t="shared" si="236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C168">
        <f>ROW(SmtRes!A138)</f>
        <v>138</v>
      </c>
      <c r="D168">
        <f>ROW(EtalonRes!A260)</f>
        <v>260</v>
      </c>
      <c r="E168" t="s">
        <v>3</v>
      </c>
      <c r="F168" t="s">
        <v>231</v>
      </c>
      <c r="G168" t="s">
        <v>232</v>
      </c>
      <c r="H168" t="s">
        <v>233</v>
      </c>
      <c r="I168">
        <f>ROUND(ROUND((I164*100*2.4+I166*100*2.2),3),9)</f>
        <v>0</v>
      </c>
      <c r="J168">
        <v>0</v>
      </c>
      <c r="K168">
        <f>ROUND(ROUND((I164*100*2.4+I166*100*2.2),3),9)</f>
        <v>0</v>
      </c>
      <c r="O168">
        <f t="shared" si="202"/>
        <v>0</v>
      </c>
      <c r="P168">
        <f t="shared" si="203"/>
        <v>0</v>
      </c>
      <c r="Q168">
        <f t="shared" si="204"/>
        <v>0</v>
      </c>
      <c r="R168">
        <f t="shared" si="205"/>
        <v>0</v>
      </c>
      <c r="S168">
        <f t="shared" si="206"/>
        <v>0</v>
      </c>
      <c r="T168">
        <f t="shared" si="207"/>
        <v>0</v>
      </c>
      <c r="U168">
        <f t="shared" si="208"/>
        <v>0</v>
      </c>
      <c r="V168">
        <f t="shared" si="209"/>
        <v>0</v>
      </c>
      <c r="W168">
        <f t="shared" si="210"/>
        <v>0</v>
      </c>
      <c r="X168">
        <f t="shared" si="211"/>
        <v>0</v>
      </c>
      <c r="Y168">
        <f t="shared" si="211"/>
        <v>0</v>
      </c>
      <c r="AA168">
        <v>-1</v>
      </c>
      <c r="AB168">
        <f t="shared" si="212"/>
        <v>8.86</v>
      </c>
      <c r="AC168">
        <f t="shared" si="213"/>
        <v>0</v>
      </c>
      <c r="AD168">
        <f t="shared" si="214"/>
        <v>8.86</v>
      </c>
      <c r="AE168">
        <f t="shared" si="215"/>
        <v>1.48</v>
      </c>
      <c r="AF168">
        <f t="shared" si="215"/>
        <v>0</v>
      </c>
      <c r="AG168">
        <f t="shared" si="216"/>
        <v>0</v>
      </c>
      <c r="AH168">
        <f t="shared" si="217"/>
        <v>0</v>
      </c>
      <c r="AI168">
        <f t="shared" si="217"/>
        <v>0</v>
      </c>
      <c r="AJ168">
        <f t="shared" si="218"/>
        <v>0</v>
      </c>
      <c r="AK168">
        <v>8.86</v>
      </c>
      <c r="AL168">
        <v>0</v>
      </c>
      <c r="AM168">
        <v>8.86</v>
      </c>
      <c r="AN168">
        <v>1.48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102</v>
      </c>
      <c r="AU168">
        <v>54</v>
      </c>
      <c r="AV168">
        <v>1.0469999999999999</v>
      </c>
      <c r="AW168">
        <v>1.002</v>
      </c>
      <c r="AZ168">
        <v>1</v>
      </c>
      <c r="BA168">
        <v>55.67</v>
      </c>
      <c r="BB168">
        <v>18.170000000000002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234</v>
      </c>
      <c r="BM168">
        <v>107</v>
      </c>
      <c r="BN168">
        <v>0</v>
      </c>
      <c r="BO168" t="s">
        <v>231</v>
      </c>
      <c r="BP168">
        <v>1</v>
      </c>
      <c r="BQ168">
        <v>60</v>
      </c>
      <c r="BR168">
        <v>0</v>
      </c>
      <c r="BS168">
        <v>55.67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102</v>
      </c>
      <c r="CA168">
        <v>54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219"/>
        <v>0</v>
      </c>
      <c r="CQ168">
        <f t="shared" si="220"/>
        <v>0</v>
      </c>
      <c r="CR168">
        <f t="shared" si="221"/>
        <v>168.62</v>
      </c>
      <c r="CS168">
        <f t="shared" si="222"/>
        <v>86.29</v>
      </c>
      <c r="CT168">
        <f t="shared" si="223"/>
        <v>0</v>
      </c>
      <c r="CU168">
        <f t="shared" si="224"/>
        <v>0</v>
      </c>
      <c r="CV168">
        <f t="shared" si="225"/>
        <v>0</v>
      </c>
      <c r="CW168">
        <f t="shared" si="226"/>
        <v>0</v>
      </c>
      <c r="CX168">
        <f t="shared" si="226"/>
        <v>0</v>
      </c>
      <c r="CY168">
        <f t="shared" si="227"/>
        <v>0</v>
      </c>
      <c r="CZ168">
        <f t="shared" si="228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233</v>
      </c>
      <c r="DW168" t="s">
        <v>233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82946523</v>
      </c>
      <c r="EF168">
        <v>60</v>
      </c>
      <c r="EG168" t="s">
        <v>53</v>
      </c>
      <c r="EH168">
        <v>0</v>
      </c>
      <c r="EI168" t="s">
        <v>3</v>
      </c>
      <c r="EJ168">
        <v>1</v>
      </c>
      <c r="EK168">
        <v>107</v>
      </c>
      <c r="EL168" t="s">
        <v>226</v>
      </c>
      <c r="EM168" t="s">
        <v>227</v>
      </c>
      <c r="EO168" t="s">
        <v>3</v>
      </c>
      <c r="EQ168">
        <v>132096</v>
      </c>
      <c r="ER168">
        <v>8.86</v>
      </c>
      <c r="ES168">
        <v>0</v>
      </c>
      <c r="ET168">
        <v>8.86</v>
      </c>
      <c r="EU168">
        <v>1.48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102</v>
      </c>
      <c r="FY168">
        <v>54</v>
      </c>
      <c r="GA168" t="s">
        <v>3</v>
      </c>
      <c r="GD168">
        <v>1</v>
      </c>
      <c r="GF168">
        <v>-680023340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229"/>
        <v>0</v>
      </c>
      <c r="GM168">
        <f t="shared" si="230"/>
        <v>0</v>
      </c>
      <c r="GN168">
        <f t="shared" si="231"/>
        <v>0</v>
      </c>
      <c r="GO168">
        <f t="shared" si="232"/>
        <v>0</v>
      </c>
      <c r="GP168">
        <f t="shared" si="233"/>
        <v>0</v>
      </c>
      <c r="GR168">
        <v>0</v>
      </c>
      <c r="GS168">
        <v>0</v>
      </c>
      <c r="GT168">
        <v>0</v>
      </c>
      <c r="GU168" t="s">
        <v>3</v>
      </c>
      <c r="GV168">
        <f t="shared" si="234"/>
        <v>0</v>
      </c>
      <c r="GW168">
        <v>1</v>
      </c>
      <c r="GX168">
        <f t="shared" si="235"/>
        <v>0</v>
      </c>
      <c r="HA168">
        <v>0</v>
      </c>
      <c r="HB168">
        <v>0</v>
      </c>
      <c r="HC168">
        <f t="shared" si="236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55" x14ac:dyDescent="0.2">
      <c r="A169" s="2">
        <v>19</v>
      </c>
      <c r="B169" s="2">
        <v>1</v>
      </c>
      <c r="C169" s="2"/>
      <c r="D169" s="2"/>
      <c r="E169" s="2"/>
      <c r="F169" s="2" t="s">
        <v>3</v>
      </c>
      <c r="G169" s="2" t="s">
        <v>235</v>
      </c>
      <c r="H169" s="2" t="s">
        <v>3</v>
      </c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>
        <v>1</v>
      </c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 s="2">
        <v>17</v>
      </c>
      <c r="B170" s="2">
        <v>1</v>
      </c>
      <c r="C170" s="2"/>
      <c r="D170" s="2">
        <f>ROW(EtalonRes!A265)</f>
        <v>265</v>
      </c>
      <c r="E170" s="2" t="s">
        <v>236</v>
      </c>
      <c r="F170" s="2" t="s">
        <v>222</v>
      </c>
      <c r="G170" s="2" t="s">
        <v>223</v>
      </c>
      <c r="H170" s="2" t="s">
        <v>224</v>
      </c>
      <c r="I170" s="2">
        <f>ROUND(ROUND((F647+F648)*0.1/100+(F646-F647)*0.04/100,4),9)</f>
        <v>3.3E-3</v>
      </c>
      <c r="J170" s="2">
        <v>0</v>
      </c>
      <c r="K170" s="2">
        <f>ROUND(ROUND((F647+F648)*0.1/100+(F646-F647)*0.04/100,4),9)</f>
        <v>3.3E-3</v>
      </c>
      <c r="L170" s="2"/>
      <c r="M170" s="2"/>
      <c r="N170" s="2"/>
      <c r="O170" s="2">
        <f t="shared" ref="O170:O175" si="237">ROUND(CP170,2)</f>
        <v>14.4</v>
      </c>
      <c r="P170" s="2">
        <f t="shared" ref="P170:P175" si="238">ROUND((ROUND((AC170*AW170*I170),2)*BC170),2)</f>
        <v>0</v>
      </c>
      <c r="Q170" s="2">
        <f t="shared" ref="Q170:Q175" si="239">(ROUND((ROUND((((ET170*1.15))*AV170*I170),2)*BB170),2)+ROUND((ROUND(((AE170-((EU170*1.15)))*AV170*I170),2)*BS170),2))</f>
        <v>7.69</v>
      </c>
      <c r="R170" s="2">
        <f t="shared" ref="R170:R175" si="240">ROUND((ROUND((AE170*AV170*I170),2)*BS170),2)</f>
        <v>2</v>
      </c>
      <c r="S170" s="2">
        <f t="shared" ref="S170:S175" si="241">ROUND((ROUND((AF170*AV170*I170),2)*BA170),2)</f>
        <v>6.71</v>
      </c>
      <c r="T170" s="2">
        <f t="shared" ref="T170:T175" si="242">ROUND(CU170*I170,2)</f>
        <v>0</v>
      </c>
      <c r="U170" s="2">
        <f t="shared" ref="U170:U175" si="243">CV170*I170</f>
        <v>0.615871575</v>
      </c>
      <c r="V170" s="2">
        <f t="shared" ref="V170:V175" si="244">CW170*I170</f>
        <v>0</v>
      </c>
      <c r="W170" s="2">
        <f t="shared" ref="W170:W175" si="245">ROUND(CX170*I170,2)</f>
        <v>0</v>
      </c>
      <c r="X170" s="2">
        <f t="shared" ref="X170:Y175" si="246">ROUND(CY170,2)</f>
        <v>8.8800000000000008</v>
      </c>
      <c r="Y170" s="2">
        <f t="shared" si="246"/>
        <v>4.7</v>
      </c>
      <c r="Z170" s="2"/>
      <c r="AA170" s="2">
        <v>83379374</v>
      </c>
      <c r="AB170" s="2">
        <f t="shared" ref="AB170:AB175" si="247">ROUND((AC170+AD170+AF170),6)</f>
        <v>4167.6115</v>
      </c>
      <c r="AC170" s="2">
        <f t="shared" ref="AC170:AC175" si="248">ROUND((ES170),6)</f>
        <v>0</v>
      </c>
      <c r="AD170" s="2">
        <f t="shared" ref="AD170:AD175" si="249">ROUND(((((ET170*1.15))-((EU170*1.15)))+AE170),6)</f>
        <v>2226.4690000000001</v>
      </c>
      <c r="AE170" s="2">
        <f t="shared" ref="AE170:AF175" si="250">ROUND(((EU170*1.15)),6)</f>
        <v>577.42650000000003</v>
      </c>
      <c r="AF170" s="2">
        <f t="shared" si="250"/>
        <v>1941.1424999999999</v>
      </c>
      <c r="AG170" s="2">
        <f t="shared" ref="AG170:AG175" si="251">ROUND((AP170),6)</f>
        <v>0</v>
      </c>
      <c r="AH170" s="2">
        <f t="shared" ref="AH170:AI175" si="252">((EW170*1.15))</f>
        <v>178.25</v>
      </c>
      <c r="AI170" s="2">
        <f t="shared" si="252"/>
        <v>0</v>
      </c>
      <c r="AJ170" s="2">
        <f t="shared" ref="AJ170:AJ175" si="253">(AS170)</f>
        <v>0</v>
      </c>
      <c r="AK170" s="2">
        <v>3624.01</v>
      </c>
      <c r="AL170" s="2">
        <v>0</v>
      </c>
      <c r="AM170" s="2">
        <v>1936.06</v>
      </c>
      <c r="AN170" s="2">
        <v>502.11</v>
      </c>
      <c r="AO170" s="2">
        <v>1687.95</v>
      </c>
      <c r="AP170" s="2">
        <v>0</v>
      </c>
      <c r="AQ170" s="2">
        <v>155</v>
      </c>
      <c r="AR170" s="2">
        <v>0</v>
      </c>
      <c r="AS170" s="2">
        <v>0</v>
      </c>
      <c r="AT170" s="2">
        <v>102</v>
      </c>
      <c r="AU170" s="2">
        <v>54</v>
      </c>
      <c r="AV170" s="2">
        <v>1.0469999999999999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0</v>
      </c>
      <c r="BI170" s="2">
        <v>1</v>
      </c>
      <c r="BJ170" s="2" t="s">
        <v>225</v>
      </c>
      <c r="BK170" s="2"/>
      <c r="BL170" s="2"/>
      <c r="BM170" s="2">
        <v>107</v>
      </c>
      <c r="BN170" s="2">
        <v>0</v>
      </c>
      <c r="BO170" s="2" t="s">
        <v>222</v>
      </c>
      <c r="BP170" s="2">
        <v>1</v>
      </c>
      <c r="BQ170" s="2">
        <v>60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102</v>
      </c>
      <c r="CA170" s="2">
        <v>54</v>
      </c>
      <c r="CB170" s="2" t="s">
        <v>3</v>
      </c>
      <c r="CC170" s="2"/>
      <c r="CD170" s="2"/>
      <c r="CE170" s="2">
        <v>30</v>
      </c>
      <c r="CF170" s="2">
        <v>0</v>
      </c>
      <c r="CG170" s="2">
        <v>0</v>
      </c>
      <c r="CH170" s="2"/>
      <c r="CI170" s="2"/>
      <c r="CJ170" s="2"/>
      <c r="CK170" s="2"/>
      <c r="CL170" s="2"/>
      <c r="CM170" s="2">
        <v>0</v>
      </c>
      <c r="CN170" s="2" t="s">
        <v>935</v>
      </c>
      <c r="CO170" s="2">
        <v>0</v>
      </c>
      <c r="CP170" s="2">
        <f t="shared" ref="CP170:CP175" si="254">(P170+Q170+S170)</f>
        <v>14.4</v>
      </c>
      <c r="CQ170" s="2">
        <f t="shared" ref="CQ170:CQ175" si="255">ROUND((ROUND((AC170*AW170*1),2)*BC170),2)</f>
        <v>0</v>
      </c>
      <c r="CR170" s="2">
        <f t="shared" ref="CR170:CR175" si="256">(ROUND((ROUND((((ET170*1.15))*AV170*1),2)*BB170),2)+ROUND((ROUND(((AE170-((EU170*1.15)))*AV170*1),2)*BS170),2))</f>
        <v>2331.11</v>
      </c>
      <c r="CS170" s="2">
        <f t="shared" ref="CS170:CS175" si="257">ROUND((ROUND((AE170*AV170*1),2)*BS170),2)</f>
        <v>604.57000000000005</v>
      </c>
      <c r="CT170" s="2">
        <f t="shared" ref="CT170:CT175" si="258">ROUND((ROUND((AF170*AV170*1),2)*BA170),2)</f>
        <v>2032.38</v>
      </c>
      <c r="CU170" s="2">
        <f t="shared" ref="CU170:CU175" si="259">AG170</f>
        <v>0</v>
      </c>
      <c r="CV170" s="2">
        <f t="shared" ref="CV170:CV175" si="260">(AH170*AV170)</f>
        <v>186.62774999999999</v>
      </c>
      <c r="CW170" s="2">
        <f t="shared" ref="CW170:CX175" si="261">AI170</f>
        <v>0</v>
      </c>
      <c r="CX170" s="2">
        <f t="shared" si="261"/>
        <v>0</v>
      </c>
      <c r="CY170" s="2">
        <f t="shared" ref="CY170:CY175" si="262">(((S170+R170)*AT170)/100)</f>
        <v>8.8841999999999999</v>
      </c>
      <c r="CZ170" s="2">
        <f t="shared" ref="CZ170:CZ175" si="263">(((S170+R170)*AU170)/100)</f>
        <v>4.7034000000000002</v>
      </c>
      <c r="DA170" s="2"/>
      <c r="DB170" s="2">
        <v>39</v>
      </c>
      <c r="DC170" s="2" t="s">
        <v>3</v>
      </c>
      <c r="DD170" s="2" t="s">
        <v>3</v>
      </c>
      <c r="DE170" s="2" t="s">
        <v>36</v>
      </c>
      <c r="DF170" s="2" t="s">
        <v>36</v>
      </c>
      <c r="DG170" s="2" t="s">
        <v>36</v>
      </c>
      <c r="DH170" s="2" t="s">
        <v>3</v>
      </c>
      <c r="DI170" s="2" t="s">
        <v>36</v>
      </c>
      <c r="DJ170" s="2" t="s">
        <v>36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1007</v>
      </c>
      <c r="DV170" s="2" t="s">
        <v>224</v>
      </c>
      <c r="DW170" s="2" t="s">
        <v>224</v>
      </c>
      <c r="DX170" s="2">
        <v>100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82946523</v>
      </c>
      <c r="EF170" s="2">
        <v>60</v>
      </c>
      <c r="EG170" s="2" t="s">
        <v>53</v>
      </c>
      <c r="EH170" s="2">
        <v>0</v>
      </c>
      <c r="EI170" s="2" t="s">
        <v>3</v>
      </c>
      <c r="EJ170" s="2">
        <v>1</v>
      </c>
      <c r="EK170" s="2">
        <v>107</v>
      </c>
      <c r="EL170" s="2" t="s">
        <v>226</v>
      </c>
      <c r="EM170" s="2" t="s">
        <v>227</v>
      </c>
      <c r="EN170" s="2"/>
      <c r="EO170" s="2" t="s">
        <v>37</v>
      </c>
      <c r="EP170" s="2"/>
      <c r="EQ170" s="2">
        <v>131072</v>
      </c>
      <c r="ER170" s="2">
        <v>3624.01</v>
      </c>
      <c r="ES170" s="2">
        <v>0</v>
      </c>
      <c r="ET170" s="2">
        <v>1936.06</v>
      </c>
      <c r="EU170" s="2">
        <v>502.11</v>
      </c>
      <c r="EV170" s="2">
        <v>1687.95</v>
      </c>
      <c r="EW170" s="2">
        <v>155</v>
      </c>
      <c r="EX170" s="2">
        <v>0</v>
      </c>
      <c r="EY170" s="2">
        <v>0</v>
      </c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v>0</v>
      </c>
      <c r="FS170" s="2">
        <v>0</v>
      </c>
      <c r="FT170" s="2"/>
      <c r="FU170" s="2"/>
      <c r="FV170" s="2"/>
      <c r="FW170" s="2"/>
      <c r="FX170" s="2">
        <v>102</v>
      </c>
      <c r="FY170" s="2">
        <v>54</v>
      </c>
      <c r="FZ170" s="2"/>
      <c r="GA170" s="2" t="s">
        <v>3</v>
      </c>
      <c r="GB170" s="2"/>
      <c r="GC170" s="2"/>
      <c r="GD170" s="2">
        <v>1</v>
      </c>
      <c r="GE170" s="2"/>
      <c r="GF170" s="2">
        <v>-837042898</v>
      </c>
      <c r="GG170" s="2">
        <v>2</v>
      </c>
      <c r="GH170" s="2">
        <v>1</v>
      </c>
      <c r="GI170" s="2">
        <v>2</v>
      </c>
      <c r="GJ170" s="2">
        <v>0</v>
      </c>
      <c r="GK170" s="2">
        <v>0</v>
      </c>
      <c r="GL170" s="2">
        <f t="shared" ref="GL170:GL175" si="264">ROUND(IF(AND(BH170=3,BI170=3,FS170&lt;&gt;0),P170,0),2)</f>
        <v>0</v>
      </c>
      <c r="GM170" s="2">
        <f t="shared" ref="GM170:GM175" si="265">ROUND(O170+X170+Y170,2)+GX170</f>
        <v>27.98</v>
      </c>
      <c r="GN170" s="2">
        <f t="shared" ref="GN170:GN175" si="266">IF(OR(BI170=0,BI170=1),GM170-GX170,0)</f>
        <v>27.98</v>
      </c>
      <c r="GO170" s="2">
        <f t="shared" ref="GO170:GO175" si="267">IF(BI170=2,GM170-GX170,0)</f>
        <v>0</v>
      </c>
      <c r="GP170" s="2">
        <f t="shared" ref="GP170:GP175" si="268">IF(BI170=4,GM170-GX170,0)</f>
        <v>0</v>
      </c>
      <c r="GQ170" s="2"/>
      <c r="GR170" s="2">
        <v>0</v>
      </c>
      <c r="GS170" s="2">
        <v>0</v>
      </c>
      <c r="GT170" s="2">
        <v>0</v>
      </c>
      <c r="GU170" s="2" t="s">
        <v>3</v>
      </c>
      <c r="GV170" s="2">
        <f t="shared" ref="GV170:GV175" si="269">ROUND((GT170),6)</f>
        <v>0</v>
      </c>
      <c r="GW170" s="2">
        <v>1</v>
      </c>
      <c r="GX170" s="2">
        <f t="shared" ref="GX170:GX175" si="270">ROUND(HC170*I170,2)</f>
        <v>0</v>
      </c>
      <c r="GY170" s="2"/>
      <c r="GZ170" s="2"/>
      <c r="HA170" s="2">
        <v>0</v>
      </c>
      <c r="HB170" s="2">
        <v>0</v>
      </c>
      <c r="HC170" s="2">
        <f t="shared" ref="HC170:HC175" si="271">GV170*GW170</f>
        <v>0</v>
      </c>
      <c r="HD170" s="2"/>
      <c r="HE170" s="2" t="s">
        <v>3</v>
      </c>
      <c r="HF170" s="2" t="s">
        <v>3</v>
      </c>
      <c r="HG170" s="2"/>
      <c r="HH170" s="2"/>
      <c r="HI170" s="2"/>
      <c r="HJ170" s="2"/>
      <c r="HK170" s="2"/>
      <c r="HL170" s="2"/>
      <c r="HM170" s="2" t="s">
        <v>3</v>
      </c>
      <c r="HN170" s="2" t="s">
        <v>3</v>
      </c>
      <c r="HO170" s="2" t="s">
        <v>3</v>
      </c>
      <c r="HP170" s="2" t="s">
        <v>3</v>
      </c>
      <c r="HQ170" s="2" t="s">
        <v>3</v>
      </c>
      <c r="HR170" s="2"/>
      <c r="HS170" s="2">
        <v>0</v>
      </c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x14ac:dyDescent="0.2">
      <c r="A171">
        <v>17</v>
      </c>
      <c r="B171">
        <v>1</v>
      </c>
      <c r="D171">
        <f>ROW(EtalonRes!A270)</f>
        <v>270</v>
      </c>
      <c r="E171" t="s">
        <v>236</v>
      </c>
      <c r="F171" t="s">
        <v>222</v>
      </c>
      <c r="G171" t="s">
        <v>223</v>
      </c>
      <c r="H171" t="s">
        <v>224</v>
      </c>
      <c r="I171">
        <f>ROUND(ROUND((F647+F648)*0.1/100+(F646-F647)*0.04/100,4),9)</f>
        <v>3.3E-3</v>
      </c>
      <c r="J171">
        <v>0</v>
      </c>
      <c r="K171">
        <f>ROUND(ROUND((F647+F648)*0.1/100+(F646-F647)*0.04/100,4),9)</f>
        <v>3.3E-3</v>
      </c>
      <c r="O171">
        <f t="shared" si="237"/>
        <v>549.04</v>
      </c>
      <c r="P171">
        <f t="shared" si="238"/>
        <v>0</v>
      </c>
      <c r="Q171">
        <f t="shared" si="239"/>
        <v>175.49</v>
      </c>
      <c r="R171">
        <f t="shared" si="240"/>
        <v>111.34</v>
      </c>
      <c r="S171">
        <f t="shared" si="241"/>
        <v>373.55</v>
      </c>
      <c r="T171">
        <f t="shared" si="242"/>
        <v>0</v>
      </c>
      <c r="U171">
        <f t="shared" si="243"/>
        <v>0.615871575</v>
      </c>
      <c r="V171">
        <f t="shared" si="244"/>
        <v>0</v>
      </c>
      <c r="W171">
        <f t="shared" si="245"/>
        <v>0</v>
      </c>
      <c r="X171">
        <f t="shared" si="246"/>
        <v>494.59</v>
      </c>
      <c r="Y171">
        <f t="shared" si="246"/>
        <v>261.83999999999997</v>
      </c>
      <c r="AA171">
        <v>83379376</v>
      </c>
      <c r="AB171">
        <f t="shared" si="247"/>
        <v>4167.6115</v>
      </c>
      <c r="AC171">
        <f t="shared" si="248"/>
        <v>0</v>
      </c>
      <c r="AD171">
        <f t="shared" si="249"/>
        <v>2226.4690000000001</v>
      </c>
      <c r="AE171">
        <f t="shared" si="250"/>
        <v>577.42650000000003</v>
      </c>
      <c r="AF171">
        <f t="shared" si="250"/>
        <v>1941.1424999999999</v>
      </c>
      <c r="AG171">
        <f t="shared" si="251"/>
        <v>0</v>
      </c>
      <c r="AH171">
        <f t="shared" si="252"/>
        <v>178.25</v>
      </c>
      <c r="AI171">
        <f t="shared" si="252"/>
        <v>0</v>
      </c>
      <c r="AJ171">
        <f t="shared" si="253"/>
        <v>0</v>
      </c>
      <c r="AK171">
        <v>3624.01</v>
      </c>
      <c r="AL171">
        <v>0</v>
      </c>
      <c r="AM171">
        <v>1936.06</v>
      </c>
      <c r="AN171">
        <v>502.11</v>
      </c>
      <c r="AO171">
        <v>1687.95</v>
      </c>
      <c r="AP171">
        <v>0</v>
      </c>
      <c r="AQ171">
        <v>155</v>
      </c>
      <c r="AR171">
        <v>0</v>
      </c>
      <c r="AS171">
        <v>0</v>
      </c>
      <c r="AT171">
        <v>102</v>
      </c>
      <c r="AU171">
        <v>54</v>
      </c>
      <c r="AV171">
        <v>1.0469999999999999</v>
      </c>
      <c r="AW171">
        <v>1</v>
      </c>
      <c r="AZ171">
        <v>1</v>
      </c>
      <c r="BA171">
        <v>55.67</v>
      </c>
      <c r="BB171">
        <v>22.82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225</v>
      </c>
      <c r="BM171">
        <v>107</v>
      </c>
      <c r="BN171">
        <v>0</v>
      </c>
      <c r="BO171" t="s">
        <v>222</v>
      </c>
      <c r="BP171">
        <v>1</v>
      </c>
      <c r="BQ171">
        <v>60</v>
      </c>
      <c r="BR171">
        <v>0</v>
      </c>
      <c r="BS171">
        <v>55.67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102</v>
      </c>
      <c r="CA171">
        <v>54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935</v>
      </c>
      <c r="CO171">
        <v>0</v>
      </c>
      <c r="CP171">
        <f t="shared" si="254"/>
        <v>549.04</v>
      </c>
      <c r="CQ171">
        <f t="shared" si="255"/>
        <v>0</v>
      </c>
      <c r="CR171">
        <f t="shared" si="256"/>
        <v>53195.93</v>
      </c>
      <c r="CS171">
        <f t="shared" si="257"/>
        <v>33656.410000000003</v>
      </c>
      <c r="CT171">
        <f t="shared" si="258"/>
        <v>113142.59</v>
      </c>
      <c r="CU171">
        <f t="shared" si="259"/>
        <v>0</v>
      </c>
      <c r="CV171">
        <f t="shared" si="260"/>
        <v>186.62774999999999</v>
      </c>
      <c r="CW171">
        <f t="shared" si="261"/>
        <v>0</v>
      </c>
      <c r="CX171">
        <f t="shared" si="261"/>
        <v>0</v>
      </c>
      <c r="CY171">
        <f t="shared" si="262"/>
        <v>494.58780000000002</v>
      </c>
      <c r="CZ171">
        <f t="shared" si="263"/>
        <v>261.84059999999999</v>
      </c>
      <c r="DB171">
        <v>40</v>
      </c>
      <c r="DC171" t="s">
        <v>3</v>
      </c>
      <c r="DD171" t="s">
        <v>3</v>
      </c>
      <c r="DE171" t="s">
        <v>36</v>
      </c>
      <c r="DF171" t="s">
        <v>36</v>
      </c>
      <c r="DG171" t="s">
        <v>36</v>
      </c>
      <c r="DH171" t="s">
        <v>3</v>
      </c>
      <c r="DI171" t="s">
        <v>36</v>
      </c>
      <c r="DJ171" t="s">
        <v>36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1007</v>
      </c>
      <c r="DV171" t="s">
        <v>224</v>
      </c>
      <c r="DW171" t="s">
        <v>224</v>
      </c>
      <c r="DX171">
        <v>100</v>
      </c>
      <c r="DZ171" t="s">
        <v>3</v>
      </c>
      <c r="EA171" t="s">
        <v>3</v>
      </c>
      <c r="EB171" t="s">
        <v>3</v>
      </c>
      <c r="EC171" t="s">
        <v>3</v>
      </c>
      <c r="EE171">
        <v>82946523</v>
      </c>
      <c r="EF171">
        <v>60</v>
      </c>
      <c r="EG171" t="s">
        <v>53</v>
      </c>
      <c r="EH171">
        <v>0</v>
      </c>
      <c r="EI171" t="s">
        <v>3</v>
      </c>
      <c r="EJ171">
        <v>1</v>
      </c>
      <c r="EK171">
        <v>107</v>
      </c>
      <c r="EL171" t="s">
        <v>226</v>
      </c>
      <c r="EM171" t="s">
        <v>227</v>
      </c>
      <c r="EO171" t="s">
        <v>37</v>
      </c>
      <c r="EQ171">
        <v>131072</v>
      </c>
      <c r="ER171">
        <v>3624.01</v>
      </c>
      <c r="ES171">
        <v>0</v>
      </c>
      <c r="ET171">
        <v>1936.06</v>
      </c>
      <c r="EU171">
        <v>502.11</v>
      </c>
      <c r="EV171">
        <v>1687.95</v>
      </c>
      <c r="EW171">
        <v>155</v>
      </c>
      <c r="EX171">
        <v>0</v>
      </c>
      <c r="EY171">
        <v>0</v>
      </c>
      <c r="FQ171">
        <v>0</v>
      </c>
      <c r="FR171">
        <v>0</v>
      </c>
      <c r="FS171">
        <v>0</v>
      </c>
      <c r="FX171">
        <v>102</v>
      </c>
      <c r="FY171">
        <v>54</v>
      </c>
      <c r="GA171" t="s">
        <v>3</v>
      </c>
      <c r="GD171">
        <v>1</v>
      </c>
      <c r="GF171">
        <v>-837042898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264"/>
        <v>0</v>
      </c>
      <c r="GM171">
        <f t="shared" si="265"/>
        <v>1305.47</v>
      </c>
      <c r="GN171">
        <f t="shared" si="266"/>
        <v>1305.47</v>
      </c>
      <c r="GO171">
        <f t="shared" si="267"/>
        <v>0</v>
      </c>
      <c r="GP171">
        <f t="shared" si="268"/>
        <v>0</v>
      </c>
      <c r="GR171">
        <v>0</v>
      </c>
      <c r="GS171">
        <v>0</v>
      </c>
      <c r="GT171">
        <v>0</v>
      </c>
      <c r="GU171" t="s">
        <v>3</v>
      </c>
      <c r="GV171">
        <f t="shared" si="269"/>
        <v>0</v>
      </c>
      <c r="GW171">
        <v>1</v>
      </c>
      <c r="GX171">
        <f t="shared" si="270"/>
        <v>0</v>
      </c>
      <c r="HA171">
        <v>0</v>
      </c>
      <c r="HB171">
        <v>0</v>
      </c>
      <c r="HC171">
        <f t="shared" si="271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55" x14ac:dyDescent="0.2">
      <c r="A172" s="2">
        <v>17</v>
      </c>
      <c r="B172" s="2">
        <v>1</v>
      </c>
      <c r="C172" s="2">
        <f>ROW(SmtRes!A142)</f>
        <v>142</v>
      </c>
      <c r="D172" s="2">
        <f>ROW(EtalonRes!A273)</f>
        <v>273</v>
      </c>
      <c r="E172" s="2" t="s">
        <v>237</v>
      </c>
      <c r="F172" s="2" t="s">
        <v>238</v>
      </c>
      <c r="G172" s="2" t="s">
        <v>239</v>
      </c>
      <c r="H172" s="2" t="s">
        <v>224</v>
      </c>
      <c r="I172" s="2">
        <f>ROUND(ROUND((F647+F648)*0.12/100,4),9)</f>
        <v>1.1999999999999999E-3</v>
      </c>
      <c r="J172" s="2">
        <v>0</v>
      </c>
      <c r="K172" s="2">
        <f>ROUND(ROUND((F647+F648)*0.12/100,4),9)</f>
        <v>1.1999999999999999E-3</v>
      </c>
      <c r="L172" s="2"/>
      <c r="M172" s="2"/>
      <c r="N172" s="2"/>
      <c r="O172" s="2">
        <f t="shared" si="237"/>
        <v>0.92</v>
      </c>
      <c r="P172" s="2">
        <f t="shared" si="238"/>
        <v>0</v>
      </c>
      <c r="Q172" s="2">
        <f t="shared" si="239"/>
        <v>0.76</v>
      </c>
      <c r="R172" s="2">
        <f t="shared" si="240"/>
        <v>7.0000000000000007E-2</v>
      </c>
      <c r="S172" s="2">
        <f t="shared" si="241"/>
        <v>0.16</v>
      </c>
      <c r="T172" s="2">
        <f t="shared" si="242"/>
        <v>0</v>
      </c>
      <c r="U172" s="2">
        <f t="shared" si="243"/>
        <v>1.6904861999999996E-2</v>
      </c>
      <c r="V172" s="2">
        <f t="shared" si="244"/>
        <v>0</v>
      </c>
      <c r="W172" s="2">
        <f t="shared" si="245"/>
        <v>0</v>
      </c>
      <c r="X172" s="2">
        <f t="shared" si="246"/>
        <v>0.23</v>
      </c>
      <c r="Y172" s="2">
        <f t="shared" si="246"/>
        <v>0.12</v>
      </c>
      <c r="Z172" s="2"/>
      <c r="AA172" s="2">
        <v>83379374</v>
      </c>
      <c r="AB172" s="2">
        <f t="shared" si="247"/>
        <v>730.46849999999995</v>
      </c>
      <c r="AC172" s="2">
        <f t="shared" si="248"/>
        <v>0</v>
      </c>
      <c r="AD172" s="2">
        <f t="shared" si="249"/>
        <v>603.58900000000006</v>
      </c>
      <c r="AE172" s="2">
        <f t="shared" si="250"/>
        <v>54.694000000000003</v>
      </c>
      <c r="AF172" s="2">
        <f t="shared" si="250"/>
        <v>126.87949999999999</v>
      </c>
      <c r="AG172" s="2">
        <f t="shared" si="251"/>
        <v>0</v>
      </c>
      <c r="AH172" s="2">
        <f t="shared" si="252"/>
        <v>13.454999999999998</v>
      </c>
      <c r="AI172" s="2">
        <f t="shared" si="252"/>
        <v>0</v>
      </c>
      <c r="AJ172" s="2">
        <f t="shared" si="253"/>
        <v>0</v>
      </c>
      <c r="AK172" s="2">
        <v>635.19000000000005</v>
      </c>
      <c r="AL172" s="2">
        <v>0</v>
      </c>
      <c r="AM172" s="2">
        <v>524.86</v>
      </c>
      <c r="AN172" s="2">
        <v>47.56</v>
      </c>
      <c r="AO172" s="2">
        <v>110.33</v>
      </c>
      <c r="AP172" s="2">
        <v>0</v>
      </c>
      <c r="AQ172" s="2">
        <v>11.7</v>
      </c>
      <c r="AR172" s="2">
        <v>0</v>
      </c>
      <c r="AS172" s="2">
        <v>0</v>
      </c>
      <c r="AT172" s="2">
        <v>102</v>
      </c>
      <c r="AU172" s="2">
        <v>54</v>
      </c>
      <c r="AV172" s="2">
        <v>1.0469999999999999</v>
      </c>
      <c r="AW172" s="2">
        <v>1</v>
      </c>
      <c r="AX172" s="2"/>
      <c r="AY172" s="2"/>
      <c r="AZ172" s="2">
        <v>1</v>
      </c>
      <c r="BA172" s="2">
        <v>1</v>
      </c>
      <c r="BB172" s="2">
        <v>1</v>
      </c>
      <c r="BC172" s="2">
        <v>1</v>
      </c>
      <c r="BD172" s="2" t="s">
        <v>3</v>
      </c>
      <c r="BE172" s="2" t="s">
        <v>3</v>
      </c>
      <c r="BF172" s="2" t="s">
        <v>3</v>
      </c>
      <c r="BG172" s="2" t="s">
        <v>3</v>
      </c>
      <c r="BH172" s="2">
        <v>0</v>
      </c>
      <c r="BI172" s="2">
        <v>1</v>
      </c>
      <c r="BJ172" s="2" t="s">
        <v>240</v>
      </c>
      <c r="BK172" s="2"/>
      <c r="BL172" s="2"/>
      <c r="BM172" s="2">
        <v>107</v>
      </c>
      <c r="BN172" s="2">
        <v>0</v>
      </c>
      <c r="BO172" s="2" t="s">
        <v>238</v>
      </c>
      <c r="BP172" s="2">
        <v>1</v>
      </c>
      <c r="BQ172" s="2">
        <v>60</v>
      </c>
      <c r="BR172" s="2">
        <v>0</v>
      </c>
      <c r="BS172" s="2">
        <v>1</v>
      </c>
      <c r="BT172" s="2">
        <v>1</v>
      </c>
      <c r="BU172" s="2">
        <v>1</v>
      </c>
      <c r="BV172" s="2">
        <v>1</v>
      </c>
      <c r="BW172" s="2">
        <v>1</v>
      </c>
      <c r="BX172" s="2">
        <v>1</v>
      </c>
      <c r="BY172" s="2" t="s">
        <v>3</v>
      </c>
      <c r="BZ172" s="2">
        <v>102</v>
      </c>
      <c r="CA172" s="2">
        <v>54</v>
      </c>
      <c r="CB172" s="2" t="s">
        <v>3</v>
      </c>
      <c r="CC172" s="2"/>
      <c r="CD172" s="2"/>
      <c r="CE172" s="2">
        <v>30</v>
      </c>
      <c r="CF172" s="2">
        <v>0</v>
      </c>
      <c r="CG172" s="2">
        <v>0</v>
      </c>
      <c r="CH172" s="2"/>
      <c r="CI172" s="2"/>
      <c r="CJ172" s="2"/>
      <c r="CK172" s="2"/>
      <c r="CL172" s="2"/>
      <c r="CM172" s="2">
        <v>0</v>
      </c>
      <c r="CN172" s="2" t="s">
        <v>935</v>
      </c>
      <c r="CO172" s="2">
        <v>0</v>
      </c>
      <c r="CP172" s="2">
        <f t="shared" si="254"/>
        <v>0.92</v>
      </c>
      <c r="CQ172" s="2">
        <f t="shared" si="255"/>
        <v>0</v>
      </c>
      <c r="CR172" s="2">
        <f t="shared" si="256"/>
        <v>631.96</v>
      </c>
      <c r="CS172" s="2">
        <f t="shared" si="257"/>
        <v>57.26</v>
      </c>
      <c r="CT172" s="2">
        <f t="shared" si="258"/>
        <v>132.84</v>
      </c>
      <c r="CU172" s="2">
        <f t="shared" si="259"/>
        <v>0</v>
      </c>
      <c r="CV172" s="2">
        <f t="shared" si="260"/>
        <v>14.087384999999998</v>
      </c>
      <c r="CW172" s="2">
        <f t="shared" si="261"/>
        <v>0</v>
      </c>
      <c r="CX172" s="2">
        <f t="shared" si="261"/>
        <v>0</v>
      </c>
      <c r="CY172" s="2">
        <f t="shared" si="262"/>
        <v>0.2346</v>
      </c>
      <c r="CZ172" s="2">
        <f t="shared" si="263"/>
        <v>0.1242</v>
      </c>
      <c r="DA172" s="2"/>
      <c r="DB172" s="2">
        <v>41</v>
      </c>
      <c r="DC172" s="2" t="s">
        <v>3</v>
      </c>
      <c r="DD172" s="2" t="s">
        <v>3</v>
      </c>
      <c r="DE172" s="2" t="s">
        <v>36</v>
      </c>
      <c r="DF172" s="2" t="s">
        <v>36</v>
      </c>
      <c r="DG172" s="2" t="s">
        <v>36</v>
      </c>
      <c r="DH172" s="2" t="s">
        <v>3</v>
      </c>
      <c r="DI172" s="2" t="s">
        <v>36</v>
      </c>
      <c r="DJ172" s="2" t="s">
        <v>36</v>
      </c>
      <c r="DK172" s="2" t="s">
        <v>3</v>
      </c>
      <c r="DL172" s="2" t="s">
        <v>3</v>
      </c>
      <c r="DM172" s="2" t="s">
        <v>3</v>
      </c>
      <c r="DN172" s="2">
        <v>0</v>
      </c>
      <c r="DO172" s="2">
        <v>0</v>
      </c>
      <c r="DP172" s="2">
        <v>1</v>
      </c>
      <c r="DQ172" s="2">
        <v>1</v>
      </c>
      <c r="DR172" s="2"/>
      <c r="DS172" s="2"/>
      <c r="DT172" s="2"/>
      <c r="DU172" s="2">
        <v>1007</v>
      </c>
      <c r="DV172" s="2" t="s">
        <v>224</v>
      </c>
      <c r="DW172" s="2" t="s">
        <v>224</v>
      </c>
      <c r="DX172" s="2">
        <v>100</v>
      </c>
      <c r="DY172" s="2"/>
      <c r="DZ172" s="2" t="s">
        <v>3</v>
      </c>
      <c r="EA172" s="2" t="s">
        <v>3</v>
      </c>
      <c r="EB172" s="2" t="s">
        <v>3</v>
      </c>
      <c r="EC172" s="2" t="s">
        <v>3</v>
      </c>
      <c r="ED172" s="2"/>
      <c r="EE172" s="2">
        <v>82946523</v>
      </c>
      <c r="EF172" s="2">
        <v>60</v>
      </c>
      <c r="EG172" s="2" t="s">
        <v>53</v>
      </c>
      <c r="EH172" s="2">
        <v>0</v>
      </c>
      <c r="EI172" s="2" t="s">
        <v>3</v>
      </c>
      <c r="EJ172" s="2">
        <v>1</v>
      </c>
      <c r="EK172" s="2">
        <v>107</v>
      </c>
      <c r="EL172" s="2" t="s">
        <v>226</v>
      </c>
      <c r="EM172" s="2" t="s">
        <v>227</v>
      </c>
      <c r="EN172" s="2"/>
      <c r="EO172" s="2" t="s">
        <v>37</v>
      </c>
      <c r="EP172" s="2"/>
      <c r="EQ172" s="2">
        <v>131072</v>
      </c>
      <c r="ER172" s="2">
        <v>635.19000000000005</v>
      </c>
      <c r="ES172" s="2">
        <v>0</v>
      </c>
      <c r="ET172" s="2">
        <v>524.86</v>
      </c>
      <c r="EU172" s="2">
        <v>47.56</v>
      </c>
      <c r="EV172" s="2">
        <v>110.33</v>
      </c>
      <c r="EW172" s="2">
        <v>11.7</v>
      </c>
      <c r="EX172" s="2">
        <v>0</v>
      </c>
      <c r="EY172" s="2">
        <v>0</v>
      </c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>
        <v>0</v>
      </c>
      <c r="FR172" s="2">
        <v>0</v>
      </c>
      <c r="FS172" s="2">
        <v>0</v>
      </c>
      <c r="FT172" s="2"/>
      <c r="FU172" s="2"/>
      <c r="FV172" s="2"/>
      <c r="FW172" s="2"/>
      <c r="FX172" s="2">
        <v>102</v>
      </c>
      <c r="FY172" s="2">
        <v>54</v>
      </c>
      <c r="FZ172" s="2"/>
      <c r="GA172" s="2" t="s">
        <v>3</v>
      </c>
      <c r="GB172" s="2"/>
      <c r="GC172" s="2"/>
      <c r="GD172" s="2">
        <v>1</v>
      </c>
      <c r="GE172" s="2"/>
      <c r="GF172" s="2">
        <v>2091430555</v>
      </c>
      <c r="GG172" s="2">
        <v>2</v>
      </c>
      <c r="GH172" s="2">
        <v>1</v>
      </c>
      <c r="GI172" s="2">
        <v>2</v>
      </c>
      <c r="GJ172" s="2">
        <v>0</v>
      </c>
      <c r="GK172" s="2">
        <v>0</v>
      </c>
      <c r="GL172" s="2">
        <f t="shared" si="264"/>
        <v>0</v>
      </c>
      <c r="GM172" s="2">
        <f t="shared" si="265"/>
        <v>1.27</v>
      </c>
      <c r="GN172" s="2">
        <f t="shared" si="266"/>
        <v>1.27</v>
      </c>
      <c r="GO172" s="2">
        <f t="shared" si="267"/>
        <v>0</v>
      </c>
      <c r="GP172" s="2">
        <f t="shared" si="268"/>
        <v>0</v>
      </c>
      <c r="GQ172" s="2"/>
      <c r="GR172" s="2">
        <v>0</v>
      </c>
      <c r="GS172" s="2">
        <v>0</v>
      </c>
      <c r="GT172" s="2">
        <v>0</v>
      </c>
      <c r="GU172" s="2" t="s">
        <v>3</v>
      </c>
      <c r="GV172" s="2">
        <f t="shared" si="269"/>
        <v>0</v>
      </c>
      <c r="GW172" s="2">
        <v>1</v>
      </c>
      <c r="GX172" s="2">
        <f t="shared" si="270"/>
        <v>0</v>
      </c>
      <c r="GY172" s="2"/>
      <c r="GZ172" s="2"/>
      <c r="HA172" s="2">
        <v>0</v>
      </c>
      <c r="HB172" s="2">
        <v>0</v>
      </c>
      <c r="HC172" s="2">
        <f t="shared" si="271"/>
        <v>0</v>
      </c>
      <c r="HD172" s="2"/>
      <c r="HE172" s="2" t="s">
        <v>3</v>
      </c>
      <c r="HF172" s="2" t="s">
        <v>3</v>
      </c>
      <c r="HG172" s="2"/>
      <c r="HH172" s="2"/>
      <c r="HI172" s="2"/>
      <c r="HJ172" s="2"/>
      <c r="HK172" s="2"/>
      <c r="HL172" s="2"/>
      <c r="HM172" s="2" t="s">
        <v>3</v>
      </c>
      <c r="HN172" s="2" t="s">
        <v>3</v>
      </c>
      <c r="HO172" s="2" t="s">
        <v>3</v>
      </c>
      <c r="HP172" s="2" t="s">
        <v>3</v>
      </c>
      <c r="HQ172" s="2" t="s">
        <v>3</v>
      </c>
      <c r="HR172" s="2"/>
      <c r="HS172" s="2">
        <v>0</v>
      </c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>
        <v>0</v>
      </c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 x14ac:dyDescent="0.2">
      <c r="A173">
        <v>17</v>
      </c>
      <c r="B173">
        <v>1</v>
      </c>
      <c r="C173">
        <f>ROW(SmtRes!A146)</f>
        <v>146</v>
      </c>
      <c r="D173">
        <f>ROW(EtalonRes!A276)</f>
        <v>276</v>
      </c>
      <c r="E173" t="s">
        <v>237</v>
      </c>
      <c r="F173" t="s">
        <v>238</v>
      </c>
      <c r="G173" t="s">
        <v>239</v>
      </c>
      <c r="H173" t="s">
        <v>224</v>
      </c>
      <c r="I173">
        <f>ROUND(ROUND((F647+F648)*0.12/100,4),9)</f>
        <v>1.1999999999999999E-3</v>
      </c>
      <c r="J173">
        <v>0</v>
      </c>
      <c r="K173">
        <f>ROUND(ROUND((F647+F648)*0.12/100,4),9)</f>
        <v>1.1999999999999999E-3</v>
      </c>
      <c r="O173">
        <f t="shared" si="237"/>
        <v>20.05</v>
      </c>
      <c r="P173">
        <f t="shared" si="238"/>
        <v>0</v>
      </c>
      <c r="Q173">
        <f t="shared" si="239"/>
        <v>11.14</v>
      </c>
      <c r="R173">
        <f t="shared" si="240"/>
        <v>3.9</v>
      </c>
      <c r="S173">
        <f t="shared" si="241"/>
        <v>8.91</v>
      </c>
      <c r="T173">
        <f t="shared" si="242"/>
        <v>0</v>
      </c>
      <c r="U173">
        <f t="shared" si="243"/>
        <v>1.6904861999999996E-2</v>
      </c>
      <c r="V173">
        <f t="shared" si="244"/>
        <v>0</v>
      </c>
      <c r="W173">
        <f t="shared" si="245"/>
        <v>0</v>
      </c>
      <c r="X173">
        <f t="shared" si="246"/>
        <v>13.07</v>
      </c>
      <c r="Y173">
        <f t="shared" si="246"/>
        <v>6.92</v>
      </c>
      <c r="AA173">
        <v>83379376</v>
      </c>
      <c r="AB173">
        <f t="shared" si="247"/>
        <v>730.46849999999995</v>
      </c>
      <c r="AC173">
        <f t="shared" si="248"/>
        <v>0</v>
      </c>
      <c r="AD173">
        <f t="shared" si="249"/>
        <v>603.58900000000006</v>
      </c>
      <c r="AE173">
        <f t="shared" si="250"/>
        <v>54.694000000000003</v>
      </c>
      <c r="AF173">
        <f t="shared" si="250"/>
        <v>126.87949999999999</v>
      </c>
      <c r="AG173">
        <f t="shared" si="251"/>
        <v>0</v>
      </c>
      <c r="AH173">
        <f t="shared" si="252"/>
        <v>13.454999999999998</v>
      </c>
      <c r="AI173">
        <f t="shared" si="252"/>
        <v>0</v>
      </c>
      <c r="AJ173">
        <f t="shared" si="253"/>
        <v>0</v>
      </c>
      <c r="AK173">
        <v>635.19000000000005</v>
      </c>
      <c r="AL173">
        <v>0</v>
      </c>
      <c r="AM173">
        <v>524.86</v>
      </c>
      <c r="AN173">
        <v>47.56</v>
      </c>
      <c r="AO173">
        <v>110.33</v>
      </c>
      <c r="AP173">
        <v>0</v>
      </c>
      <c r="AQ173">
        <v>11.7</v>
      </c>
      <c r="AR173">
        <v>0</v>
      </c>
      <c r="AS173">
        <v>0</v>
      </c>
      <c r="AT173">
        <v>102</v>
      </c>
      <c r="AU173">
        <v>54</v>
      </c>
      <c r="AV173">
        <v>1.0469999999999999</v>
      </c>
      <c r="AW173">
        <v>1</v>
      </c>
      <c r="AZ173">
        <v>1</v>
      </c>
      <c r="BA173">
        <v>55.67</v>
      </c>
      <c r="BB173">
        <v>14.66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240</v>
      </c>
      <c r="BM173">
        <v>107</v>
      </c>
      <c r="BN173">
        <v>0</v>
      </c>
      <c r="BO173" t="s">
        <v>238</v>
      </c>
      <c r="BP173">
        <v>1</v>
      </c>
      <c r="BQ173">
        <v>60</v>
      </c>
      <c r="BR173">
        <v>0</v>
      </c>
      <c r="BS173">
        <v>55.67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102</v>
      </c>
      <c r="CA173">
        <v>54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935</v>
      </c>
      <c r="CO173">
        <v>0</v>
      </c>
      <c r="CP173">
        <f t="shared" si="254"/>
        <v>20.05</v>
      </c>
      <c r="CQ173">
        <f t="shared" si="255"/>
        <v>0</v>
      </c>
      <c r="CR173">
        <f t="shared" si="256"/>
        <v>9264.5300000000007</v>
      </c>
      <c r="CS173">
        <f t="shared" si="257"/>
        <v>3187.66</v>
      </c>
      <c r="CT173">
        <f t="shared" si="258"/>
        <v>7395.2</v>
      </c>
      <c r="CU173">
        <f t="shared" si="259"/>
        <v>0</v>
      </c>
      <c r="CV173">
        <f t="shared" si="260"/>
        <v>14.087384999999998</v>
      </c>
      <c r="CW173">
        <f t="shared" si="261"/>
        <v>0</v>
      </c>
      <c r="CX173">
        <f t="shared" si="261"/>
        <v>0</v>
      </c>
      <c r="CY173">
        <f t="shared" si="262"/>
        <v>13.066200000000002</v>
      </c>
      <c r="CZ173">
        <f t="shared" si="263"/>
        <v>6.9173999999999998</v>
      </c>
      <c r="DB173">
        <v>42</v>
      </c>
      <c r="DC173" t="s">
        <v>3</v>
      </c>
      <c r="DD173" t="s">
        <v>3</v>
      </c>
      <c r="DE173" t="s">
        <v>36</v>
      </c>
      <c r="DF173" t="s">
        <v>36</v>
      </c>
      <c r="DG173" t="s">
        <v>36</v>
      </c>
      <c r="DH173" t="s">
        <v>3</v>
      </c>
      <c r="DI173" t="s">
        <v>36</v>
      </c>
      <c r="DJ173" t="s">
        <v>36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1007</v>
      </c>
      <c r="DV173" t="s">
        <v>224</v>
      </c>
      <c r="DW173" t="s">
        <v>224</v>
      </c>
      <c r="DX173">
        <v>100</v>
      </c>
      <c r="DZ173" t="s">
        <v>3</v>
      </c>
      <c r="EA173" t="s">
        <v>3</v>
      </c>
      <c r="EB173" t="s">
        <v>3</v>
      </c>
      <c r="EC173" t="s">
        <v>3</v>
      </c>
      <c r="EE173">
        <v>82946523</v>
      </c>
      <c r="EF173">
        <v>60</v>
      </c>
      <c r="EG173" t="s">
        <v>53</v>
      </c>
      <c r="EH173">
        <v>0</v>
      </c>
      <c r="EI173" t="s">
        <v>3</v>
      </c>
      <c r="EJ173">
        <v>1</v>
      </c>
      <c r="EK173">
        <v>107</v>
      </c>
      <c r="EL173" t="s">
        <v>226</v>
      </c>
      <c r="EM173" t="s">
        <v>227</v>
      </c>
      <c r="EO173" t="s">
        <v>37</v>
      </c>
      <c r="EQ173">
        <v>131072</v>
      </c>
      <c r="ER173">
        <v>635.19000000000005</v>
      </c>
      <c r="ES173">
        <v>0</v>
      </c>
      <c r="ET173">
        <v>524.86</v>
      </c>
      <c r="EU173">
        <v>47.56</v>
      </c>
      <c r="EV173">
        <v>110.33</v>
      </c>
      <c r="EW173">
        <v>11.7</v>
      </c>
      <c r="EX173">
        <v>0</v>
      </c>
      <c r="EY173">
        <v>0</v>
      </c>
      <c r="FQ173">
        <v>0</v>
      </c>
      <c r="FR173">
        <v>0</v>
      </c>
      <c r="FS173">
        <v>0</v>
      </c>
      <c r="FX173">
        <v>102</v>
      </c>
      <c r="FY173">
        <v>54</v>
      </c>
      <c r="GA173" t="s">
        <v>3</v>
      </c>
      <c r="GD173">
        <v>1</v>
      </c>
      <c r="GF173">
        <v>2091430555</v>
      </c>
      <c r="GG173">
        <v>2</v>
      </c>
      <c r="GH173">
        <v>1</v>
      </c>
      <c r="GI173">
        <v>2</v>
      </c>
      <c r="GJ173">
        <v>0</v>
      </c>
      <c r="GK173">
        <v>0</v>
      </c>
      <c r="GL173">
        <f t="shared" si="264"/>
        <v>0</v>
      </c>
      <c r="GM173">
        <f t="shared" si="265"/>
        <v>40.04</v>
      </c>
      <c r="GN173">
        <f t="shared" si="266"/>
        <v>40.04</v>
      </c>
      <c r="GO173">
        <f t="shared" si="267"/>
        <v>0</v>
      </c>
      <c r="GP173">
        <f t="shared" si="268"/>
        <v>0</v>
      </c>
      <c r="GR173">
        <v>0</v>
      </c>
      <c r="GS173">
        <v>0</v>
      </c>
      <c r="GT173">
        <v>0</v>
      </c>
      <c r="GU173" t="s">
        <v>3</v>
      </c>
      <c r="GV173">
        <f t="shared" si="269"/>
        <v>0</v>
      </c>
      <c r="GW173">
        <v>1</v>
      </c>
      <c r="GX173">
        <f t="shared" si="270"/>
        <v>0</v>
      </c>
      <c r="HA173">
        <v>0</v>
      </c>
      <c r="HB173">
        <v>0</v>
      </c>
      <c r="HC173">
        <f t="shared" si="271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4" spans="1:255" x14ac:dyDescent="0.2">
      <c r="A174" s="2">
        <v>17</v>
      </c>
      <c r="B174" s="2">
        <v>1</v>
      </c>
      <c r="C174" s="2"/>
      <c r="D174" s="2">
        <f>ROW(EtalonRes!A277)</f>
        <v>277</v>
      </c>
      <c r="E174" s="2" t="s">
        <v>241</v>
      </c>
      <c r="F174" s="2" t="s">
        <v>231</v>
      </c>
      <c r="G174" s="2" t="s">
        <v>232</v>
      </c>
      <c r="H174" s="2" t="s">
        <v>233</v>
      </c>
      <c r="I174" s="2">
        <f>ROUND(ROUND((I170*100*2.4+I172*100*1.4),3),9)</f>
        <v>0.96</v>
      </c>
      <c r="J174" s="2">
        <v>0</v>
      </c>
      <c r="K174" s="2">
        <f>ROUND(ROUND((I170*100*2.4+I172*100*1.4),3),9)</f>
        <v>0.96</v>
      </c>
      <c r="L174" s="2"/>
      <c r="M174" s="2"/>
      <c r="N174" s="2"/>
      <c r="O174" s="2">
        <f t="shared" si="237"/>
        <v>10.24</v>
      </c>
      <c r="P174" s="2">
        <f t="shared" si="238"/>
        <v>0</v>
      </c>
      <c r="Q174" s="2">
        <f t="shared" si="239"/>
        <v>10.24</v>
      </c>
      <c r="R174" s="2">
        <f t="shared" si="240"/>
        <v>1.71</v>
      </c>
      <c r="S174" s="2">
        <f t="shared" si="241"/>
        <v>0</v>
      </c>
      <c r="T174" s="2">
        <f t="shared" si="242"/>
        <v>0</v>
      </c>
      <c r="U174" s="2">
        <f t="shared" si="243"/>
        <v>0</v>
      </c>
      <c r="V174" s="2">
        <f t="shared" si="244"/>
        <v>0</v>
      </c>
      <c r="W174" s="2">
        <f t="shared" si="245"/>
        <v>0</v>
      </c>
      <c r="X174" s="2">
        <f t="shared" si="246"/>
        <v>1.74</v>
      </c>
      <c r="Y174" s="2">
        <f t="shared" si="246"/>
        <v>0.92</v>
      </c>
      <c r="Z174" s="2"/>
      <c r="AA174" s="2">
        <v>83379374</v>
      </c>
      <c r="AB174" s="2">
        <f t="shared" si="247"/>
        <v>10.189</v>
      </c>
      <c r="AC174" s="2">
        <f t="shared" si="248"/>
        <v>0</v>
      </c>
      <c r="AD174" s="2">
        <f t="shared" si="249"/>
        <v>10.189</v>
      </c>
      <c r="AE174" s="2">
        <f t="shared" si="250"/>
        <v>1.702</v>
      </c>
      <c r="AF174" s="2">
        <f t="shared" si="250"/>
        <v>0</v>
      </c>
      <c r="AG174" s="2">
        <f t="shared" si="251"/>
        <v>0</v>
      </c>
      <c r="AH174" s="2">
        <f t="shared" si="252"/>
        <v>0</v>
      </c>
      <c r="AI174" s="2">
        <f t="shared" si="252"/>
        <v>0</v>
      </c>
      <c r="AJ174" s="2">
        <f t="shared" si="253"/>
        <v>0</v>
      </c>
      <c r="AK174" s="2">
        <v>8.86</v>
      </c>
      <c r="AL174" s="2">
        <v>0</v>
      </c>
      <c r="AM174" s="2">
        <v>8.86</v>
      </c>
      <c r="AN174" s="2">
        <v>1.48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102</v>
      </c>
      <c r="AU174" s="2">
        <v>54</v>
      </c>
      <c r="AV174" s="2">
        <v>1.0469999999999999</v>
      </c>
      <c r="AW174" s="2">
        <v>1.002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0</v>
      </c>
      <c r="BI174" s="2">
        <v>1</v>
      </c>
      <c r="BJ174" s="2" t="s">
        <v>234</v>
      </c>
      <c r="BK174" s="2"/>
      <c r="BL174" s="2"/>
      <c r="BM174" s="2">
        <v>107</v>
      </c>
      <c r="BN174" s="2">
        <v>0</v>
      </c>
      <c r="BO174" s="2" t="s">
        <v>231</v>
      </c>
      <c r="BP174" s="2">
        <v>1</v>
      </c>
      <c r="BQ174" s="2">
        <v>60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102</v>
      </c>
      <c r="CA174" s="2">
        <v>54</v>
      </c>
      <c r="CB174" s="2" t="s">
        <v>3</v>
      </c>
      <c r="CC174" s="2"/>
      <c r="CD174" s="2"/>
      <c r="CE174" s="2">
        <v>30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935</v>
      </c>
      <c r="CO174" s="2">
        <v>0</v>
      </c>
      <c r="CP174" s="2">
        <f t="shared" si="254"/>
        <v>10.24</v>
      </c>
      <c r="CQ174" s="2">
        <f t="shared" si="255"/>
        <v>0</v>
      </c>
      <c r="CR174" s="2">
        <f t="shared" si="256"/>
        <v>10.67</v>
      </c>
      <c r="CS174" s="2">
        <f t="shared" si="257"/>
        <v>1.78</v>
      </c>
      <c r="CT174" s="2">
        <f t="shared" si="258"/>
        <v>0</v>
      </c>
      <c r="CU174" s="2">
        <f t="shared" si="259"/>
        <v>0</v>
      </c>
      <c r="CV174" s="2">
        <f t="shared" si="260"/>
        <v>0</v>
      </c>
      <c r="CW174" s="2">
        <f t="shared" si="261"/>
        <v>0</v>
      </c>
      <c r="CX174" s="2">
        <f t="shared" si="261"/>
        <v>0</v>
      </c>
      <c r="CY174" s="2">
        <f t="shared" si="262"/>
        <v>1.7442</v>
      </c>
      <c r="CZ174" s="2">
        <f t="shared" si="263"/>
        <v>0.9234</v>
      </c>
      <c r="DA174" s="2"/>
      <c r="DB174" s="2">
        <v>43</v>
      </c>
      <c r="DC174" s="2" t="s">
        <v>3</v>
      </c>
      <c r="DD174" s="2" t="s">
        <v>3</v>
      </c>
      <c r="DE174" s="2" t="s">
        <v>36</v>
      </c>
      <c r="DF174" s="2" t="s">
        <v>36</v>
      </c>
      <c r="DG174" s="2" t="s">
        <v>36</v>
      </c>
      <c r="DH174" s="2" t="s">
        <v>3</v>
      </c>
      <c r="DI174" s="2" t="s">
        <v>36</v>
      </c>
      <c r="DJ174" s="2" t="s">
        <v>36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1013</v>
      </c>
      <c r="DV174" s="2" t="s">
        <v>233</v>
      </c>
      <c r="DW174" s="2" t="s">
        <v>233</v>
      </c>
      <c r="DX174" s="2">
        <v>1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82946523</v>
      </c>
      <c r="EF174" s="2">
        <v>60</v>
      </c>
      <c r="EG174" s="2" t="s">
        <v>53</v>
      </c>
      <c r="EH174" s="2">
        <v>0</v>
      </c>
      <c r="EI174" s="2" t="s">
        <v>3</v>
      </c>
      <c r="EJ174" s="2">
        <v>1</v>
      </c>
      <c r="EK174" s="2">
        <v>107</v>
      </c>
      <c r="EL174" s="2" t="s">
        <v>226</v>
      </c>
      <c r="EM174" s="2" t="s">
        <v>227</v>
      </c>
      <c r="EN174" s="2"/>
      <c r="EO174" s="2" t="s">
        <v>37</v>
      </c>
      <c r="EP174" s="2"/>
      <c r="EQ174" s="2">
        <v>131072</v>
      </c>
      <c r="ER174" s="2">
        <v>8.86</v>
      </c>
      <c r="ES174" s="2">
        <v>0</v>
      </c>
      <c r="ET174" s="2">
        <v>8.86</v>
      </c>
      <c r="EU174" s="2">
        <v>1.48</v>
      </c>
      <c r="EV174" s="2">
        <v>0</v>
      </c>
      <c r="EW174" s="2">
        <v>0</v>
      </c>
      <c r="EX174" s="2">
        <v>0</v>
      </c>
      <c r="EY174" s="2">
        <v>0</v>
      </c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v>0</v>
      </c>
      <c r="FS174" s="2">
        <v>0</v>
      </c>
      <c r="FT174" s="2"/>
      <c r="FU174" s="2"/>
      <c r="FV174" s="2"/>
      <c r="FW174" s="2"/>
      <c r="FX174" s="2">
        <v>102</v>
      </c>
      <c r="FY174" s="2">
        <v>54</v>
      </c>
      <c r="FZ174" s="2"/>
      <c r="GA174" s="2" t="s">
        <v>3</v>
      </c>
      <c r="GB174" s="2"/>
      <c r="GC174" s="2"/>
      <c r="GD174" s="2">
        <v>1</v>
      </c>
      <c r="GE174" s="2"/>
      <c r="GF174" s="2">
        <v>-680023340</v>
      </c>
      <c r="GG174" s="2">
        <v>2</v>
      </c>
      <c r="GH174" s="2">
        <v>1</v>
      </c>
      <c r="GI174" s="2">
        <v>2</v>
      </c>
      <c r="GJ174" s="2">
        <v>0</v>
      </c>
      <c r="GK174" s="2">
        <v>0</v>
      </c>
      <c r="GL174" s="2">
        <f t="shared" si="264"/>
        <v>0</v>
      </c>
      <c r="GM174" s="2">
        <f t="shared" si="265"/>
        <v>12.9</v>
      </c>
      <c r="GN174" s="2">
        <f t="shared" si="266"/>
        <v>12.9</v>
      </c>
      <c r="GO174" s="2">
        <f t="shared" si="267"/>
        <v>0</v>
      </c>
      <c r="GP174" s="2">
        <f t="shared" si="268"/>
        <v>0</v>
      </c>
      <c r="GQ174" s="2"/>
      <c r="GR174" s="2">
        <v>0</v>
      </c>
      <c r="GS174" s="2">
        <v>0</v>
      </c>
      <c r="GT174" s="2">
        <v>0</v>
      </c>
      <c r="GU174" s="2" t="s">
        <v>3</v>
      </c>
      <c r="GV174" s="2">
        <f t="shared" si="269"/>
        <v>0</v>
      </c>
      <c r="GW174" s="2">
        <v>1</v>
      </c>
      <c r="GX174" s="2">
        <f t="shared" si="270"/>
        <v>0</v>
      </c>
      <c r="GY174" s="2"/>
      <c r="GZ174" s="2"/>
      <c r="HA174" s="2">
        <v>0</v>
      </c>
      <c r="HB174" s="2">
        <v>0</v>
      </c>
      <c r="HC174" s="2">
        <f t="shared" si="271"/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>
        <v>0</v>
      </c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17</v>
      </c>
      <c r="B175">
        <v>1</v>
      </c>
      <c r="D175">
        <f>ROW(EtalonRes!A278)</f>
        <v>278</v>
      </c>
      <c r="E175" t="s">
        <v>241</v>
      </c>
      <c r="F175" t="s">
        <v>231</v>
      </c>
      <c r="G175" t="s">
        <v>232</v>
      </c>
      <c r="H175" t="s">
        <v>233</v>
      </c>
      <c r="I175">
        <f>ROUND(ROUND((I171*100*2.4+I173*100*1.4),3),9)</f>
        <v>0.96</v>
      </c>
      <c r="J175">
        <v>0</v>
      </c>
      <c r="K175">
        <f>ROUND(ROUND((I171*100*2.4+I173*100*1.4),3),9)</f>
        <v>0.96</v>
      </c>
      <c r="O175">
        <f t="shared" si="237"/>
        <v>186.06</v>
      </c>
      <c r="P175">
        <f t="shared" si="238"/>
        <v>0</v>
      </c>
      <c r="Q175">
        <f t="shared" si="239"/>
        <v>186.06</v>
      </c>
      <c r="R175">
        <f t="shared" si="240"/>
        <v>95.2</v>
      </c>
      <c r="S175">
        <f t="shared" si="241"/>
        <v>0</v>
      </c>
      <c r="T175">
        <f t="shared" si="242"/>
        <v>0</v>
      </c>
      <c r="U175">
        <f t="shared" si="243"/>
        <v>0</v>
      </c>
      <c r="V175">
        <f t="shared" si="244"/>
        <v>0</v>
      </c>
      <c r="W175">
        <f t="shared" si="245"/>
        <v>0</v>
      </c>
      <c r="X175">
        <f t="shared" si="246"/>
        <v>97.1</v>
      </c>
      <c r="Y175">
        <f t="shared" si="246"/>
        <v>51.41</v>
      </c>
      <c r="AA175">
        <v>83379376</v>
      </c>
      <c r="AB175">
        <f t="shared" si="247"/>
        <v>10.189</v>
      </c>
      <c r="AC175">
        <f t="shared" si="248"/>
        <v>0</v>
      </c>
      <c r="AD175">
        <f t="shared" si="249"/>
        <v>10.189</v>
      </c>
      <c r="AE175">
        <f t="shared" si="250"/>
        <v>1.702</v>
      </c>
      <c r="AF175">
        <f t="shared" si="250"/>
        <v>0</v>
      </c>
      <c r="AG175">
        <f t="shared" si="251"/>
        <v>0</v>
      </c>
      <c r="AH175">
        <f t="shared" si="252"/>
        <v>0</v>
      </c>
      <c r="AI175">
        <f t="shared" si="252"/>
        <v>0</v>
      </c>
      <c r="AJ175">
        <f t="shared" si="253"/>
        <v>0</v>
      </c>
      <c r="AK175">
        <v>8.86</v>
      </c>
      <c r="AL175">
        <v>0</v>
      </c>
      <c r="AM175">
        <v>8.86</v>
      </c>
      <c r="AN175">
        <v>1.48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102</v>
      </c>
      <c r="AU175">
        <v>54</v>
      </c>
      <c r="AV175">
        <v>1.0469999999999999</v>
      </c>
      <c r="AW175">
        <v>1.002</v>
      </c>
      <c r="AZ175">
        <v>1</v>
      </c>
      <c r="BA175">
        <v>55.67</v>
      </c>
      <c r="BB175">
        <v>18.170000000000002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234</v>
      </c>
      <c r="BM175">
        <v>107</v>
      </c>
      <c r="BN175">
        <v>0</v>
      </c>
      <c r="BO175" t="s">
        <v>231</v>
      </c>
      <c r="BP175">
        <v>1</v>
      </c>
      <c r="BQ175">
        <v>60</v>
      </c>
      <c r="BR175">
        <v>0</v>
      </c>
      <c r="BS175">
        <v>55.67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102</v>
      </c>
      <c r="CA175">
        <v>54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935</v>
      </c>
      <c r="CO175">
        <v>0</v>
      </c>
      <c r="CP175">
        <f t="shared" si="254"/>
        <v>186.06</v>
      </c>
      <c r="CQ175">
        <f t="shared" si="255"/>
        <v>0</v>
      </c>
      <c r="CR175">
        <f t="shared" si="256"/>
        <v>193.87</v>
      </c>
      <c r="CS175">
        <f t="shared" si="257"/>
        <v>99.09</v>
      </c>
      <c r="CT175">
        <f t="shared" si="258"/>
        <v>0</v>
      </c>
      <c r="CU175">
        <f t="shared" si="259"/>
        <v>0</v>
      </c>
      <c r="CV175">
        <f t="shared" si="260"/>
        <v>0</v>
      </c>
      <c r="CW175">
        <f t="shared" si="261"/>
        <v>0</v>
      </c>
      <c r="CX175">
        <f t="shared" si="261"/>
        <v>0</v>
      </c>
      <c r="CY175">
        <f t="shared" si="262"/>
        <v>97.103999999999999</v>
      </c>
      <c r="CZ175">
        <f t="shared" si="263"/>
        <v>51.408000000000001</v>
      </c>
      <c r="DB175">
        <v>44</v>
      </c>
      <c r="DC175" t="s">
        <v>3</v>
      </c>
      <c r="DD175" t="s">
        <v>3</v>
      </c>
      <c r="DE175" t="s">
        <v>36</v>
      </c>
      <c r="DF175" t="s">
        <v>36</v>
      </c>
      <c r="DG175" t="s">
        <v>36</v>
      </c>
      <c r="DH175" t="s">
        <v>3</v>
      </c>
      <c r="DI175" t="s">
        <v>36</v>
      </c>
      <c r="DJ175" t="s">
        <v>36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233</v>
      </c>
      <c r="DW175" t="s">
        <v>233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82946523</v>
      </c>
      <c r="EF175">
        <v>60</v>
      </c>
      <c r="EG175" t="s">
        <v>53</v>
      </c>
      <c r="EH175">
        <v>0</v>
      </c>
      <c r="EI175" t="s">
        <v>3</v>
      </c>
      <c r="EJ175">
        <v>1</v>
      </c>
      <c r="EK175">
        <v>107</v>
      </c>
      <c r="EL175" t="s">
        <v>226</v>
      </c>
      <c r="EM175" t="s">
        <v>227</v>
      </c>
      <c r="EO175" t="s">
        <v>37</v>
      </c>
      <c r="EQ175">
        <v>131072</v>
      </c>
      <c r="ER175">
        <v>8.86</v>
      </c>
      <c r="ES175">
        <v>0</v>
      </c>
      <c r="ET175">
        <v>8.86</v>
      </c>
      <c r="EU175">
        <v>1.48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v>0</v>
      </c>
      <c r="FS175">
        <v>0</v>
      </c>
      <c r="FX175">
        <v>102</v>
      </c>
      <c r="FY175">
        <v>54</v>
      </c>
      <c r="GA175" t="s">
        <v>3</v>
      </c>
      <c r="GD175">
        <v>1</v>
      </c>
      <c r="GF175">
        <v>-680023340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264"/>
        <v>0</v>
      </c>
      <c r="GM175">
        <f t="shared" si="265"/>
        <v>334.57</v>
      </c>
      <c r="GN175">
        <f t="shared" si="266"/>
        <v>334.57</v>
      </c>
      <c r="GO175">
        <f t="shared" si="267"/>
        <v>0</v>
      </c>
      <c r="GP175">
        <f t="shared" si="268"/>
        <v>0</v>
      </c>
      <c r="GR175">
        <v>0</v>
      </c>
      <c r="GS175">
        <v>0</v>
      </c>
      <c r="GT175">
        <v>0</v>
      </c>
      <c r="GU175" t="s">
        <v>3</v>
      </c>
      <c r="GV175">
        <f t="shared" si="269"/>
        <v>0</v>
      </c>
      <c r="GW175">
        <v>1</v>
      </c>
      <c r="GX175">
        <f t="shared" si="270"/>
        <v>0</v>
      </c>
      <c r="HA175">
        <v>0</v>
      </c>
      <c r="HB175">
        <v>0</v>
      </c>
      <c r="HC175">
        <f t="shared" si="271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55" x14ac:dyDescent="0.2">
      <c r="A176" s="2">
        <v>19</v>
      </c>
      <c r="B176" s="2">
        <v>1</v>
      </c>
      <c r="C176" s="2"/>
      <c r="D176" s="2"/>
      <c r="E176" s="2"/>
      <c r="F176" s="2" t="s">
        <v>3</v>
      </c>
      <c r="G176" s="2" t="s">
        <v>242</v>
      </c>
      <c r="H176" s="2" t="s">
        <v>3</v>
      </c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>
        <v>1</v>
      </c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 s="2">
        <v>17</v>
      </c>
      <c r="B177" s="2">
        <v>1</v>
      </c>
      <c r="C177" s="2">
        <f>ROW(SmtRes!A147)</f>
        <v>147</v>
      </c>
      <c r="D177" s="2">
        <f>ROW(EtalonRes!A280)</f>
        <v>280</v>
      </c>
      <c r="E177" s="2" t="s">
        <v>3</v>
      </c>
      <c r="F177" s="2" t="s">
        <v>243</v>
      </c>
      <c r="G177" s="2" t="s">
        <v>244</v>
      </c>
      <c r="H177" s="2" t="s">
        <v>245</v>
      </c>
      <c r="I177" s="2">
        <f>ROUND((F649+F650+F651+F654+F655+F656+F659+F660)/100,9)</f>
        <v>0</v>
      </c>
      <c r="J177" s="2">
        <v>0</v>
      </c>
      <c r="K177" s="2">
        <f>ROUND((F649+F650+F651+F654+F655+F656+F659+F660)/100,9)</f>
        <v>0</v>
      </c>
      <c r="L177" s="2"/>
      <c r="M177" s="2"/>
      <c r="N177" s="2"/>
      <c r="O177" s="2">
        <f t="shared" ref="O177:O184" si="272">ROUND(CP177,2)</f>
        <v>0</v>
      </c>
      <c r="P177" s="2">
        <f t="shared" ref="P177:P184" si="273">ROUND((ROUND((AC177*AW177*I177),2)*BC177),2)</f>
        <v>0</v>
      </c>
      <c r="Q177" s="2">
        <f t="shared" ref="Q177:Q184" si="274">(ROUND((ROUND(((ET177)*AV177*I177),2)*BB177),2)+ROUND((ROUND(((AE177-(EU177))*AV177*I177),2)*BS177),2))</f>
        <v>0</v>
      </c>
      <c r="R177" s="2">
        <f t="shared" ref="R177:R184" si="275">ROUND((ROUND((AE177*AV177*I177),2)*BS177),2)</f>
        <v>0</v>
      </c>
      <c r="S177" s="2">
        <f t="shared" ref="S177:S184" si="276">ROUND((ROUND((AF177*AV177*I177),2)*BA177),2)</f>
        <v>0</v>
      </c>
      <c r="T177" s="2">
        <f t="shared" ref="T177:T184" si="277">ROUND(CU177*I177,2)</f>
        <v>0</v>
      </c>
      <c r="U177" s="2">
        <f t="shared" ref="U177:U184" si="278">CV177*I177</f>
        <v>0</v>
      </c>
      <c r="V177" s="2">
        <f t="shared" ref="V177:V184" si="279">CW177*I177</f>
        <v>0</v>
      </c>
      <c r="W177" s="2">
        <f t="shared" ref="W177:W184" si="280">ROUND(CX177*I177,2)</f>
        <v>0</v>
      </c>
      <c r="X177" s="2">
        <f t="shared" ref="X177:Y184" si="281">ROUND(CY177,2)</f>
        <v>0</v>
      </c>
      <c r="Y177" s="2">
        <f t="shared" si="281"/>
        <v>0</v>
      </c>
      <c r="Z177" s="2"/>
      <c r="AA177" s="2">
        <v>-1</v>
      </c>
      <c r="AB177" s="2">
        <f t="shared" ref="AB177:AB184" si="282">ROUND((AC177+AD177+AF177),6)</f>
        <v>304.64</v>
      </c>
      <c r="AC177" s="2">
        <f t="shared" ref="AC177:AC184" si="283">ROUND((ES177),6)</f>
        <v>0</v>
      </c>
      <c r="AD177" s="2">
        <f t="shared" ref="AD177:AD184" si="284">ROUND((((ET177)-(EU177))+AE177),6)</f>
        <v>0</v>
      </c>
      <c r="AE177" s="2">
        <f t="shared" ref="AE177:AF184" si="285">ROUND((EU177),6)</f>
        <v>0</v>
      </c>
      <c r="AF177" s="2">
        <f t="shared" si="285"/>
        <v>304.64</v>
      </c>
      <c r="AG177" s="2">
        <f t="shared" ref="AG177:AG184" si="286">ROUND((AP177),6)</f>
        <v>0</v>
      </c>
      <c r="AH177" s="2">
        <f t="shared" ref="AH177:AI184" si="287">(EW177)</f>
        <v>29.81</v>
      </c>
      <c r="AI177" s="2">
        <f t="shared" si="287"/>
        <v>0</v>
      </c>
      <c r="AJ177" s="2">
        <f t="shared" ref="AJ177:AJ184" si="288">(AS177)</f>
        <v>0</v>
      </c>
      <c r="AK177" s="2">
        <v>304.64</v>
      </c>
      <c r="AL177" s="2">
        <v>0</v>
      </c>
      <c r="AM177" s="2">
        <v>0</v>
      </c>
      <c r="AN177" s="2">
        <v>0</v>
      </c>
      <c r="AO177" s="2">
        <v>304.64</v>
      </c>
      <c r="AP177" s="2">
        <v>0</v>
      </c>
      <c r="AQ177" s="2">
        <v>29.81</v>
      </c>
      <c r="AR177" s="2">
        <v>0</v>
      </c>
      <c r="AS177" s="2">
        <v>0</v>
      </c>
      <c r="AT177" s="2">
        <v>102</v>
      </c>
      <c r="AU177" s="2">
        <v>54</v>
      </c>
      <c r="AV177" s="2">
        <v>1.0469999999999999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0</v>
      </c>
      <c r="BI177" s="2">
        <v>1</v>
      </c>
      <c r="BJ177" s="2" t="s">
        <v>246</v>
      </c>
      <c r="BK177" s="2"/>
      <c r="BL177" s="2"/>
      <c r="BM177" s="2">
        <v>107</v>
      </c>
      <c r="BN177" s="2">
        <v>0</v>
      </c>
      <c r="BO177" s="2" t="s">
        <v>243</v>
      </c>
      <c r="BP177" s="2">
        <v>1</v>
      </c>
      <c r="BQ177" s="2">
        <v>60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102</v>
      </c>
      <c r="CA177" s="2">
        <v>54</v>
      </c>
      <c r="CB177" s="2" t="s">
        <v>3</v>
      </c>
      <c r="CC177" s="2"/>
      <c r="CD177" s="2"/>
      <c r="CE177" s="2">
        <v>30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</v>
      </c>
      <c r="CO177" s="2">
        <v>0</v>
      </c>
      <c r="CP177" s="2">
        <f t="shared" ref="CP177:CP184" si="289">(P177+Q177+S177)</f>
        <v>0</v>
      </c>
      <c r="CQ177" s="2">
        <f t="shared" ref="CQ177:CQ184" si="290">ROUND((ROUND((AC177*AW177*1),2)*BC177),2)</f>
        <v>0</v>
      </c>
      <c r="CR177" s="2">
        <f t="shared" ref="CR177:CR184" si="291">(ROUND((ROUND(((ET177)*AV177*1),2)*BB177),2)+ROUND((ROUND(((AE177-(EU177))*AV177*1),2)*BS177),2))</f>
        <v>0</v>
      </c>
      <c r="CS177" s="2">
        <f t="shared" ref="CS177:CS184" si="292">ROUND((ROUND((AE177*AV177*1),2)*BS177),2)</f>
        <v>0</v>
      </c>
      <c r="CT177" s="2">
        <f t="shared" ref="CT177:CT184" si="293">ROUND((ROUND((AF177*AV177*1),2)*BA177),2)</f>
        <v>318.95999999999998</v>
      </c>
      <c r="CU177" s="2">
        <f t="shared" ref="CU177:CU184" si="294">AG177</f>
        <v>0</v>
      </c>
      <c r="CV177" s="2">
        <f t="shared" ref="CV177:CV184" si="295">(AH177*AV177)</f>
        <v>31.211069999999996</v>
      </c>
      <c r="CW177" s="2">
        <f t="shared" ref="CW177:CX184" si="296">AI177</f>
        <v>0</v>
      </c>
      <c r="CX177" s="2">
        <f t="shared" si="296"/>
        <v>0</v>
      </c>
      <c r="CY177" s="2">
        <f t="shared" ref="CY177:CY184" si="297">(((S177+R177)*AT177)/100)</f>
        <v>0</v>
      </c>
      <c r="CZ177" s="2">
        <f t="shared" ref="CZ177:CZ184" si="298">(((S177+R177)*AU177)/100)</f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1005</v>
      </c>
      <c r="DV177" s="2" t="s">
        <v>245</v>
      </c>
      <c r="DW177" s="2" t="s">
        <v>245</v>
      </c>
      <c r="DX177" s="2">
        <v>100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82946523</v>
      </c>
      <c r="EF177" s="2">
        <v>60</v>
      </c>
      <c r="EG177" s="2" t="s">
        <v>53</v>
      </c>
      <c r="EH177" s="2">
        <v>0</v>
      </c>
      <c r="EI177" s="2" t="s">
        <v>3</v>
      </c>
      <c r="EJ177" s="2">
        <v>1</v>
      </c>
      <c r="EK177" s="2">
        <v>107</v>
      </c>
      <c r="EL177" s="2" t="s">
        <v>226</v>
      </c>
      <c r="EM177" s="2" t="s">
        <v>227</v>
      </c>
      <c r="EN177" s="2"/>
      <c r="EO177" s="2" t="s">
        <v>3</v>
      </c>
      <c r="EP177" s="2"/>
      <c r="EQ177" s="2">
        <v>132096</v>
      </c>
      <c r="ER177" s="2">
        <v>304.64</v>
      </c>
      <c r="ES177" s="2">
        <v>0</v>
      </c>
      <c r="ET177" s="2">
        <v>0</v>
      </c>
      <c r="EU177" s="2">
        <v>0</v>
      </c>
      <c r="EV177" s="2">
        <v>304.64</v>
      </c>
      <c r="EW177" s="2">
        <v>29.81</v>
      </c>
      <c r="EX177" s="2">
        <v>0</v>
      </c>
      <c r="EY177" s="2">
        <v>0</v>
      </c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102</v>
      </c>
      <c r="FY177" s="2">
        <v>54</v>
      </c>
      <c r="FZ177" s="2"/>
      <c r="GA177" s="2" t="s">
        <v>3</v>
      </c>
      <c r="GB177" s="2"/>
      <c r="GC177" s="2"/>
      <c r="GD177" s="2">
        <v>1</v>
      </c>
      <c r="GE177" s="2"/>
      <c r="GF177" s="2">
        <v>-1133598482</v>
      </c>
      <c r="GG177" s="2">
        <v>2</v>
      </c>
      <c r="GH177" s="2">
        <v>1</v>
      </c>
      <c r="GI177" s="2">
        <v>2</v>
      </c>
      <c r="GJ177" s="2">
        <v>0</v>
      </c>
      <c r="GK177" s="2">
        <v>0</v>
      </c>
      <c r="GL177" s="2">
        <f t="shared" ref="GL177:GL184" si="299">ROUND(IF(AND(BH177=3,BI177=3,FS177&lt;&gt;0),P177,0),2)</f>
        <v>0</v>
      </c>
      <c r="GM177" s="2">
        <f t="shared" ref="GM177:GM184" si="300">ROUND(O177+X177+Y177,2)+GX177</f>
        <v>0</v>
      </c>
      <c r="GN177" s="2">
        <f t="shared" ref="GN177:GN184" si="301">IF(OR(BI177=0,BI177=1),GM177-GX177,0)</f>
        <v>0</v>
      </c>
      <c r="GO177" s="2">
        <f t="shared" ref="GO177:GO184" si="302">IF(BI177=2,GM177-GX177,0)</f>
        <v>0</v>
      </c>
      <c r="GP177" s="2">
        <f t="shared" ref="GP177:GP184" si="303">IF(BI177=4,GM177-GX177,0)</f>
        <v>0</v>
      </c>
      <c r="GQ177" s="2"/>
      <c r="GR177" s="2">
        <v>0</v>
      </c>
      <c r="GS177" s="2">
        <v>0</v>
      </c>
      <c r="GT177" s="2">
        <v>0</v>
      </c>
      <c r="GU177" s="2" t="s">
        <v>3</v>
      </c>
      <c r="GV177" s="2">
        <f t="shared" ref="GV177:GV184" si="304">ROUND((GT177),6)</f>
        <v>0</v>
      </c>
      <c r="GW177" s="2">
        <v>1</v>
      </c>
      <c r="GX177" s="2">
        <f t="shared" ref="GX177:GX184" si="305">ROUND(HC177*I177,2)</f>
        <v>0</v>
      </c>
      <c r="GY177" s="2"/>
      <c r="GZ177" s="2"/>
      <c r="HA177" s="2">
        <v>0</v>
      </c>
      <c r="HB177" s="2">
        <v>0</v>
      </c>
      <c r="HC177" s="2">
        <f t="shared" ref="HC177:HC184" si="306">GV177*GW177</f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17</v>
      </c>
      <c r="B178">
        <v>1</v>
      </c>
      <c r="C178">
        <f>ROW(SmtRes!A148)</f>
        <v>148</v>
      </c>
      <c r="D178">
        <f>ROW(EtalonRes!A282)</f>
        <v>282</v>
      </c>
      <c r="E178" t="s">
        <v>3</v>
      </c>
      <c r="F178" t="s">
        <v>243</v>
      </c>
      <c r="G178" t="s">
        <v>244</v>
      </c>
      <c r="H178" t="s">
        <v>245</v>
      </c>
      <c r="I178">
        <f>ROUND((F649+F650+F651+F654+F655+F656+F659+F660)/100,9)</f>
        <v>0</v>
      </c>
      <c r="J178">
        <v>0</v>
      </c>
      <c r="K178">
        <f>ROUND((F649+F650+F651+F654+F655+F656+F659+F660)/100,9)</f>
        <v>0</v>
      </c>
      <c r="O178">
        <f t="shared" si="272"/>
        <v>0</v>
      </c>
      <c r="P178">
        <f t="shared" si="273"/>
        <v>0</v>
      </c>
      <c r="Q178">
        <f t="shared" si="274"/>
        <v>0</v>
      </c>
      <c r="R178">
        <f t="shared" si="275"/>
        <v>0</v>
      </c>
      <c r="S178">
        <f t="shared" si="276"/>
        <v>0</v>
      </c>
      <c r="T178">
        <f t="shared" si="277"/>
        <v>0</v>
      </c>
      <c r="U178">
        <f t="shared" si="278"/>
        <v>0</v>
      </c>
      <c r="V178">
        <f t="shared" si="279"/>
        <v>0</v>
      </c>
      <c r="W178">
        <f t="shared" si="280"/>
        <v>0</v>
      </c>
      <c r="X178">
        <f t="shared" si="281"/>
        <v>0</v>
      </c>
      <c r="Y178">
        <f t="shared" si="281"/>
        <v>0</v>
      </c>
      <c r="AA178">
        <v>-1</v>
      </c>
      <c r="AB178">
        <f t="shared" si="282"/>
        <v>304.64</v>
      </c>
      <c r="AC178">
        <f t="shared" si="283"/>
        <v>0</v>
      </c>
      <c r="AD178">
        <f t="shared" si="284"/>
        <v>0</v>
      </c>
      <c r="AE178">
        <f t="shared" si="285"/>
        <v>0</v>
      </c>
      <c r="AF178">
        <f t="shared" si="285"/>
        <v>304.64</v>
      </c>
      <c r="AG178">
        <f t="shared" si="286"/>
        <v>0</v>
      </c>
      <c r="AH178">
        <f t="shared" si="287"/>
        <v>29.81</v>
      </c>
      <c r="AI178">
        <f t="shared" si="287"/>
        <v>0</v>
      </c>
      <c r="AJ178">
        <f t="shared" si="288"/>
        <v>0</v>
      </c>
      <c r="AK178">
        <v>304.64</v>
      </c>
      <c r="AL178">
        <v>0</v>
      </c>
      <c r="AM178">
        <v>0</v>
      </c>
      <c r="AN178">
        <v>0</v>
      </c>
      <c r="AO178">
        <v>304.64</v>
      </c>
      <c r="AP178">
        <v>0</v>
      </c>
      <c r="AQ178">
        <v>29.81</v>
      </c>
      <c r="AR178">
        <v>0</v>
      </c>
      <c r="AS178">
        <v>0</v>
      </c>
      <c r="AT178">
        <v>102</v>
      </c>
      <c r="AU178">
        <v>54</v>
      </c>
      <c r="AV178">
        <v>1.0469999999999999</v>
      </c>
      <c r="AW178">
        <v>1</v>
      </c>
      <c r="AZ178">
        <v>1</v>
      </c>
      <c r="BA178">
        <v>55.67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246</v>
      </c>
      <c r="BM178">
        <v>107</v>
      </c>
      <c r="BN178">
        <v>0</v>
      </c>
      <c r="BO178" t="s">
        <v>243</v>
      </c>
      <c r="BP178">
        <v>1</v>
      </c>
      <c r="BQ178">
        <v>60</v>
      </c>
      <c r="BR178">
        <v>0</v>
      </c>
      <c r="BS178">
        <v>55.67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102</v>
      </c>
      <c r="CA178">
        <v>54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89"/>
        <v>0</v>
      </c>
      <c r="CQ178">
        <f t="shared" si="290"/>
        <v>0</v>
      </c>
      <c r="CR178">
        <f t="shared" si="291"/>
        <v>0</v>
      </c>
      <c r="CS178">
        <f t="shared" si="292"/>
        <v>0</v>
      </c>
      <c r="CT178">
        <f t="shared" si="293"/>
        <v>17756.5</v>
      </c>
      <c r="CU178">
        <f t="shared" si="294"/>
        <v>0</v>
      </c>
      <c r="CV178">
        <f t="shared" si="295"/>
        <v>31.211069999999996</v>
      </c>
      <c r="CW178">
        <f t="shared" si="296"/>
        <v>0</v>
      </c>
      <c r="CX178">
        <f t="shared" si="296"/>
        <v>0</v>
      </c>
      <c r="CY178">
        <f t="shared" si="297"/>
        <v>0</v>
      </c>
      <c r="CZ178">
        <f t="shared" si="298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1005</v>
      </c>
      <c r="DV178" t="s">
        <v>245</v>
      </c>
      <c r="DW178" t="s">
        <v>245</v>
      </c>
      <c r="DX178">
        <v>100</v>
      </c>
      <c r="DZ178" t="s">
        <v>3</v>
      </c>
      <c r="EA178" t="s">
        <v>3</v>
      </c>
      <c r="EB178" t="s">
        <v>3</v>
      </c>
      <c r="EC178" t="s">
        <v>3</v>
      </c>
      <c r="EE178">
        <v>82946523</v>
      </c>
      <c r="EF178">
        <v>60</v>
      </c>
      <c r="EG178" t="s">
        <v>53</v>
      </c>
      <c r="EH178">
        <v>0</v>
      </c>
      <c r="EI178" t="s">
        <v>3</v>
      </c>
      <c r="EJ178">
        <v>1</v>
      </c>
      <c r="EK178">
        <v>107</v>
      </c>
      <c r="EL178" t="s">
        <v>226</v>
      </c>
      <c r="EM178" t="s">
        <v>227</v>
      </c>
      <c r="EO178" t="s">
        <v>3</v>
      </c>
      <c r="EQ178">
        <v>132096</v>
      </c>
      <c r="ER178">
        <v>304.64</v>
      </c>
      <c r="ES178">
        <v>0</v>
      </c>
      <c r="ET178">
        <v>0</v>
      </c>
      <c r="EU178">
        <v>0</v>
      </c>
      <c r="EV178">
        <v>304.64</v>
      </c>
      <c r="EW178">
        <v>29.81</v>
      </c>
      <c r="EX178">
        <v>0</v>
      </c>
      <c r="EY178">
        <v>0</v>
      </c>
      <c r="FQ178">
        <v>0</v>
      </c>
      <c r="FR178">
        <v>0</v>
      </c>
      <c r="FS178">
        <v>0</v>
      </c>
      <c r="FX178">
        <v>102</v>
      </c>
      <c r="FY178">
        <v>54</v>
      </c>
      <c r="GA178" t="s">
        <v>3</v>
      </c>
      <c r="GD178">
        <v>1</v>
      </c>
      <c r="GF178">
        <v>-1133598482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299"/>
        <v>0</v>
      </c>
      <c r="GM178">
        <f t="shared" si="300"/>
        <v>0</v>
      </c>
      <c r="GN178">
        <f t="shared" si="301"/>
        <v>0</v>
      </c>
      <c r="GO178">
        <f t="shared" si="302"/>
        <v>0</v>
      </c>
      <c r="GP178">
        <f t="shared" si="303"/>
        <v>0</v>
      </c>
      <c r="GR178">
        <v>0</v>
      </c>
      <c r="GS178">
        <v>0</v>
      </c>
      <c r="GT178">
        <v>0</v>
      </c>
      <c r="GU178" t="s">
        <v>3</v>
      </c>
      <c r="GV178">
        <f t="shared" si="304"/>
        <v>0</v>
      </c>
      <c r="GW178">
        <v>1</v>
      </c>
      <c r="GX178">
        <f t="shared" si="305"/>
        <v>0</v>
      </c>
      <c r="HA178">
        <v>0</v>
      </c>
      <c r="HB178">
        <v>0</v>
      </c>
      <c r="HC178">
        <f t="shared" si="306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55" x14ac:dyDescent="0.2">
      <c r="A179" s="2">
        <v>17</v>
      </c>
      <c r="B179" s="2">
        <v>1</v>
      </c>
      <c r="C179" s="2">
        <f>ROW(SmtRes!A152)</f>
        <v>152</v>
      </c>
      <c r="D179" s="2">
        <f>ROW(EtalonRes!A285)</f>
        <v>285</v>
      </c>
      <c r="E179" s="2" t="s">
        <v>3</v>
      </c>
      <c r="F179" s="2" t="s">
        <v>238</v>
      </c>
      <c r="G179" s="2" t="s">
        <v>239</v>
      </c>
      <c r="H179" s="2" t="s">
        <v>224</v>
      </c>
      <c r="I179" s="2">
        <f>ROUND(ROUND((F652+F657+F661)*0.12/100,4),9)</f>
        <v>0</v>
      </c>
      <c r="J179" s="2">
        <v>0</v>
      </c>
      <c r="K179" s="2">
        <f>ROUND(ROUND((F652+F657+F661)*0.12/100,4),9)</f>
        <v>0</v>
      </c>
      <c r="L179" s="2"/>
      <c r="M179" s="2"/>
      <c r="N179" s="2"/>
      <c r="O179" s="2">
        <f t="shared" si="272"/>
        <v>0</v>
      </c>
      <c r="P179" s="2">
        <f t="shared" si="273"/>
        <v>0</v>
      </c>
      <c r="Q179" s="2">
        <f t="shared" si="274"/>
        <v>0</v>
      </c>
      <c r="R179" s="2">
        <f t="shared" si="275"/>
        <v>0</v>
      </c>
      <c r="S179" s="2">
        <f t="shared" si="276"/>
        <v>0</v>
      </c>
      <c r="T179" s="2">
        <f t="shared" si="277"/>
        <v>0</v>
      </c>
      <c r="U179" s="2">
        <f t="shared" si="278"/>
        <v>0</v>
      </c>
      <c r="V179" s="2">
        <f t="shared" si="279"/>
        <v>0</v>
      </c>
      <c r="W179" s="2">
        <f t="shared" si="280"/>
        <v>0</v>
      </c>
      <c r="X179" s="2">
        <f t="shared" si="281"/>
        <v>0</v>
      </c>
      <c r="Y179" s="2">
        <f t="shared" si="281"/>
        <v>0</v>
      </c>
      <c r="Z179" s="2"/>
      <c r="AA179" s="2">
        <v>-1</v>
      </c>
      <c r="AB179" s="2">
        <f t="shared" si="282"/>
        <v>635.19000000000005</v>
      </c>
      <c r="AC179" s="2">
        <f t="shared" si="283"/>
        <v>0</v>
      </c>
      <c r="AD179" s="2">
        <f t="shared" si="284"/>
        <v>524.86</v>
      </c>
      <c r="AE179" s="2">
        <f t="shared" si="285"/>
        <v>47.56</v>
      </c>
      <c r="AF179" s="2">
        <f t="shared" si="285"/>
        <v>110.33</v>
      </c>
      <c r="AG179" s="2">
        <f t="shared" si="286"/>
        <v>0</v>
      </c>
      <c r="AH179" s="2">
        <f t="shared" si="287"/>
        <v>11.7</v>
      </c>
      <c r="AI179" s="2">
        <f t="shared" si="287"/>
        <v>0</v>
      </c>
      <c r="AJ179" s="2">
        <f t="shared" si="288"/>
        <v>0</v>
      </c>
      <c r="AK179" s="2">
        <v>635.19000000000005</v>
      </c>
      <c r="AL179" s="2">
        <v>0</v>
      </c>
      <c r="AM179" s="2">
        <v>524.86</v>
      </c>
      <c r="AN179" s="2">
        <v>47.56</v>
      </c>
      <c r="AO179" s="2">
        <v>110.33</v>
      </c>
      <c r="AP179" s="2">
        <v>0</v>
      </c>
      <c r="AQ179" s="2">
        <v>11.7</v>
      </c>
      <c r="AR179" s="2">
        <v>0</v>
      </c>
      <c r="AS179" s="2">
        <v>0</v>
      </c>
      <c r="AT179" s="2">
        <v>102</v>
      </c>
      <c r="AU179" s="2">
        <v>54</v>
      </c>
      <c r="AV179" s="2">
        <v>1.0469999999999999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0</v>
      </c>
      <c r="BI179" s="2">
        <v>1</v>
      </c>
      <c r="BJ179" s="2" t="s">
        <v>240</v>
      </c>
      <c r="BK179" s="2"/>
      <c r="BL179" s="2"/>
      <c r="BM179" s="2">
        <v>107</v>
      </c>
      <c r="BN179" s="2">
        <v>0</v>
      </c>
      <c r="BO179" s="2" t="s">
        <v>238</v>
      </c>
      <c r="BP179" s="2">
        <v>1</v>
      </c>
      <c r="BQ179" s="2">
        <v>60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102</v>
      </c>
      <c r="CA179" s="2">
        <v>54</v>
      </c>
      <c r="CB179" s="2" t="s">
        <v>3</v>
      </c>
      <c r="CC179" s="2"/>
      <c r="CD179" s="2"/>
      <c r="CE179" s="2">
        <v>30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3</v>
      </c>
      <c r="CO179" s="2">
        <v>0</v>
      </c>
      <c r="CP179" s="2">
        <f t="shared" si="289"/>
        <v>0</v>
      </c>
      <c r="CQ179" s="2">
        <f t="shared" si="290"/>
        <v>0</v>
      </c>
      <c r="CR179" s="2">
        <f t="shared" si="291"/>
        <v>549.53</v>
      </c>
      <c r="CS179" s="2">
        <f t="shared" si="292"/>
        <v>49.8</v>
      </c>
      <c r="CT179" s="2">
        <f t="shared" si="293"/>
        <v>115.52</v>
      </c>
      <c r="CU179" s="2">
        <f t="shared" si="294"/>
        <v>0</v>
      </c>
      <c r="CV179" s="2">
        <f t="shared" si="295"/>
        <v>12.249899999999998</v>
      </c>
      <c r="CW179" s="2">
        <f t="shared" si="296"/>
        <v>0</v>
      </c>
      <c r="CX179" s="2">
        <f t="shared" si="296"/>
        <v>0</v>
      </c>
      <c r="CY179" s="2">
        <f t="shared" si="297"/>
        <v>0</v>
      </c>
      <c r="CZ179" s="2">
        <f t="shared" si="298"/>
        <v>0</v>
      </c>
      <c r="DA179" s="2"/>
      <c r="DB179" s="2"/>
      <c r="DC179" s="2" t="s">
        <v>3</v>
      </c>
      <c r="DD179" s="2" t="s">
        <v>3</v>
      </c>
      <c r="DE179" s="2" t="s">
        <v>3</v>
      </c>
      <c r="DF179" s="2" t="s">
        <v>3</v>
      </c>
      <c r="DG179" s="2" t="s">
        <v>3</v>
      </c>
      <c r="DH179" s="2" t="s">
        <v>3</v>
      </c>
      <c r="DI179" s="2" t="s">
        <v>3</v>
      </c>
      <c r="DJ179" s="2" t="s">
        <v>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1007</v>
      </c>
      <c r="DV179" s="2" t="s">
        <v>224</v>
      </c>
      <c r="DW179" s="2" t="s">
        <v>224</v>
      </c>
      <c r="DX179" s="2">
        <v>100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82946523</v>
      </c>
      <c r="EF179" s="2">
        <v>60</v>
      </c>
      <c r="EG179" s="2" t="s">
        <v>53</v>
      </c>
      <c r="EH179" s="2">
        <v>0</v>
      </c>
      <c r="EI179" s="2" t="s">
        <v>3</v>
      </c>
      <c r="EJ179" s="2">
        <v>1</v>
      </c>
      <c r="EK179" s="2">
        <v>107</v>
      </c>
      <c r="EL179" s="2" t="s">
        <v>226</v>
      </c>
      <c r="EM179" s="2" t="s">
        <v>227</v>
      </c>
      <c r="EN179" s="2"/>
      <c r="EO179" s="2" t="s">
        <v>3</v>
      </c>
      <c r="EP179" s="2"/>
      <c r="EQ179" s="2">
        <v>132096</v>
      </c>
      <c r="ER179" s="2">
        <v>635.19000000000005</v>
      </c>
      <c r="ES179" s="2">
        <v>0</v>
      </c>
      <c r="ET179" s="2">
        <v>524.86</v>
      </c>
      <c r="EU179" s="2">
        <v>47.56</v>
      </c>
      <c r="EV179" s="2">
        <v>110.33</v>
      </c>
      <c r="EW179" s="2">
        <v>11.7</v>
      </c>
      <c r="EX179" s="2">
        <v>0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102</v>
      </c>
      <c r="FY179" s="2">
        <v>54</v>
      </c>
      <c r="FZ179" s="2"/>
      <c r="GA179" s="2" t="s">
        <v>3</v>
      </c>
      <c r="GB179" s="2"/>
      <c r="GC179" s="2"/>
      <c r="GD179" s="2">
        <v>1</v>
      </c>
      <c r="GE179" s="2"/>
      <c r="GF179" s="2">
        <v>2091430555</v>
      </c>
      <c r="GG179" s="2">
        <v>2</v>
      </c>
      <c r="GH179" s="2">
        <v>1</v>
      </c>
      <c r="GI179" s="2">
        <v>2</v>
      </c>
      <c r="GJ179" s="2">
        <v>0</v>
      </c>
      <c r="GK179" s="2">
        <v>0</v>
      </c>
      <c r="GL179" s="2">
        <f t="shared" si="299"/>
        <v>0</v>
      </c>
      <c r="GM179" s="2">
        <f t="shared" si="300"/>
        <v>0</v>
      </c>
      <c r="GN179" s="2">
        <f t="shared" si="301"/>
        <v>0</v>
      </c>
      <c r="GO179" s="2">
        <f t="shared" si="302"/>
        <v>0</v>
      </c>
      <c r="GP179" s="2">
        <f t="shared" si="303"/>
        <v>0</v>
      </c>
      <c r="GQ179" s="2"/>
      <c r="GR179" s="2">
        <v>0</v>
      </c>
      <c r="GS179" s="2">
        <v>0</v>
      </c>
      <c r="GT179" s="2">
        <v>0</v>
      </c>
      <c r="GU179" s="2" t="s">
        <v>3</v>
      </c>
      <c r="GV179" s="2">
        <f t="shared" si="304"/>
        <v>0</v>
      </c>
      <c r="GW179" s="2">
        <v>1</v>
      </c>
      <c r="GX179" s="2">
        <f t="shared" si="305"/>
        <v>0</v>
      </c>
      <c r="GY179" s="2"/>
      <c r="GZ179" s="2"/>
      <c r="HA179" s="2">
        <v>0</v>
      </c>
      <c r="HB179" s="2">
        <v>0</v>
      </c>
      <c r="HC179" s="2">
        <f t="shared" si="306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">
      <c r="A180">
        <v>17</v>
      </c>
      <c r="B180">
        <v>1</v>
      </c>
      <c r="C180">
        <f>ROW(SmtRes!A156)</f>
        <v>156</v>
      </c>
      <c r="D180">
        <f>ROW(EtalonRes!A288)</f>
        <v>288</v>
      </c>
      <c r="E180" t="s">
        <v>3</v>
      </c>
      <c r="F180" t="s">
        <v>238</v>
      </c>
      <c r="G180" t="s">
        <v>239</v>
      </c>
      <c r="H180" t="s">
        <v>224</v>
      </c>
      <c r="I180">
        <f>ROUND(ROUND((F652+F657+F661)*0.12/100,4),9)</f>
        <v>0</v>
      </c>
      <c r="J180">
        <v>0</v>
      </c>
      <c r="K180">
        <f>ROUND(ROUND((F652+F657+F661)*0.12/100,4),9)</f>
        <v>0</v>
      </c>
      <c r="O180">
        <f t="shared" si="272"/>
        <v>0</v>
      </c>
      <c r="P180">
        <f t="shared" si="273"/>
        <v>0</v>
      </c>
      <c r="Q180">
        <f t="shared" si="274"/>
        <v>0</v>
      </c>
      <c r="R180">
        <f t="shared" si="275"/>
        <v>0</v>
      </c>
      <c r="S180">
        <f t="shared" si="276"/>
        <v>0</v>
      </c>
      <c r="T180">
        <f t="shared" si="277"/>
        <v>0</v>
      </c>
      <c r="U180">
        <f t="shared" si="278"/>
        <v>0</v>
      </c>
      <c r="V180">
        <f t="shared" si="279"/>
        <v>0</v>
      </c>
      <c r="W180">
        <f t="shared" si="280"/>
        <v>0</v>
      </c>
      <c r="X180">
        <f t="shared" si="281"/>
        <v>0</v>
      </c>
      <c r="Y180">
        <f t="shared" si="281"/>
        <v>0</v>
      </c>
      <c r="AA180">
        <v>-1</v>
      </c>
      <c r="AB180">
        <f t="shared" si="282"/>
        <v>635.19000000000005</v>
      </c>
      <c r="AC180">
        <f t="shared" si="283"/>
        <v>0</v>
      </c>
      <c r="AD180">
        <f t="shared" si="284"/>
        <v>524.86</v>
      </c>
      <c r="AE180">
        <f t="shared" si="285"/>
        <v>47.56</v>
      </c>
      <c r="AF180">
        <f t="shared" si="285"/>
        <v>110.33</v>
      </c>
      <c r="AG180">
        <f t="shared" si="286"/>
        <v>0</v>
      </c>
      <c r="AH180">
        <f t="shared" si="287"/>
        <v>11.7</v>
      </c>
      <c r="AI180">
        <f t="shared" si="287"/>
        <v>0</v>
      </c>
      <c r="AJ180">
        <f t="shared" si="288"/>
        <v>0</v>
      </c>
      <c r="AK180">
        <v>635.19000000000005</v>
      </c>
      <c r="AL180">
        <v>0</v>
      </c>
      <c r="AM180">
        <v>524.86</v>
      </c>
      <c r="AN180">
        <v>47.56</v>
      </c>
      <c r="AO180">
        <v>110.33</v>
      </c>
      <c r="AP180">
        <v>0</v>
      </c>
      <c r="AQ180">
        <v>11.7</v>
      </c>
      <c r="AR180">
        <v>0</v>
      </c>
      <c r="AS180">
        <v>0</v>
      </c>
      <c r="AT180">
        <v>102</v>
      </c>
      <c r="AU180">
        <v>54</v>
      </c>
      <c r="AV180">
        <v>1.0469999999999999</v>
      </c>
      <c r="AW180">
        <v>1</v>
      </c>
      <c r="AZ180">
        <v>1</v>
      </c>
      <c r="BA180">
        <v>55.67</v>
      </c>
      <c r="BB180">
        <v>14.66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240</v>
      </c>
      <c r="BM180">
        <v>107</v>
      </c>
      <c r="BN180">
        <v>0</v>
      </c>
      <c r="BO180" t="s">
        <v>238</v>
      </c>
      <c r="BP180">
        <v>1</v>
      </c>
      <c r="BQ180">
        <v>60</v>
      </c>
      <c r="BR180">
        <v>0</v>
      </c>
      <c r="BS180">
        <v>55.67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102</v>
      </c>
      <c r="CA180">
        <v>54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89"/>
        <v>0</v>
      </c>
      <c r="CQ180">
        <f t="shared" si="290"/>
        <v>0</v>
      </c>
      <c r="CR180">
        <f t="shared" si="291"/>
        <v>8056.11</v>
      </c>
      <c r="CS180">
        <f t="shared" si="292"/>
        <v>2772.37</v>
      </c>
      <c r="CT180">
        <f t="shared" si="293"/>
        <v>6431</v>
      </c>
      <c r="CU180">
        <f t="shared" si="294"/>
        <v>0</v>
      </c>
      <c r="CV180">
        <f t="shared" si="295"/>
        <v>12.249899999999998</v>
      </c>
      <c r="CW180">
        <f t="shared" si="296"/>
        <v>0</v>
      </c>
      <c r="CX180">
        <f t="shared" si="296"/>
        <v>0</v>
      </c>
      <c r="CY180">
        <f t="shared" si="297"/>
        <v>0</v>
      </c>
      <c r="CZ180">
        <f t="shared" si="298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1007</v>
      </c>
      <c r="DV180" t="s">
        <v>224</v>
      </c>
      <c r="DW180" t="s">
        <v>224</v>
      </c>
      <c r="DX180">
        <v>100</v>
      </c>
      <c r="DZ180" t="s">
        <v>3</v>
      </c>
      <c r="EA180" t="s">
        <v>3</v>
      </c>
      <c r="EB180" t="s">
        <v>3</v>
      </c>
      <c r="EC180" t="s">
        <v>3</v>
      </c>
      <c r="EE180">
        <v>82946523</v>
      </c>
      <c r="EF180">
        <v>60</v>
      </c>
      <c r="EG180" t="s">
        <v>53</v>
      </c>
      <c r="EH180">
        <v>0</v>
      </c>
      <c r="EI180" t="s">
        <v>3</v>
      </c>
      <c r="EJ180">
        <v>1</v>
      </c>
      <c r="EK180">
        <v>107</v>
      </c>
      <c r="EL180" t="s">
        <v>226</v>
      </c>
      <c r="EM180" t="s">
        <v>227</v>
      </c>
      <c r="EO180" t="s">
        <v>3</v>
      </c>
      <c r="EQ180">
        <v>132096</v>
      </c>
      <c r="ER180">
        <v>635.19000000000005</v>
      </c>
      <c r="ES180">
        <v>0</v>
      </c>
      <c r="ET180">
        <v>524.86</v>
      </c>
      <c r="EU180">
        <v>47.56</v>
      </c>
      <c r="EV180">
        <v>110.33</v>
      </c>
      <c r="EW180">
        <v>11.7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102</v>
      </c>
      <c r="FY180">
        <v>54</v>
      </c>
      <c r="GA180" t="s">
        <v>3</v>
      </c>
      <c r="GD180">
        <v>1</v>
      </c>
      <c r="GF180">
        <v>2091430555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299"/>
        <v>0</v>
      </c>
      <c r="GM180">
        <f t="shared" si="300"/>
        <v>0</v>
      </c>
      <c r="GN180">
        <f t="shared" si="301"/>
        <v>0</v>
      </c>
      <c r="GO180">
        <f t="shared" si="302"/>
        <v>0</v>
      </c>
      <c r="GP180">
        <f t="shared" si="303"/>
        <v>0</v>
      </c>
      <c r="GR180">
        <v>0</v>
      </c>
      <c r="GS180">
        <v>0</v>
      </c>
      <c r="GT180">
        <v>0</v>
      </c>
      <c r="GU180" t="s">
        <v>3</v>
      </c>
      <c r="GV180">
        <f t="shared" si="304"/>
        <v>0</v>
      </c>
      <c r="GW180">
        <v>1</v>
      </c>
      <c r="GX180">
        <f t="shared" si="305"/>
        <v>0</v>
      </c>
      <c r="HA180">
        <v>0</v>
      </c>
      <c r="HB180">
        <v>0</v>
      </c>
      <c r="HC180">
        <f t="shared" si="306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55" x14ac:dyDescent="0.2">
      <c r="A181" s="2">
        <v>17</v>
      </c>
      <c r="B181" s="2">
        <v>1</v>
      </c>
      <c r="C181" s="2"/>
      <c r="D181" s="2">
        <f>ROW(EtalonRes!A292)</f>
        <v>292</v>
      </c>
      <c r="E181" s="2" t="s">
        <v>3</v>
      </c>
      <c r="F181" s="2" t="s">
        <v>228</v>
      </c>
      <c r="G181" s="2" t="s">
        <v>229</v>
      </c>
      <c r="H181" s="2" t="s">
        <v>224</v>
      </c>
      <c r="I181" s="2">
        <f>ROUND(ROUND((F653+F658+F662)*0.12/100,4),9)</f>
        <v>0</v>
      </c>
      <c r="J181" s="2">
        <v>0</v>
      </c>
      <c r="K181" s="2">
        <f>ROUND(ROUND((F653+F658+F662)*0.12/100,4),9)</f>
        <v>0</v>
      </c>
      <c r="L181" s="2"/>
      <c r="M181" s="2"/>
      <c r="N181" s="2"/>
      <c r="O181" s="2">
        <f t="shared" si="272"/>
        <v>0</v>
      </c>
      <c r="P181" s="2">
        <f t="shared" si="273"/>
        <v>0</v>
      </c>
      <c r="Q181" s="2">
        <f t="shared" si="274"/>
        <v>0</v>
      </c>
      <c r="R181" s="2">
        <f t="shared" si="275"/>
        <v>0</v>
      </c>
      <c r="S181" s="2">
        <f t="shared" si="276"/>
        <v>0</v>
      </c>
      <c r="T181" s="2">
        <f t="shared" si="277"/>
        <v>0</v>
      </c>
      <c r="U181" s="2">
        <f t="shared" si="278"/>
        <v>0</v>
      </c>
      <c r="V181" s="2">
        <f t="shared" si="279"/>
        <v>0</v>
      </c>
      <c r="W181" s="2">
        <f t="shared" si="280"/>
        <v>0</v>
      </c>
      <c r="X181" s="2">
        <f t="shared" si="281"/>
        <v>0</v>
      </c>
      <c r="Y181" s="2">
        <f t="shared" si="281"/>
        <v>0</v>
      </c>
      <c r="Z181" s="2"/>
      <c r="AA181" s="2">
        <v>-1</v>
      </c>
      <c r="AB181" s="2">
        <f t="shared" si="282"/>
        <v>2980.46</v>
      </c>
      <c r="AC181" s="2">
        <f t="shared" si="283"/>
        <v>0</v>
      </c>
      <c r="AD181" s="2">
        <f t="shared" si="284"/>
        <v>2355.77</v>
      </c>
      <c r="AE181" s="2">
        <f t="shared" si="285"/>
        <v>174.8</v>
      </c>
      <c r="AF181" s="2">
        <f t="shared" si="285"/>
        <v>624.69000000000005</v>
      </c>
      <c r="AG181" s="2">
        <f t="shared" si="286"/>
        <v>0</v>
      </c>
      <c r="AH181" s="2">
        <f t="shared" si="287"/>
        <v>49.5</v>
      </c>
      <c r="AI181" s="2">
        <f t="shared" si="287"/>
        <v>0</v>
      </c>
      <c r="AJ181" s="2">
        <f t="shared" si="288"/>
        <v>0</v>
      </c>
      <c r="AK181" s="2">
        <v>2980.46</v>
      </c>
      <c r="AL181" s="2">
        <v>0</v>
      </c>
      <c r="AM181" s="2">
        <v>2355.77</v>
      </c>
      <c r="AN181" s="2">
        <v>174.8</v>
      </c>
      <c r="AO181" s="2">
        <v>624.69000000000005</v>
      </c>
      <c r="AP181" s="2">
        <v>0</v>
      </c>
      <c r="AQ181" s="2">
        <v>49.5</v>
      </c>
      <c r="AR181" s="2">
        <v>0</v>
      </c>
      <c r="AS181" s="2">
        <v>0</v>
      </c>
      <c r="AT181" s="2">
        <v>102</v>
      </c>
      <c r="AU181" s="2">
        <v>54</v>
      </c>
      <c r="AV181" s="2">
        <v>1.0469999999999999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0</v>
      </c>
      <c r="BI181" s="2">
        <v>1</v>
      </c>
      <c r="BJ181" s="2" t="s">
        <v>230</v>
      </c>
      <c r="BK181" s="2"/>
      <c r="BL181" s="2"/>
      <c r="BM181" s="2">
        <v>107</v>
      </c>
      <c r="BN181" s="2">
        <v>0</v>
      </c>
      <c r="BO181" s="2" t="s">
        <v>228</v>
      </c>
      <c r="BP181" s="2">
        <v>1</v>
      </c>
      <c r="BQ181" s="2">
        <v>60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102</v>
      </c>
      <c r="CA181" s="2">
        <v>54</v>
      </c>
      <c r="CB181" s="2" t="s">
        <v>3</v>
      </c>
      <c r="CC181" s="2"/>
      <c r="CD181" s="2"/>
      <c r="CE181" s="2">
        <v>30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3</v>
      </c>
      <c r="CO181" s="2">
        <v>0</v>
      </c>
      <c r="CP181" s="2">
        <f t="shared" si="289"/>
        <v>0</v>
      </c>
      <c r="CQ181" s="2">
        <f t="shared" si="290"/>
        <v>0</v>
      </c>
      <c r="CR181" s="2">
        <f t="shared" si="291"/>
        <v>2466.4899999999998</v>
      </c>
      <c r="CS181" s="2">
        <f t="shared" si="292"/>
        <v>183.02</v>
      </c>
      <c r="CT181" s="2">
        <f t="shared" si="293"/>
        <v>654.04999999999995</v>
      </c>
      <c r="CU181" s="2">
        <f t="shared" si="294"/>
        <v>0</v>
      </c>
      <c r="CV181" s="2">
        <f t="shared" si="295"/>
        <v>51.826499999999996</v>
      </c>
      <c r="CW181" s="2">
        <f t="shared" si="296"/>
        <v>0</v>
      </c>
      <c r="CX181" s="2">
        <f t="shared" si="296"/>
        <v>0</v>
      </c>
      <c r="CY181" s="2">
        <f t="shared" si="297"/>
        <v>0</v>
      </c>
      <c r="CZ181" s="2">
        <f t="shared" si="298"/>
        <v>0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1007</v>
      </c>
      <c r="DV181" s="2" t="s">
        <v>224</v>
      </c>
      <c r="DW181" s="2" t="s">
        <v>224</v>
      </c>
      <c r="DX181" s="2">
        <v>100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82946523</v>
      </c>
      <c r="EF181" s="2">
        <v>60</v>
      </c>
      <c r="EG181" s="2" t="s">
        <v>53</v>
      </c>
      <c r="EH181" s="2">
        <v>0</v>
      </c>
      <c r="EI181" s="2" t="s">
        <v>3</v>
      </c>
      <c r="EJ181" s="2">
        <v>1</v>
      </c>
      <c r="EK181" s="2">
        <v>107</v>
      </c>
      <c r="EL181" s="2" t="s">
        <v>226</v>
      </c>
      <c r="EM181" s="2" t="s">
        <v>227</v>
      </c>
      <c r="EN181" s="2"/>
      <c r="EO181" s="2" t="s">
        <v>3</v>
      </c>
      <c r="EP181" s="2"/>
      <c r="EQ181" s="2">
        <v>132096</v>
      </c>
      <c r="ER181" s="2">
        <v>2980.46</v>
      </c>
      <c r="ES181" s="2">
        <v>0</v>
      </c>
      <c r="ET181" s="2">
        <v>2355.77</v>
      </c>
      <c r="EU181" s="2">
        <v>174.8</v>
      </c>
      <c r="EV181" s="2">
        <v>624.69000000000005</v>
      </c>
      <c r="EW181" s="2">
        <v>49.5</v>
      </c>
      <c r="EX181" s="2">
        <v>0</v>
      </c>
      <c r="EY181" s="2">
        <v>0</v>
      </c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102</v>
      </c>
      <c r="FY181" s="2">
        <v>54</v>
      </c>
      <c r="FZ181" s="2"/>
      <c r="GA181" s="2" t="s">
        <v>3</v>
      </c>
      <c r="GB181" s="2"/>
      <c r="GC181" s="2"/>
      <c r="GD181" s="2">
        <v>1</v>
      </c>
      <c r="GE181" s="2"/>
      <c r="GF181" s="2">
        <v>1520153025</v>
      </c>
      <c r="GG181" s="2">
        <v>2</v>
      </c>
      <c r="GH181" s="2">
        <v>1</v>
      </c>
      <c r="GI181" s="2">
        <v>2</v>
      </c>
      <c r="GJ181" s="2">
        <v>0</v>
      </c>
      <c r="GK181" s="2">
        <v>0</v>
      </c>
      <c r="GL181" s="2">
        <f t="shared" si="299"/>
        <v>0</v>
      </c>
      <c r="GM181" s="2">
        <f t="shared" si="300"/>
        <v>0</v>
      </c>
      <c r="GN181" s="2">
        <f t="shared" si="301"/>
        <v>0</v>
      </c>
      <c r="GO181" s="2">
        <f t="shared" si="302"/>
        <v>0</v>
      </c>
      <c r="GP181" s="2">
        <f t="shared" si="303"/>
        <v>0</v>
      </c>
      <c r="GQ181" s="2"/>
      <c r="GR181" s="2">
        <v>0</v>
      </c>
      <c r="GS181" s="2">
        <v>0</v>
      </c>
      <c r="GT181" s="2">
        <v>0</v>
      </c>
      <c r="GU181" s="2" t="s">
        <v>3</v>
      </c>
      <c r="GV181" s="2">
        <f t="shared" si="304"/>
        <v>0</v>
      </c>
      <c r="GW181" s="2">
        <v>1</v>
      </c>
      <c r="GX181" s="2">
        <f t="shared" si="305"/>
        <v>0</v>
      </c>
      <c r="GY181" s="2"/>
      <c r="GZ181" s="2"/>
      <c r="HA181" s="2">
        <v>0</v>
      </c>
      <c r="HB181" s="2">
        <v>0</v>
      </c>
      <c r="HC181" s="2">
        <f t="shared" si="306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3</v>
      </c>
      <c r="HO181" s="2" t="s">
        <v>3</v>
      </c>
      <c r="HP181" s="2" t="s">
        <v>3</v>
      </c>
      <c r="HQ181" s="2" t="s">
        <v>3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>
        <v>17</v>
      </c>
      <c r="B182">
        <v>1</v>
      </c>
      <c r="D182">
        <f>ROW(EtalonRes!A296)</f>
        <v>296</v>
      </c>
      <c r="E182" t="s">
        <v>3</v>
      </c>
      <c r="F182" t="s">
        <v>228</v>
      </c>
      <c r="G182" t="s">
        <v>229</v>
      </c>
      <c r="H182" t="s">
        <v>224</v>
      </c>
      <c r="I182">
        <f>ROUND(ROUND((F653+F658+F662)*0.12/100,4),9)</f>
        <v>0</v>
      </c>
      <c r="J182">
        <v>0</v>
      </c>
      <c r="K182">
        <f>ROUND(ROUND((F653+F658+F662)*0.12/100,4),9)</f>
        <v>0</v>
      </c>
      <c r="O182">
        <f t="shared" si="272"/>
        <v>0</v>
      </c>
      <c r="P182">
        <f t="shared" si="273"/>
        <v>0</v>
      </c>
      <c r="Q182">
        <f t="shared" si="274"/>
        <v>0</v>
      </c>
      <c r="R182">
        <f t="shared" si="275"/>
        <v>0</v>
      </c>
      <c r="S182">
        <f t="shared" si="276"/>
        <v>0</v>
      </c>
      <c r="T182">
        <f t="shared" si="277"/>
        <v>0</v>
      </c>
      <c r="U182">
        <f t="shared" si="278"/>
        <v>0</v>
      </c>
      <c r="V182">
        <f t="shared" si="279"/>
        <v>0</v>
      </c>
      <c r="W182">
        <f t="shared" si="280"/>
        <v>0</v>
      </c>
      <c r="X182">
        <f t="shared" si="281"/>
        <v>0</v>
      </c>
      <c r="Y182">
        <f t="shared" si="281"/>
        <v>0</v>
      </c>
      <c r="AA182">
        <v>-1</v>
      </c>
      <c r="AB182">
        <f t="shared" si="282"/>
        <v>2980.46</v>
      </c>
      <c r="AC182">
        <f t="shared" si="283"/>
        <v>0</v>
      </c>
      <c r="AD182">
        <f t="shared" si="284"/>
        <v>2355.77</v>
      </c>
      <c r="AE182">
        <f t="shared" si="285"/>
        <v>174.8</v>
      </c>
      <c r="AF182">
        <f t="shared" si="285"/>
        <v>624.69000000000005</v>
      </c>
      <c r="AG182">
        <f t="shared" si="286"/>
        <v>0</v>
      </c>
      <c r="AH182">
        <f t="shared" si="287"/>
        <v>49.5</v>
      </c>
      <c r="AI182">
        <f t="shared" si="287"/>
        <v>0</v>
      </c>
      <c r="AJ182">
        <f t="shared" si="288"/>
        <v>0</v>
      </c>
      <c r="AK182">
        <v>2980.46</v>
      </c>
      <c r="AL182">
        <v>0</v>
      </c>
      <c r="AM182">
        <v>2355.77</v>
      </c>
      <c r="AN182">
        <v>174.8</v>
      </c>
      <c r="AO182">
        <v>624.69000000000005</v>
      </c>
      <c r="AP182">
        <v>0</v>
      </c>
      <c r="AQ182">
        <v>49.5</v>
      </c>
      <c r="AR182">
        <v>0</v>
      </c>
      <c r="AS182">
        <v>0</v>
      </c>
      <c r="AT182">
        <v>102</v>
      </c>
      <c r="AU182">
        <v>54</v>
      </c>
      <c r="AV182">
        <v>1.0469999999999999</v>
      </c>
      <c r="AW182">
        <v>1</v>
      </c>
      <c r="AZ182">
        <v>1</v>
      </c>
      <c r="BA182">
        <v>55.67</v>
      </c>
      <c r="BB182">
        <v>13.69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230</v>
      </c>
      <c r="BM182">
        <v>107</v>
      </c>
      <c r="BN182">
        <v>0</v>
      </c>
      <c r="BO182" t="s">
        <v>228</v>
      </c>
      <c r="BP182">
        <v>1</v>
      </c>
      <c r="BQ182">
        <v>60</v>
      </c>
      <c r="BR182">
        <v>0</v>
      </c>
      <c r="BS182">
        <v>55.67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102</v>
      </c>
      <c r="CA182">
        <v>54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289"/>
        <v>0</v>
      </c>
      <c r="CQ182">
        <f t="shared" si="290"/>
        <v>0</v>
      </c>
      <c r="CR182">
        <f t="shared" si="291"/>
        <v>33766.25</v>
      </c>
      <c r="CS182">
        <f t="shared" si="292"/>
        <v>10188.719999999999</v>
      </c>
      <c r="CT182">
        <f t="shared" si="293"/>
        <v>36410.959999999999</v>
      </c>
      <c r="CU182">
        <f t="shared" si="294"/>
        <v>0</v>
      </c>
      <c r="CV182">
        <f t="shared" si="295"/>
        <v>51.826499999999996</v>
      </c>
      <c r="CW182">
        <f t="shared" si="296"/>
        <v>0</v>
      </c>
      <c r="CX182">
        <f t="shared" si="296"/>
        <v>0</v>
      </c>
      <c r="CY182">
        <f t="shared" si="297"/>
        <v>0</v>
      </c>
      <c r="CZ182">
        <f t="shared" si="298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1007</v>
      </c>
      <c r="DV182" t="s">
        <v>224</v>
      </c>
      <c r="DW182" t="s">
        <v>224</v>
      </c>
      <c r="DX182">
        <v>100</v>
      </c>
      <c r="DZ182" t="s">
        <v>3</v>
      </c>
      <c r="EA182" t="s">
        <v>3</v>
      </c>
      <c r="EB182" t="s">
        <v>3</v>
      </c>
      <c r="EC182" t="s">
        <v>3</v>
      </c>
      <c r="EE182">
        <v>82946523</v>
      </c>
      <c r="EF182">
        <v>60</v>
      </c>
      <c r="EG182" t="s">
        <v>53</v>
      </c>
      <c r="EH182">
        <v>0</v>
      </c>
      <c r="EI182" t="s">
        <v>3</v>
      </c>
      <c r="EJ182">
        <v>1</v>
      </c>
      <c r="EK182">
        <v>107</v>
      </c>
      <c r="EL182" t="s">
        <v>226</v>
      </c>
      <c r="EM182" t="s">
        <v>227</v>
      </c>
      <c r="EO182" t="s">
        <v>3</v>
      </c>
      <c r="EQ182">
        <v>132096</v>
      </c>
      <c r="ER182">
        <v>2980.46</v>
      </c>
      <c r="ES182">
        <v>0</v>
      </c>
      <c r="ET182">
        <v>2355.77</v>
      </c>
      <c r="EU182">
        <v>174.8</v>
      </c>
      <c r="EV182">
        <v>624.69000000000005</v>
      </c>
      <c r="EW182">
        <v>49.5</v>
      </c>
      <c r="EX182">
        <v>0</v>
      </c>
      <c r="EY182">
        <v>0</v>
      </c>
      <c r="FQ182">
        <v>0</v>
      </c>
      <c r="FR182">
        <v>0</v>
      </c>
      <c r="FS182">
        <v>0</v>
      </c>
      <c r="FX182">
        <v>102</v>
      </c>
      <c r="FY182">
        <v>54</v>
      </c>
      <c r="GA182" t="s">
        <v>3</v>
      </c>
      <c r="GD182">
        <v>1</v>
      </c>
      <c r="GF182">
        <v>1520153025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 t="shared" si="299"/>
        <v>0</v>
      </c>
      <c r="GM182">
        <f t="shared" si="300"/>
        <v>0</v>
      </c>
      <c r="GN182">
        <f t="shared" si="301"/>
        <v>0</v>
      </c>
      <c r="GO182">
        <f t="shared" si="302"/>
        <v>0</v>
      </c>
      <c r="GP182">
        <f t="shared" si="303"/>
        <v>0</v>
      </c>
      <c r="GR182">
        <v>0</v>
      </c>
      <c r="GS182">
        <v>0</v>
      </c>
      <c r="GT182">
        <v>0</v>
      </c>
      <c r="GU182" t="s">
        <v>3</v>
      </c>
      <c r="GV182">
        <f t="shared" si="304"/>
        <v>0</v>
      </c>
      <c r="GW182">
        <v>1</v>
      </c>
      <c r="GX182">
        <f t="shared" si="305"/>
        <v>0</v>
      </c>
      <c r="HA182">
        <v>0</v>
      </c>
      <c r="HB182">
        <v>0</v>
      </c>
      <c r="HC182">
        <f t="shared" si="306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55" x14ac:dyDescent="0.2">
      <c r="A183" s="2">
        <v>17</v>
      </c>
      <c r="B183" s="2">
        <v>1</v>
      </c>
      <c r="C183" s="2">
        <f>ROW(SmtRes!A157)</f>
        <v>157</v>
      </c>
      <c r="D183" s="2">
        <f>ROW(EtalonRes!A297)</f>
        <v>297</v>
      </c>
      <c r="E183" s="2" t="s">
        <v>3</v>
      </c>
      <c r="F183" s="2" t="s">
        <v>231</v>
      </c>
      <c r="G183" s="2" t="s">
        <v>232</v>
      </c>
      <c r="H183" s="2" t="s">
        <v>233</v>
      </c>
      <c r="I183" s="2">
        <f>ROUND(ROUND((F650*0.07*2.2+F649*0.07*2.6+F655*0.07*2.2+F654*0.08*2.6+F659*0.08*2.2+I181*100*2.2+I179*100*1.4+I278),3),9)</f>
        <v>0</v>
      </c>
      <c r="J183" s="2">
        <v>0</v>
      </c>
      <c r="K183" s="2">
        <f>ROUND(ROUND((F650*0.07*2.2+F649*0.07*2.6+F655*0.07*2.2+F654*0.08*2.6+F659*0.08*2.2+I181*100*2.2+I179*100*1.4+I278),3),9)</f>
        <v>0</v>
      </c>
      <c r="L183" s="2"/>
      <c r="M183" s="2"/>
      <c r="N183" s="2"/>
      <c r="O183" s="2">
        <f t="shared" si="272"/>
        <v>0</v>
      </c>
      <c r="P183" s="2">
        <f t="shared" si="273"/>
        <v>0</v>
      </c>
      <c r="Q183" s="2">
        <f t="shared" si="274"/>
        <v>0</v>
      </c>
      <c r="R183" s="2">
        <f t="shared" si="275"/>
        <v>0</v>
      </c>
      <c r="S183" s="2">
        <f t="shared" si="276"/>
        <v>0</v>
      </c>
      <c r="T183" s="2">
        <f t="shared" si="277"/>
        <v>0</v>
      </c>
      <c r="U183" s="2">
        <f t="shared" si="278"/>
        <v>0</v>
      </c>
      <c r="V183" s="2">
        <f t="shared" si="279"/>
        <v>0</v>
      </c>
      <c r="W183" s="2">
        <f t="shared" si="280"/>
        <v>0</v>
      </c>
      <c r="X183" s="2">
        <f t="shared" si="281"/>
        <v>0</v>
      </c>
      <c r="Y183" s="2">
        <f t="shared" si="281"/>
        <v>0</v>
      </c>
      <c r="Z183" s="2"/>
      <c r="AA183" s="2">
        <v>-1</v>
      </c>
      <c r="AB183" s="2">
        <f t="shared" si="282"/>
        <v>8.86</v>
      </c>
      <c r="AC183" s="2">
        <f t="shared" si="283"/>
        <v>0</v>
      </c>
      <c r="AD183" s="2">
        <f t="shared" si="284"/>
        <v>8.86</v>
      </c>
      <c r="AE183" s="2">
        <f t="shared" si="285"/>
        <v>1.48</v>
      </c>
      <c r="AF183" s="2">
        <f t="shared" si="285"/>
        <v>0</v>
      </c>
      <c r="AG183" s="2">
        <f t="shared" si="286"/>
        <v>0</v>
      </c>
      <c r="AH183" s="2">
        <f t="shared" si="287"/>
        <v>0</v>
      </c>
      <c r="AI183" s="2">
        <f t="shared" si="287"/>
        <v>0</v>
      </c>
      <c r="AJ183" s="2">
        <f t="shared" si="288"/>
        <v>0</v>
      </c>
      <c r="AK183" s="2">
        <v>8.86</v>
      </c>
      <c r="AL183" s="2">
        <v>0</v>
      </c>
      <c r="AM183" s="2">
        <v>8.86</v>
      </c>
      <c r="AN183" s="2">
        <v>1.48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102</v>
      </c>
      <c r="AU183" s="2">
        <v>54</v>
      </c>
      <c r="AV183" s="2">
        <v>1.0469999999999999</v>
      </c>
      <c r="AW183" s="2">
        <v>1.002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0</v>
      </c>
      <c r="BI183" s="2">
        <v>1</v>
      </c>
      <c r="BJ183" s="2" t="s">
        <v>234</v>
      </c>
      <c r="BK183" s="2"/>
      <c r="BL183" s="2"/>
      <c r="BM183" s="2">
        <v>107</v>
      </c>
      <c r="BN183" s="2">
        <v>0</v>
      </c>
      <c r="BO183" s="2" t="s">
        <v>231</v>
      </c>
      <c r="BP183" s="2">
        <v>1</v>
      </c>
      <c r="BQ183" s="2">
        <v>60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102</v>
      </c>
      <c r="CA183" s="2">
        <v>54</v>
      </c>
      <c r="CB183" s="2" t="s">
        <v>3</v>
      </c>
      <c r="CC183" s="2"/>
      <c r="CD183" s="2"/>
      <c r="CE183" s="2">
        <v>30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3</v>
      </c>
      <c r="CO183" s="2">
        <v>0</v>
      </c>
      <c r="CP183" s="2">
        <f t="shared" si="289"/>
        <v>0</v>
      </c>
      <c r="CQ183" s="2">
        <f t="shared" si="290"/>
        <v>0</v>
      </c>
      <c r="CR183" s="2">
        <f t="shared" si="291"/>
        <v>9.2799999999999994</v>
      </c>
      <c r="CS183" s="2">
        <f t="shared" si="292"/>
        <v>1.55</v>
      </c>
      <c r="CT183" s="2">
        <f t="shared" si="293"/>
        <v>0</v>
      </c>
      <c r="CU183" s="2">
        <f t="shared" si="294"/>
        <v>0</v>
      </c>
      <c r="CV183" s="2">
        <f t="shared" si="295"/>
        <v>0</v>
      </c>
      <c r="CW183" s="2">
        <f t="shared" si="296"/>
        <v>0</v>
      </c>
      <c r="CX183" s="2">
        <f t="shared" si="296"/>
        <v>0</v>
      </c>
      <c r="CY183" s="2">
        <f t="shared" si="297"/>
        <v>0</v>
      </c>
      <c r="CZ183" s="2">
        <f t="shared" si="298"/>
        <v>0</v>
      </c>
      <c r="DA183" s="2"/>
      <c r="DB183" s="2"/>
      <c r="DC183" s="2" t="s">
        <v>3</v>
      </c>
      <c r="DD183" s="2" t="s">
        <v>3</v>
      </c>
      <c r="DE183" s="2" t="s">
        <v>3</v>
      </c>
      <c r="DF183" s="2" t="s">
        <v>3</v>
      </c>
      <c r="DG183" s="2" t="s">
        <v>3</v>
      </c>
      <c r="DH183" s="2" t="s">
        <v>3</v>
      </c>
      <c r="DI183" s="2" t="s">
        <v>3</v>
      </c>
      <c r="DJ183" s="2" t="s">
        <v>3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1013</v>
      </c>
      <c r="DV183" s="2" t="s">
        <v>233</v>
      </c>
      <c r="DW183" s="2" t="s">
        <v>233</v>
      </c>
      <c r="DX183" s="2">
        <v>1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82946523</v>
      </c>
      <c r="EF183" s="2">
        <v>60</v>
      </c>
      <c r="EG183" s="2" t="s">
        <v>53</v>
      </c>
      <c r="EH183" s="2">
        <v>0</v>
      </c>
      <c r="EI183" s="2" t="s">
        <v>3</v>
      </c>
      <c r="EJ183" s="2">
        <v>1</v>
      </c>
      <c r="EK183" s="2">
        <v>107</v>
      </c>
      <c r="EL183" s="2" t="s">
        <v>226</v>
      </c>
      <c r="EM183" s="2" t="s">
        <v>227</v>
      </c>
      <c r="EN183" s="2"/>
      <c r="EO183" s="2" t="s">
        <v>3</v>
      </c>
      <c r="EP183" s="2"/>
      <c r="EQ183" s="2">
        <v>132096</v>
      </c>
      <c r="ER183" s="2">
        <v>8.86</v>
      </c>
      <c r="ES183" s="2">
        <v>0</v>
      </c>
      <c r="ET183" s="2">
        <v>8.86</v>
      </c>
      <c r="EU183" s="2">
        <v>1.48</v>
      </c>
      <c r="EV183" s="2">
        <v>0</v>
      </c>
      <c r="EW183" s="2">
        <v>0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v>0</v>
      </c>
      <c r="FS183" s="2">
        <v>0</v>
      </c>
      <c r="FT183" s="2"/>
      <c r="FU183" s="2"/>
      <c r="FV183" s="2"/>
      <c r="FW183" s="2"/>
      <c r="FX183" s="2">
        <v>102</v>
      </c>
      <c r="FY183" s="2">
        <v>54</v>
      </c>
      <c r="FZ183" s="2"/>
      <c r="GA183" s="2" t="s">
        <v>3</v>
      </c>
      <c r="GB183" s="2"/>
      <c r="GC183" s="2"/>
      <c r="GD183" s="2">
        <v>1</v>
      </c>
      <c r="GE183" s="2"/>
      <c r="GF183" s="2">
        <v>-680023340</v>
      </c>
      <c r="GG183" s="2">
        <v>2</v>
      </c>
      <c r="GH183" s="2">
        <v>1</v>
      </c>
      <c r="GI183" s="2">
        <v>2</v>
      </c>
      <c r="GJ183" s="2">
        <v>0</v>
      </c>
      <c r="GK183" s="2">
        <v>0</v>
      </c>
      <c r="GL183" s="2">
        <f t="shared" si="299"/>
        <v>0</v>
      </c>
      <c r="GM183" s="2">
        <f t="shared" si="300"/>
        <v>0</v>
      </c>
      <c r="GN183" s="2">
        <f t="shared" si="301"/>
        <v>0</v>
      </c>
      <c r="GO183" s="2">
        <f t="shared" si="302"/>
        <v>0</v>
      </c>
      <c r="GP183" s="2">
        <f t="shared" si="303"/>
        <v>0</v>
      </c>
      <c r="GQ183" s="2"/>
      <c r="GR183" s="2">
        <v>0</v>
      </c>
      <c r="GS183" s="2">
        <v>0</v>
      </c>
      <c r="GT183" s="2">
        <v>0</v>
      </c>
      <c r="GU183" s="2" t="s">
        <v>3</v>
      </c>
      <c r="GV183" s="2">
        <f t="shared" si="304"/>
        <v>0</v>
      </c>
      <c r="GW183" s="2">
        <v>1</v>
      </c>
      <c r="GX183" s="2">
        <f t="shared" si="305"/>
        <v>0</v>
      </c>
      <c r="GY183" s="2"/>
      <c r="GZ183" s="2"/>
      <c r="HA183" s="2">
        <v>0</v>
      </c>
      <c r="HB183" s="2">
        <v>0</v>
      </c>
      <c r="HC183" s="2">
        <f t="shared" si="306"/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>
        <v>0</v>
      </c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>
        <v>17</v>
      </c>
      <c r="B184">
        <v>1</v>
      </c>
      <c r="C184">
        <f>ROW(SmtRes!A158)</f>
        <v>158</v>
      </c>
      <c r="D184">
        <f>ROW(EtalonRes!A298)</f>
        <v>298</v>
      </c>
      <c r="E184" t="s">
        <v>3</v>
      </c>
      <c r="F184" t="s">
        <v>231</v>
      </c>
      <c r="G184" t="s">
        <v>232</v>
      </c>
      <c r="H184" t="s">
        <v>233</v>
      </c>
      <c r="I184">
        <f>ROUND(ROUND((F650*0.07*2.2+F649*0.07*2.6+F655*0.07*2.2+F654*0.08*2.6+F659*0.08*2.2+I182*100*2.2+I180*100*1.4+I279),3),9)</f>
        <v>0</v>
      </c>
      <c r="J184">
        <v>0</v>
      </c>
      <c r="K184">
        <f>ROUND(ROUND((F650*0.07*2.2+F649*0.07*2.6+F655*0.07*2.2+F654*0.08*2.6+F659*0.08*2.2+I182*100*2.2+I180*100*1.4+I279),3),9)</f>
        <v>0</v>
      </c>
      <c r="O184">
        <f t="shared" si="272"/>
        <v>0</v>
      </c>
      <c r="P184">
        <f t="shared" si="273"/>
        <v>0</v>
      </c>
      <c r="Q184">
        <f t="shared" si="274"/>
        <v>0</v>
      </c>
      <c r="R184">
        <f t="shared" si="275"/>
        <v>0</v>
      </c>
      <c r="S184">
        <f t="shared" si="276"/>
        <v>0</v>
      </c>
      <c r="T184">
        <f t="shared" si="277"/>
        <v>0</v>
      </c>
      <c r="U184">
        <f t="shared" si="278"/>
        <v>0</v>
      </c>
      <c r="V184">
        <f t="shared" si="279"/>
        <v>0</v>
      </c>
      <c r="W184">
        <f t="shared" si="280"/>
        <v>0</v>
      </c>
      <c r="X184">
        <f t="shared" si="281"/>
        <v>0</v>
      </c>
      <c r="Y184">
        <f t="shared" si="281"/>
        <v>0</v>
      </c>
      <c r="AA184">
        <v>-1</v>
      </c>
      <c r="AB184">
        <f t="shared" si="282"/>
        <v>8.86</v>
      </c>
      <c r="AC184">
        <f t="shared" si="283"/>
        <v>0</v>
      </c>
      <c r="AD184">
        <f t="shared" si="284"/>
        <v>8.86</v>
      </c>
      <c r="AE184">
        <f t="shared" si="285"/>
        <v>1.48</v>
      </c>
      <c r="AF184">
        <f t="shared" si="285"/>
        <v>0</v>
      </c>
      <c r="AG184">
        <f t="shared" si="286"/>
        <v>0</v>
      </c>
      <c r="AH184">
        <f t="shared" si="287"/>
        <v>0</v>
      </c>
      <c r="AI184">
        <f t="shared" si="287"/>
        <v>0</v>
      </c>
      <c r="AJ184">
        <f t="shared" si="288"/>
        <v>0</v>
      </c>
      <c r="AK184">
        <v>8.86</v>
      </c>
      <c r="AL184">
        <v>0</v>
      </c>
      <c r="AM184">
        <v>8.86</v>
      </c>
      <c r="AN184">
        <v>1.48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102</v>
      </c>
      <c r="AU184">
        <v>54</v>
      </c>
      <c r="AV184">
        <v>1.0469999999999999</v>
      </c>
      <c r="AW184">
        <v>1.002</v>
      </c>
      <c r="AZ184">
        <v>1</v>
      </c>
      <c r="BA184">
        <v>55.67</v>
      </c>
      <c r="BB184">
        <v>18.170000000000002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234</v>
      </c>
      <c r="BM184">
        <v>107</v>
      </c>
      <c r="BN184">
        <v>0</v>
      </c>
      <c r="BO184" t="s">
        <v>231</v>
      </c>
      <c r="BP184">
        <v>1</v>
      </c>
      <c r="BQ184">
        <v>60</v>
      </c>
      <c r="BR184">
        <v>0</v>
      </c>
      <c r="BS184">
        <v>55.67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102</v>
      </c>
      <c r="CA184">
        <v>54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289"/>
        <v>0</v>
      </c>
      <c r="CQ184">
        <f t="shared" si="290"/>
        <v>0</v>
      </c>
      <c r="CR184">
        <f t="shared" si="291"/>
        <v>168.62</v>
      </c>
      <c r="CS184">
        <f t="shared" si="292"/>
        <v>86.29</v>
      </c>
      <c r="CT184">
        <f t="shared" si="293"/>
        <v>0</v>
      </c>
      <c r="CU184">
        <f t="shared" si="294"/>
        <v>0</v>
      </c>
      <c r="CV184">
        <f t="shared" si="295"/>
        <v>0</v>
      </c>
      <c r="CW184">
        <f t="shared" si="296"/>
        <v>0</v>
      </c>
      <c r="CX184">
        <f t="shared" si="296"/>
        <v>0</v>
      </c>
      <c r="CY184">
        <f t="shared" si="297"/>
        <v>0</v>
      </c>
      <c r="CZ184">
        <f t="shared" si="298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233</v>
      </c>
      <c r="DW184" t="s">
        <v>233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82946523</v>
      </c>
      <c r="EF184">
        <v>60</v>
      </c>
      <c r="EG184" t="s">
        <v>53</v>
      </c>
      <c r="EH184">
        <v>0</v>
      </c>
      <c r="EI184" t="s">
        <v>3</v>
      </c>
      <c r="EJ184">
        <v>1</v>
      </c>
      <c r="EK184">
        <v>107</v>
      </c>
      <c r="EL184" t="s">
        <v>226</v>
      </c>
      <c r="EM184" t="s">
        <v>227</v>
      </c>
      <c r="EO184" t="s">
        <v>3</v>
      </c>
      <c r="EQ184">
        <v>132096</v>
      </c>
      <c r="ER184">
        <v>8.86</v>
      </c>
      <c r="ES184">
        <v>0</v>
      </c>
      <c r="ET184">
        <v>8.86</v>
      </c>
      <c r="EU184">
        <v>1.48</v>
      </c>
      <c r="EV184">
        <v>0</v>
      </c>
      <c r="EW184">
        <v>0</v>
      </c>
      <c r="EX184">
        <v>0</v>
      </c>
      <c r="EY184">
        <v>0</v>
      </c>
      <c r="FQ184">
        <v>0</v>
      </c>
      <c r="FR184">
        <v>0</v>
      </c>
      <c r="FS184">
        <v>0</v>
      </c>
      <c r="FX184">
        <v>102</v>
      </c>
      <c r="FY184">
        <v>54</v>
      </c>
      <c r="GA184" t="s">
        <v>3</v>
      </c>
      <c r="GD184">
        <v>1</v>
      </c>
      <c r="GF184">
        <v>-680023340</v>
      </c>
      <c r="GG184">
        <v>2</v>
      </c>
      <c r="GH184">
        <v>1</v>
      </c>
      <c r="GI184">
        <v>2</v>
      </c>
      <c r="GJ184">
        <v>0</v>
      </c>
      <c r="GK184">
        <v>0</v>
      </c>
      <c r="GL184">
        <f t="shared" si="299"/>
        <v>0</v>
      </c>
      <c r="GM184">
        <f t="shared" si="300"/>
        <v>0</v>
      </c>
      <c r="GN184">
        <f t="shared" si="301"/>
        <v>0</v>
      </c>
      <c r="GO184">
        <f t="shared" si="302"/>
        <v>0</v>
      </c>
      <c r="GP184">
        <f t="shared" si="303"/>
        <v>0</v>
      </c>
      <c r="GR184">
        <v>0</v>
      </c>
      <c r="GS184">
        <v>0</v>
      </c>
      <c r="GT184">
        <v>0</v>
      </c>
      <c r="GU184" t="s">
        <v>3</v>
      </c>
      <c r="GV184">
        <f t="shared" si="304"/>
        <v>0</v>
      </c>
      <c r="GW184">
        <v>1</v>
      </c>
      <c r="GX184">
        <f t="shared" si="305"/>
        <v>0</v>
      </c>
      <c r="HA184">
        <v>0</v>
      </c>
      <c r="HB184">
        <v>0</v>
      </c>
      <c r="HC184">
        <f t="shared" si="306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55" x14ac:dyDescent="0.2">
      <c r="A185" s="2">
        <v>19</v>
      </c>
      <c r="B185" s="2">
        <v>1</v>
      </c>
      <c r="C185" s="2"/>
      <c r="D185" s="2"/>
      <c r="E185" s="2"/>
      <c r="F185" s="2" t="s">
        <v>3</v>
      </c>
      <c r="G185" s="2" t="s">
        <v>247</v>
      </c>
      <c r="H185" s="2" t="s">
        <v>3</v>
      </c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>
        <v>1</v>
      </c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 s="2">
        <v>17</v>
      </c>
      <c r="B186" s="2">
        <v>1</v>
      </c>
      <c r="C186" s="2"/>
      <c r="D186" s="2">
        <f>ROW(EtalonRes!A303)</f>
        <v>303</v>
      </c>
      <c r="E186" s="2" t="s">
        <v>3</v>
      </c>
      <c r="F186" s="2" t="s">
        <v>222</v>
      </c>
      <c r="G186" s="2" t="s">
        <v>223</v>
      </c>
      <c r="H186" s="2" t="s">
        <v>224</v>
      </c>
      <c r="I186" s="2">
        <f>ROUND(ROUND(F663*0.04/100,4),9)</f>
        <v>0</v>
      </c>
      <c r="J186" s="2">
        <v>0</v>
      </c>
      <c r="K186" s="2">
        <f>ROUND(ROUND(F663*0.04/100,4),9)</f>
        <v>0</v>
      </c>
      <c r="L186" s="2"/>
      <c r="M186" s="2"/>
      <c r="N186" s="2"/>
      <c r="O186" s="2">
        <f t="shared" ref="O186:O191" si="307">ROUND(CP186,2)</f>
        <v>0</v>
      </c>
      <c r="P186" s="2">
        <f t="shared" ref="P186:P191" si="308">ROUND((ROUND((AC186*AW186*I186),2)*BC186),2)</f>
        <v>0</v>
      </c>
      <c r="Q186" s="2">
        <f t="shared" ref="Q186:Q191" si="309">(ROUND((ROUND(((ET186)*AV186*I186),2)*BB186),2)+ROUND((ROUND(((AE186-(EU186))*AV186*I186),2)*BS186),2))</f>
        <v>0</v>
      </c>
      <c r="R186" s="2">
        <f t="shared" ref="R186:R191" si="310">ROUND((ROUND((AE186*AV186*I186),2)*BS186),2)</f>
        <v>0</v>
      </c>
      <c r="S186" s="2">
        <f t="shared" ref="S186:S191" si="311">ROUND((ROUND((AF186*AV186*I186),2)*BA186),2)</f>
        <v>0</v>
      </c>
      <c r="T186" s="2">
        <f t="shared" ref="T186:T191" si="312">ROUND(CU186*I186,2)</f>
        <v>0</v>
      </c>
      <c r="U186" s="2">
        <f t="shared" ref="U186:U191" si="313">CV186*I186</f>
        <v>0</v>
      </c>
      <c r="V186" s="2">
        <f t="shared" ref="V186:V191" si="314">CW186*I186</f>
        <v>0</v>
      </c>
      <c r="W186" s="2">
        <f t="shared" ref="W186:W191" si="315">ROUND(CX186*I186,2)</f>
        <v>0</v>
      </c>
      <c r="X186" s="2">
        <f t="shared" ref="X186:Y191" si="316">ROUND(CY186,2)</f>
        <v>0</v>
      </c>
      <c r="Y186" s="2">
        <f t="shared" si="316"/>
        <v>0</v>
      </c>
      <c r="Z186" s="2"/>
      <c r="AA186" s="2">
        <v>-1</v>
      </c>
      <c r="AB186" s="2">
        <f t="shared" ref="AB186:AB191" si="317">ROUND((AC186+AD186+AF186),6)</f>
        <v>3624.01</v>
      </c>
      <c r="AC186" s="2">
        <f t="shared" ref="AC186:AC191" si="318">ROUND((ES186),6)</f>
        <v>0</v>
      </c>
      <c r="AD186" s="2">
        <f t="shared" ref="AD186:AD191" si="319">ROUND((((ET186)-(EU186))+AE186),6)</f>
        <v>1936.06</v>
      </c>
      <c r="AE186" s="2">
        <f t="shared" ref="AE186:AF191" si="320">ROUND((EU186),6)</f>
        <v>502.11</v>
      </c>
      <c r="AF186" s="2">
        <f t="shared" si="320"/>
        <v>1687.95</v>
      </c>
      <c r="AG186" s="2">
        <f t="shared" ref="AG186:AG191" si="321">ROUND((AP186),6)</f>
        <v>0</v>
      </c>
      <c r="AH186" s="2">
        <f t="shared" ref="AH186:AI191" si="322">(EW186)</f>
        <v>155</v>
      </c>
      <c r="AI186" s="2">
        <f t="shared" si="322"/>
        <v>0</v>
      </c>
      <c r="AJ186" s="2">
        <f t="shared" ref="AJ186:AJ191" si="323">(AS186)</f>
        <v>0</v>
      </c>
      <c r="AK186" s="2">
        <v>3624.01</v>
      </c>
      <c r="AL186" s="2">
        <v>0</v>
      </c>
      <c r="AM186" s="2">
        <v>1936.06</v>
      </c>
      <c r="AN186" s="2">
        <v>502.11</v>
      </c>
      <c r="AO186" s="2">
        <v>1687.95</v>
      </c>
      <c r="AP186" s="2">
        <v>0</v>
      </c>
      <c r="AQ186" s="2">
        <v>155</v>
      </c>
      <c r="AR186" s="2">
        <v>0</v>
      </c>
      <c r="AS186" s="2">
        <v>0</v>
      </c>
      <c r="AT186" s="2">
        <v>102</v>
      </c>
      <c r="AU186" s="2">
        <v>54</v>
      </c>
      <c r="AV186" s="2">
        <v>1.0469999999999999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0</v>
      </c>
      <c r="BI186" s="2">
        <v>1</v>
      </c>
      <c r="BJ186" s="2" t="s">
        <v>225</v>
      </c>
      <c r="BK186" s="2"/>
      <c r="BL186" s="2"/>
      <c r="BM186" s="2">
        <v>107</v>
      </c>
      <c r="BN186" s="2">
        <v>0</v>
      </c>
      <c r="BO186" s="2" t="s">
        <v>222</v>
      </c>
      <c r="BP186" s="2">
        <v>1</v>
      </c>
      <c r="BQ186" s="2">
        <v>60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102</v>
      </c>
      <c r="CA186" s="2">
        <v>54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ref="CP186:CP191" si="324">(P186+Q186+S186)</f>
        <v>0</v>
      </c>
      <c r="CQ186" s="2">
        <f t="shared" ref="CQ186:CQ191" si="325">ROUND((ROUND((AC186*AW186*1),2)*BC186),2)</f>
        <v>0</v>
      </c>
      <c r="CR186" s="2">
        <f t="shared" ref="CR186:CR191" si="326">(ROUND((ROUND(((ET186)*AV186*1),2)*BB186),2)+ROUND((ROUND(((AE186-(EU186))*AV186*1),2)*BS186),2))</f>
        <v>2027.05</v>
      </c>
      <c r="CS186" s="2">
        <f t="shared" ref="CS186:CS191" si="327">ROUND((ROUND((AE186*AV186*1),2)*BS186),2)</f>
        <v>525.71</v>
      </c>
      <c r="CT186" s="2">
        <f t="shared" ref="CT186:CT191" si="328">ROUND((ROUND((AF186*AV186*1),2)*BA186),2)</f>
        <v>1767.28</v>
      </c>
      <c r="CU186" s="2">
        <f t="shared" ref="CU186:CU191" si="329">AG186</f>
        <v>0</v>
      </c>
      <c r="CV186" s="2">
        <f t="shared" ref="CV186:CV191" si="330">(AH186*AV186)</f>
        <v>162.285</v>
      </c>
      <c r="CW186" s="2">
        <f t="shared" ref="CW186:CX191" si="331">AI186</f>
        <v>0</v>
      </c>
      <c r="CX186" s="2">
        <f t="shared" si="331"/>
        <v>0</v>
      </c>
      <c r="CY186" s="2">
        <f t="shared" ref="CY186:CY191" si="332">(((S186+R186)*AT186)/100)</f>
        <v>0</v>
      </c>
      <c r="CZ186" s="2">
        <f t="shared" ref="CZ186:CZ191" si="333">(((S186+R186)*AU186)/100)</f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1007</v>
      </c>
      <c r="DV186" s="2" t="s">
        <v>224</v>
      </c>
      <c r="DW186" s="2" t="s">
        <v>224</v>
      </c>
      <c r="DX186" s="2">
        <v>100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82946523</v>
      </c>
      <c r="EF186" s="2">
        <v>60</v>
      </c>
      <c r="EG186" s="2" t="s">
        <v>53</v>
      </c>
      <c r="EH186" s="2">
        <v>0</v>
      </c>
      <c r="EI186" s="2" t="s">
        <v>3</v>
      </c>
      <c r="EJ186" s="2">
        <v>1</v>
      </c>
      <c r="EK186" s="2">
        <v>107</v>
      </c>
      <c r="EL186" s="2" t="s">
        <v>226</v>
      </c>
      <c r="EM186" s="2" t="s">
        <v>227</v>
      </c>
      <c r="EN186" s="2"/>
      <c r="EO186" s="2" t="s">
        <v>3</v>
      </c>
      <c r="EP186" s="2"/>
      <c r="EQ186" s="2">
        <v>132096</v>
      </c>
      <c r="ER186" s="2">
        <v>3624.01</v>
      </c>
      <c r="ES186" s="2">
        <v>0</v>
      </c>
      <c r="ET186" s="2">
        <v>1936.06</v>
      </c>
      <c r="EU186" s="2">
        <v>502.11</v>
      </c>
      <c r="EV186" s="2">
        <v>1687.95</v>
      </c>
      <c r="EW186" s="2">
        <v>155</v>
      </c>
      <c r="EX186" s="2">
        <v>0</v>
      </c>
      <c r="EY186" s="2">
        <v>0</v>
      </c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v>0</v>
      </c>
      <c r="FS186" s="2">
        <v>0</v>
      </c>
      <c r="FT186" s="2"/>
      <c r="FU186" s="2"/>
      <c r="FV186" s="2"/>
      <c r="FW186" s="2"/>
      <c r="FX186" s="2">
        <v>102</v>
      </c>
      <c r="FY186" s="2">
        <v>54</v>
      </c>
      <c r="FZ186" s="2"/>
      <c r="GA186" s="2" t="s">
        <v>3</v>
      </c>
      <c r="GB186" s="2"/>
      <c r="GC186" s="2"/>
      <c r="GD186" s="2">
        <v>1</v>
      </c>
      <c r="GE186" s="2"/>
      <c r="GF186" s="2">
        <v>-837042898</v>
      </c>
      <c r="GG186" s="2">
        <v>2</v>
      </c>
      <c r="GH186" s="2">
        <v>1</v>
      </c>
      <c r="GI186" s="2">
        <v>2</v>
      </c>
      <c r="GJ186" s="2">
        <v>0</v>
      </c>
      <c r="GK186" s="2">
        <v>0</v>
      </c>
      <c r="GL186" s="2">
        <f t="shared" ref="GL186:GL191" si="334">ROUND(IF(AND(BH186=3,BI186=3,FS186&lt;&gt;0),P186,0),2)</f>
        <v>0</v>
      </c>
      <c r="GM186" s="2">
        <f t="shared" ref="GM186:GM191" si="335">ROUND(O186+X186+Y186,2)+GX186</f>
        <v>0</v>
      </c>
      <c r="GN186" s="2">
        <f t="shared" ref="GN186:GN191" si="336">IF(OR(BI186=0,BI186=1),GM186-GX186,0)</f>
        <v>0</v>
      </c>
      <c r="GO186" s="2">
        <f t="shared" ref="GO186:GO191" si="337">IF(BI186=2,GM186-GX186,0)</f>
        <v>0</v>
      </c>
      <c r="GP186" s="2">
        <f t="shared" ref="GP186:GP191" si="338">IF(BI186=4,GM186-GX186,0)</f>
        <v>0</v>
      </c>
      <c r="GQ186" s="2"/>
      <c r="GR186" s="2">
        <v>0</v>
      </c>
      <c r="GS186" s="2">
        <v>0</v>
      </c>
      <c r="GT186" s="2">
        <v>0</v>
      </c>
      <c r="GU186" s="2" t="s">
        <v>3</v>
      </c>
      <c r="GV186" s="2">
        <f t="shared" ref="GV186:GV191" si="339">ROUND((GT186),6)</f>
        <v>0</v>
      </c>
      <c r="GW186" s="2">
        <v>1</v>
      </c>
      <c r="GX186" s="2">
        <f t="shared" ref="GX186:GX191" si="340">ROUND(HC186*I186,2)</f>
        <v>0</v>
      </c>
      <c r="GY186" s="2"/>
      <c r="GZ186" s="2"/>
      <c r="HA186" s="2">
        <v>0</v>
      </c>
      <c r="HB186" s="2">
        <v>0</v>
      </c>
      <c r="HC186" s="2">
        <f t="shared" ref="HC186:HC191" si="341">GV186*GW186</f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17</v>
      </c>
      <c r="B187">
        <v>1</v>
      </c>
      <c r="D187">
        <f>ROW(EtalonRes!A308)</f>
        <v>308</v>
      </c>
      <c r="E187" t="s">
        <v>3</v>
      </c>
      <c r="F187" t="s">
        <v>222</v>
      </c>
      <c r="G187" t="s">
        <v>223</v>
      </c>
      <c r="H187" t="s">
        <v>224</v>
      </c>
      <c r="I187">
        <f>ROUND(ROUND(F663*0.04/100,4),9)</f>
        <v>0</v>
      </c>
      <c r="J187">
        <v>0</v>
      </c>
      <c r="K187">
        <f>ROUND(ROUND(F663*0.04/100,4),9)</f>
        <v>0</v>
      </c>
      <c r="O187">
        <f t="shared" si="307"/>
        <v>0</v>
      </c>
      <c r="P187">
        <f t="shared" si="308"/>
        <v>0</v>
      </c>
      <c r="Q187">
        <f t="shared" si="309"/>
        <v>0</v>
      </c>
      <c r="R187">
        <f t="shared" si="310"/>
        <v>0</v>
      </c>
      <c r="S187">
        <f t="shared" si="311"/>
        <v>0</v>
      </c>
      <c r="T187">
        <f t="shared" si="312"/>
        <v>0</v>
      </c>
      <c r="U187">
        <f t="shared" si="313"/>
        <v>0</v>
      </c>
      <c r="V187">
        <f t="shared" si="314"/>
        <v>0</v>
      </c>
      <c r="W187">
        <f t="shared" si="315"/>
        <v>0</v>
      </c>
      <c r="X187">
        <f t="shared" si="316"/>
        <v>0</v>
      </c>
      <c r="Y187">
        <f t="shared" si="316"/>
        <v>0</v>
      </c>
      <c r="AA187">
        <v>-1</v>
      </c>
      <c r="AB187">
        <f t="shared" si="317"/>
        <v>3624.01</v>
      </c>
      <c r="AC187">
        <f t="shared" si="318"/>
        <v>0</v>
      </c>
      <c r="AD187">
        <f t="shared" si="319"/>
        <v>1936.06</v>
      </c>
      <c r="AE187">
        <f t="shared" si="320"/>
        <v>502.11</v>
      </c>
      <c r="AF187">
        <f t="shared" si="320"/>
        <v>1687.95</v>
      </c>
      <c r="AG187">
        <f t="shared" si="321"/>
        <v>0</v>
      </c>
      <c r="AH187">
        <f t="shared" si="322"/>
        <v>155</v>
      </c>
      <c r="AI187">
        <f t="shared" si="322"/>
        <v>0</v>
      </c>
      <c r="AJ187">
        <f t="shared" si="323"/>
        <v>0</v>
      </c>
      <c r="AK187">
        <v>3624.01</v>
      </c>
      <c r="AL187">
        <v>0</v>
      </c>
      <c r="AM187">
        <v>1936.06</v>
      </c>
      <c r="AN187">
        <v>502.11</v>
      </c>
      <c r="AO187">
        <v>1687.95</v>
      </c>
      <c r="AP187">
        <v>0</v>
      </c>
      <c r="AQ187">
        <v>155</v>
      </c>
      <c r="AR187">
        <v>0</v>
      </c>
      <c r="AS187">
        <v>0</v>
      </c>
      <c r="AT187">
        <v>102</v>
      </c>
      <c r="AU187">
        <v>54</v>
      </c>
      <c r="AV187">
        <v>1.0469999999999999</v>
      </c>
      <c r="AW187">
        <v>1</v>
      </c>
      <c r="AZ187">
        <v>1</v>
      </c>
      <c r="BA187">
        <v>55.67</v>
      </c>
      <c r="BB187">
        <v>22.82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225</v>
      </c>
      <c r="BM187">
        <v>107</v>
      </c>
      <c r="BN187">
        <v>0</v>
      </c>
      <c r="BO187" t="s">
        <v>222</v>
      </c>
      <c r="BP187">
        <v>1</v>
      </c>
      <c r="BQ187">
        <v>60</v>
      </c>
      <c r="BR187">
        <v>0</v>
      </c>
      <c r="BS187">
        <v>55.67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102</v>
      </c>
      <c r="CA187">
        <v>54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324"/>
        <v>0</v>
      </c>
      <c r="CQ187">
        <f t="shared" si="325"/>
        <v>0</v>
      </c>
      <c r="CR187">
        <f t="shared" si="326"/>
        <v>46257.279999999999</v>
      </c>
      <c r="CS187">
        <f t="shared" si="327"/>
        <v>29266.28</v>
      </c>
      <c r="CT187">
        <f t="shared" si="328"/>
        <v>98384.48</v>
      </c>
      <c r="CU187">
        <f t="shared" si="329"/>
        <v>0</v>
      </c>
      <c r="CV187">
        <f t="shared" si="330"/>
        <v>162.285</v>
      </c>
      <c r="CW187">
        <f t="shared" si="331"/>
        <v>0</v>
      </c>
      <c r="CX187">
        <f t="shared" si="331"/>
        <v>0</v>
      </c>
      <c r="CY187">
        <f t="shared" si="332"/>
        <v>0</v>
      </c>
      <c r="CZ187">
        <f t="shared" si="333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1007</v>
      </c>
      <c r="DV187" t="s">
        <v>224</v>
      </c>
      <c r="DW187" t="s">
        <v>224</v>
      </c>
      <c r="DX187">
        <v>100</v>
      </c>
      <c r="DZ187" t="s">
        <v>3</v>
      </c>
      <c r="EA187" t="s">
        <v>3</v>
      </c>
      <c r="EB187" t="s">
        <v>3</v>
      </c>
      <c r="EC187" t="s">
        <v>3</v>
      </c>
      <c r="EE187">
        <v>82946523</v>
      </c>
      <c r="EF187">
        <v>60</v>
      </c>
      <c r="EG187" t="s">
        <v>53</v>
      </c>
      <c r="EH187">
        <v>0</v>
      </c>
      <c r="EI187" t="s">
        <v>3</v>
      </c>
      <c r="EJ187">
        <v>1</v>
      </c>
      <c r="EK187">
        <v>107</v>
      </c>
      <c r="EL187" t="s">
        <v>226</v>
      </c>
      <c r="EM187" t="s">
        <v>227</v>
      </c>
      <c r="EO187" t="s">
        <v>3</v>
      </c>
      <c r="EQ187">
        <v>132096</v>
      </c>
      <c r="ER187">
        <v>3624.01</v>
      </c>
      <c r="ES187">
        <v>0</v>
      </c>
      <c r="ET187">
        <v>1936.06</v>
      </c>
      <c r="EU187">
        <v>502.11</v>
      </c>
      <c r="EV187">
        <v>1687.95</v>
      </c>
      <c r="EW187">
        <v>155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102</v>
      </c>
      <c r="FY187">
        <v>54</v>
      </c>
      <c r="GA187" t="s">
        <v>3</v>
      </c>
      <c r="GD187">
        <v>1</v>
      </c>
      <c r="GF187">
        <v>-837042898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334"/>
        <v>0</v>
      </c>
      <c r="GM187">
        <f t="shared" si="335"/>
        <v>0</v>
      </c>
      <c r="GN187">
        <f t="shared" si="336"/>
        <v>0</v>
      </c>
      <c r="GO187">
        <f t="shared" si="337"/>
        <v>0</v>
      </c>
      <c r="GP187">
        <f t="shared" si="338"/>
        <v>0</v>
      </c>
      <c r="GR187">
        <v>0</v>
      </c>
      <c r="GS187">
        <v>0</v>
      </c>
      <c r="GT187">
        <v>0</v>
      </c>
      <c r="GU187" t="s">
        <v>3</v>
      </c>
      <c r="GV187">
        <f t="shared" si="339"/>
        <v>0</v>
      </c>
      <c r="GW187">
        <v>1</v>
      </c>
      <c r="GX187">
        <f t="shared" si="340"/>
        <v>0</v>
      </c>
      <c r="HA187">
        <v>0</v>
      </c>
      <c r="HB187">
        <v>0</v>
      </c>
      <c r="HC187">
        <f t="shared" si="341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55" x14ac:dyDescent="0.2">
      <c r="A188" s="2">
        <v>17</v>
      </c>
      <c r="B188" s="2">
        <v>1</v>
      </c>
      <c r="C188" s="2"/>
      <c r="D188" s="2">
        <f>ROW(EtalonRes!A311)</f>
        <v>311</v>
      </c>
      <c r="E188" s="2" t="s">
        <v>3</v>
      </c>
      <c r="F188" s="2" t="s">
        <v>238</v>
      </c>
      <c r="G188" s="2" t="s">
        <v>239</v>
      </c>
      <c r="H188" s="2" t="s">
        <v>224</v>
      </c>
      <c r="I188" s="2">
        <f>ROUND(ROUND(F664*0.12/100,4),9)</f>
        <v>0</v>
      </c>
      <c r="J188" s="2">
        <v>0</v>
      </c>
      <c r="K188" s="2">
        <f>ROUND(ROUND(F664*0.12/100,4),9)</f>
        <v>0</v>
      </c>
      <c r="L188" s="2"/>
      <c r="M188" s="2"/>
      <c r="N188" s="2"/>
      <c r="O188" s="2">
        <f t="shared" si="307"/>
        <v>0</v>
      </c>
      <c r="P188" s="2">
        <f t="shared" si="308"/>
        <v>0</v>
      </c>
      <c r="Q188" s="2">
        <f t="shared" si="309"/>
        <v>0</v>
      </c>
      <c r="R188" s="2">
        <f t="shared" si="310"/>
        <v>0</v>
      </c>
      <c r="S188" s="2">
        <f t="shared" si="311"/>
        <v>0</v>
      </c>
      <c r="T188" s="2">
        <f t="shared" si="312"/>
        <v>0</v>
      </c>
      <c r="U188" s="2">
        <f t="shared" si="313"/>
        <v>0</v>
      </c>
      <c r="V188" s="2">
        <f t="shared" si="314"/>
        <v>0</v>
      </c>
      <c r="W188" s="2">
        <f t="shared" si="315"/>
        <v>0</v>
      </c>
      <c r="X188" s="2">
        <f t="shared" si="316"/>
        <v>0</v>
      </c>
      <c r="Y188" s="2">
        <f t="shared" si="316"/>
        <v>0</v>
      </c>
      <c r="Z188" s="2"/>
      <c r="AA188" s="2">
        <v>-1</v>
      </c>
      <c r="AB188" s="2">
        <f t="shared" si="317"/>
        <v>635.19000000000005</v>
      </c>
      <c r="AC188" s="2">
        <f t="shared" si="318"/>
        <v>0</v>
      </c>
      <c r="AD188" s="2">
        <f t="shared" si="319"/>
        <v>524.86</v>
      </c>
      <c r="AE188" s="2">
        <f t="shared" si="320"/>
        <v>47.56</v>
      </c>
      <c r="AF188" s="2">
        <f t="shared" si="320"/>
        <v>110.33</v>
      </c>
      <c r="AG188" s="2">
        <f t="shared" si="321"/>
        <v>0</v>
      </c>
      <c r="AH188" s="2">
        <f t="shared" si="322"/>
        <v>11.7</v>
      </c>
      <c r="AI188" s="2">
        <f t="shared" si="322"/>
        <v>0</v>
      </c>
      <c r="AJ188" s="2">
        <f t="shared" si="323"/>
        <v>0</v>
      </c>
      <c r="AK188" s="2">
        <v>635.19000000000005</v>
      </c>
      <c r="AL188" s="2">
        <v>0</v>
      </c>
      <c r="AM188" s="2">
        <v>524.86</v>
      </c>
      <c r="AN188" s="2">
        <v>47.56</v>
      </c>
      <c r="AO188" s="2">
        <v>110.33</v>
      </c>
      <c r="AP188" s="2">
        <v>0</v>
      </c>
      <c r="AQ188" s="2">
        <v>11.7</v>
      </c>
      <c r="AR188" s="2">
        <v>0</v>
      </c>
      <c r="AS188" s="2">
        <v>0</v>
      </c>
      <c r="AT188" s="2">
        <v>102</v>
      </c>
      <c r="AU188" s="2">
        <v>54</v>
      </c>
      <c r="AV188" s="2">
        <v>1.0469999999999999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0</v>
      </c>
      <c r="BI188" s="2">
        <v>1</v>
      </c>
      <c r="BJ188" s="2" t="s">
        <v>240</v>
      </c>
      <c r="BK188" s="2"/>
      <c r="BL188" s="2"/>
      <c r="BM188" s="2">
        <v>107</v>
      </c>
      <c r="BN188" s="2">
        <v>0</v>
      </c>
      <c r="BO188" s="2" t="s">
        <v>238</v>
      </c>
      <c r="BP188" s="2">
        <v>1</v>
      </c>
      <c r="BQ188" s="2">
        <v>60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102</v>
      </c>
      <c r="CA188" s="2">
        <v>54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324"/>
        <v>0</v>
      </c>
      <c r="CQ188" s="2">
        <f t="shared" si="325"/>
        <v>0</v>
      </c>
      <c r="CR188" s="2">
        <f t="shared" si="326"/>
        <v>549.53</v>
      </c>
      <c r="CS188" s="2">
        <f t="shared" si="327"/>
        <v>49.8</v>
      </c>
      <c r="CT188" s="2">
        <f t="shared" si="328"/>
        <v>115.52</v>
      </c>
      <c r="CU188" s="2">
        <f t="shared" si="329"/>
        <v>0</v>
      </c>
      <c r="CV188" s="2">
        <f t="shared" si="330"/>
        <v>12.249899999999998</v>
      </c>
      <c r="CW188" s="2">
        <f t="shared" si="331"/>
        <v>0</v>
      </c>
      <c r="CX188" s="2">
        <f t="shared" si="331"/>
        <v>0</v>
      </c>
      <c r="CY188" s="2">
        <f t="shared" si="332"/>
        <v>0</v>
      </c>
      <c r="CZ188" s="2">
        <f t="shared" si="333"/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1007</v>
      </c>
      <c r="DV188" s="2" t="s">
        <v>224</v>
      </c>
      <c r="DW188" s="2" t="s">
        <v>224</v>
      </c>
      <c r="DX188" s="2">
        <v>100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82946523</v>
      </c>
      <c r="EF188" s="2">
        <v>60</v>
      </c>
      <c r="EG188" s="2" t="s">
        <v>53</v>
      </c>
      <c r="EH188" s="2">
        <v>0</v>
      </c>
      <c r="EI188" s="2" t="s">
        <v>3</v>
      </c>
      <c r="EJ188" s="2">
        <v>1</v>
      </c>
      <c r="EK188" s="2">
        <v>107</v>
      </c>
      <c r="EL188" s="2" t="s">
        <v>226</v>
      </c>
      <c r="EM188" s="2" t="s">
        <v>227</v>
      </c>
      <c r="EN188" s="2"/>
      <c r="EO188" s="2" t="s">
        <v>3</v>
      </c>
      <c r="EP188" s="2"/>
      <c r="EQ188" s="2">
        <v>132096</v>
      </c>
      <c r="ER188" s="2">
        <v>635.19000000000005</v>
      </c>
      <c r="ES188" s="2">
        <v>0</v>
      </c>
      <c r="ET188" s="2">
        <v>524.86</v>
      </c>
      <c r="EU188" s="2">
        <v>47.56</v>
      </c>
      <c r="EV188" s="2">
        <v>110.33</v>
      </c>
      <c r="EW188" s="2">
        <v>11.7</v>
      </c>
      <c r="EX188" s="2">
        <v>0</v>
      </c>
      <c r="EY188" s="2">
        <v>0</v>
      </c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v>0</v>
      </c>
      <c r="FS188" s="2">
        <v>0</v>
      </c>
      <c r="FT188" s="2"/>
      <c r="FU188" s="2"/>
      <c r="FV188" s="2"/>
      <c r="FW188" s="2"/>
      <c r="FX188" s="2">
        <v>102</v>
      </c>
      <c r="FY188" s="2">
        <v>54</v>
      </c>
      <c r="FZ188" s="2"/>
      <c r="GA188" s="2" t="s">
        <v>3</v>
      </c>
      <c r="GB188" s="2"/>
      <c r="GC188" s="2"/>
      <c r="GD188" s="2">
        <v>1</v>
      </c>
      <c r="GE188" s="2"/>
      <c r="GF188" s="2">
        <v>2091430555</v>
      </c>
      <c r="GG188" s="2">
        <v>2</v>
      </c>
      <c r="GH188" s="2">
        <v>1</v>
      </c>
      <c r="GI188" s="2">
        <v>2</v>
      </c>
      <c r="GJ188" s="2">
        <v>0</v>
      </c>
      <c r="GK188" s="2">
        <v>0</v>
      </c>
      <c r="GL188" s="2">
        <f t="shared" si="334"/>
        <v>0</v>
      </c>
      <c r="GM188" s="2">
        <f t="shared" si="335"/>
        <v>0</v>
      </c>
      <c r="GN188" s="2">
        <f t="shared" si="336"/>
        <v>0</v>
      </c>
      <c r="GO188" s="2">
        <f t="shared" si="337"/>
        <v>0</v>
      </c>
      <c r="GP188" s="2">
        <f t="shared" si="338"/>
        <v>0</v>
      </c>
      <c r="GQ188" s="2"/>
      <c r="GR188" s="2">
        <v>0</v>
      </c>
      <c r="GS188" s="2">
        <v>0</v>
      </c>
      <c r="GT188" s="2">
        <v>0</v>
      </c>
      <c r="GU188" s="2" t="s">
        <v>3</v>
      </c>
      <c r="GV188" s="2">
        <f t="shared" si="339"/>
        <v>0</v>
      </c>
      <c r="GW188" s="2">
        <v>1</v>
      </c>
      <c r="GX188" s="2">
        <f t="shared" si="340"/>
        <v>0</v>
      </c>
      <c r="GY188" s="2"/>
      <c r="GZ188" s="2"/>
      <c r="HA188" s="2">
        <v>0</v>
      </c>
      <c r="HB188" s="2">
        <v>0</v>
      </c>
      <c r="HC188" s="2">
        <f t="shared" si="341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17</v>
      </c>
      <c r="B189">
        <v>1</v>
      </c>
      <c r="D189">
        <f>ROW(EtalonRes!A314)</f>
        <v>314</v>
      </c>
      <c r="E189" t="s">
        <v>3</v>
      </c>
      <c r="F189" t="s">
        <v>238</v>
      </c>
      <c r="G189" t="s">
        <v>239</v>
      </c>
      <c r="H189" t="s">
        <v>224</v>
      </c>
      <c r="I189">
        <f>ROUND(ROUND(F664*0.12/100,4),9)</f>
        <v>0</v>
      </c>
      <c r="J189">
        <v>0</v>
      </c>
      <c r="K189">
        <f>ROUND(ROUND(F664*0.12/100,4),9)</f>
        <v>0</v>
      </c>
      <c r="O189">
        <f t="shared" si="307"/>
        <v>0</v>
      </c>
      <c r="P189">
        <f t="shared" si="308"/>
        <v>0</v>
      </c>
      <c r="Q189">
        <f t="shared" si="309"/>
        <v>0</v>
      </c>
      <c r="R189">
        <f t="shared" si="310"/>
        <v>0</v>
      </c>
      <c r="S189">
        <f t="shared" si="311"/>
        <v>0</v>
      </c>
      <c r="T189">
        <f t="shared" si="312"/>
        <v>0</v>
      </c>
      <c r="U189">
        <f t="shared" si="313"/>
        <v>0</v>
      </c>
      <c r="V189">
        <f t="shared" si="314"/>
        <v>0</v>
      </c>
      <c r="W189">
        <f t="shared" si="315"/>
        <v>0</v>
      </c>
      <c r="X189">
        <f t="shared" si="316"/>
        <v>0</v>
      </c>
      <c r="Y189">
        <f t="shared" si="316"/>
        <v>0</v>
      </c>
      <c r="AA189">
        <v>-1</v>
      </c>
      <c r="AB189">
        <f t="shared" si="317"/>
        <v>635.19000000000005</v>
      </c>
      <c r="AC189">
        <f t="shared" si="318"/>
        <v>0</v>
      </c>
      <c r="AD189">
        <f t="shared" si="319"/>
        <v>524.86</v>
      </c>
      <c r="AE189">
        <f t="shared" si="320"/>
        <v>47.56</v>
      </c>
      <c r="AF189">
        <f t="shared" si="320"/>
        <v>110.33</v>
      </c>
      <c r="AG189">
        <f t="shared" si="321"/>
        <v>0</v>
      </c>
      <c r="AH189">
        <f t="shared" si="322"/>
        <v>11.7</v>
      </c>
      <c r="AI189">
        <f t="shared" si="322"/>
        <v>0</v>
      </c>
      <c r="AJ189">
        <f t="shared" si="323"/>
        <v>0</v>
      </c>
      <c r="AK189">
        <v>635.19000000000005</v>
      </c>
      <c r="AL189">
        <v>0</v>
      </c>
      <c r="AM189">
        <v>524.86</v>
      </c>
      <c r="AN189">
        <v>47.56</v>
      </c>
      <c r="AO189">
        <v>110.33</v>
      </c>
      <c r="AP189">
        <v>0</v>
      </c>
      <c r="AQ189">
        <v>11.7</v>
      </c>
      <c r="AR189">
        <v>0</v>
      </c>
      <c r="AS189">
        <v>0</v>
      </c>
      <c r="AT189">
        <v>102</v>
      </c>
      <c r="AU189">
        <v>54</v>
      </c>
      <c r="AV189">
        <v>1.0469999999999999</v>
      </c>
      <c r="AW189">
        <v>1</v>
      </c>
      <c r="AZ189">
        <v>1</v>
      </c>
      <c r="BA189">
        <v>55.67</v>
      </c>
      <c r="BB189">
        <v>14.66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240</v>
      </c>
      <c r="BM189">
        <v>107</v>
      </c>
      <c r="BN189">
        <v>0</v>
      </c>
      <c r="BO189" t="s">
        <v>238</v>
      </c>
      <c r="BP189">
        <v>1</v>
      </c>
      <c r="BQ189">
        <v>60</v>
      </c>
      <c r="BR189">
        <v>0</v>
      </c>
      <c r="BS189">
        <v>55.67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102</v>
      </c>
      <c r="CA189">
        <v>54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324"/>
        <v>0</v>
      </c>
      <c r="CQ189">
        <f t="shared" si="325"/>
        <v>0</v>
      </c>
      <c r="CR189">
        <f t="shared" si="326"/>
        <v>8056.11</v>
      </c>
      <c r="CS189">
        <f t="shared" si="327"/>
        <v>2772.37</v>
      </c>
      <c r="CT189">
        <f t="shared" si="328"/>
        <v>6431</v>
      </c>
      <c r="CU189">
        <f t="shared" si="329"/>
        <v>0</v>
      </c>
      <c r="CV189">
        <f t="shared" si="330"/>
        <v>12.249899999999998</v>
      </c>
      <c r="CW189">
        <f t="shared" si="331"/>
        <v>0</v>
      </c>
      <c r="CX189">
        <f t="shared" si="331"/>
        <v>0</v>
      </c>
      <c r="CY189">
        <f t="shared" si="332"/>
        <v>0</v>
      </c>
      <c r="CZ189">
        <f t="shared" si="333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1007</v>
      </c>
      <c r="DV189" t="s">
        <v>224</v>
      </c>
      <c r="DW189" t="s">
        <v>224</v>
      </c>
      <c r="DX189">
        <v>100</v>
      </c>
      <c r="DZ189" t="s">
        <v>3</v>
      </c>
      <c r="EA189" t="s">
        <v>3</v>
      </c>
      <c r="EB189" t="s">
        <v>3</v>
      </c>
      <c r="EC189" t="s">
        <v>3</v>
      </c>
      <c r="EE189">
        <v>82946523</v>
      </c>
      <c r="EF189">
        <v>60</v>
      </c>
      <c r="EG189" t="s">
        <v>53</v>
      </c>
      <c r="EH189">
        <v>0</v>
      </c>
      <c r="EI189" t="s">
        <v>3</v>
      </c>
      <c r="EJ189">
        <v>1</v>
      </c>
      <c r="EK189">
        <v>107</v>
      </c>
      <c r="EL189" t="s">
        <v>226</v>
      </c>
      <c r="EM189" t="s">
        <v>227</v>
      </c>
      <c r="EO189" t="s">
        <v>3</v>
      </c>
      <c r="EQ189">
        <v>132096</v>
      </c>
      <c r="ER189">
        <v>635.19000000000005</v>
      </c>
      <c r="ES189">
        <v>0</v>
      </c>
      <c r="ET189">
        <v>524.86</v>
      </c>
      <c r="EU189">
        <v>47.56</v>
      </c>
      <c r="EV189">
        <v>110.33</v>
      </c>
      <c r="EW189">
        <v>11.7</v>
      </c>
      <c r="EX189">
        <v>0</v>
      </c>
      <c r="EY189">
        <v>0</v>
      </c>
      <c r="FQ189">
        <v>0</v>
      </c>
      <c r="FR189">
        <v>0</v>
      </c>
      <c r="FS189">
        <v>0</v>
      </c>
      <c r="FX189">
        <v>102</v>
      </c>
      <c r="FY189">
        <v>54</v>
      </c>
      <c r="GA189" t="s">
        <v>3</v>
      </c>
      <c r="GD189">
        <v>1</v>
      </c>
      <c r="GF189">
        <v>2091430555</v>
      </c>
      <c r="GG189">
        <v>2</v>
      </c>
      <c r="GH189">
        <v>1</v>
      </c>
      <c r="GI189">
        <v>2</v>
      </c>
      <c r="GJ189">
        <v>0</v>
      </c>
      <c r="GK189">
        <v>0</v>
      </c>
      <c r="GL189">
        <f t="shared" si="334"/>
        <v>0</v>
      </c>
      <c r="GM189">
        <f t="shared" si="335"/>
        <v>0</v>
      </c>
      <c r="GN189">
        <f t="shared" si="336"/>
        <v>0</v>
      </c>
      <c r="GO189">
        <f t="shared" si="337"/>
        <v>0</v>
      </c>
      <c r="GP189">
        <f t="shared" si="338"/>
        <v>0</v>
      </c>
      <c r="GR189">
        <v>0</v>
      </c>
      <c r="GS189">
        <v>0</v>
      </c>
      <c r="GT189">
        <v>0</v>
      </c>
      <c r="GU189" t="s">
        <v>3</v>
      </c>
      <c r="GV189">
        <f t="shared" si="339"/>
        <v>0</v>
      </c>
      <c r="GW189">
        <v>1</v>
      </c>
      <c r="GX189">
        <f t="shared" si="340"/>
        <v>0</v>
      </c>
      <c r="HA189">
        <v>0</v>
      </c>
      <c r="HB189">
        <v>0</v>
      </c>
      <c r="HC189">
        <f t="shared" si="341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55" x14ac:dyDescent="0.2">
      <c r="A190" s="2">
        <v>17</v>
      </c>
      <c r="B190" s="2">
        <v>1</v>
      </c>
      <c r="C190" s="2"/>
      <c r="D190" s="2">
        <f>ROW(EtalonRes!A315)</f>
        <v>315</v>
      </c>
      <c r="E190" s="2" t="s">
        <v>3</v>
      </c>
      <c r="F190" s="2" t="s">
        <v>231</v>
      </c>
      <c r="G190" s="2" t="s">
        <v>232</v>
      </c>
      <c r="H190" s="2" t="s">
        <v>233</v>
      </c>
      <c r="I190" s="2">
        <f>ROUND(ROUND((I186*100*2.4+I188*100*1.4),3),9)</f>
        <v>0</v>
      </c>
      <c r="J190" s="2">
        <v>0</v>
      </c>
      <c r="K190" s="2">
        <f>ROUND(ROUND((I186*100*2.4+I188*100*1.4),3),9)</f>
        <v>0</v>
      </c>
      <c r="L190" s="2"/>
      <c r="M190" s="2"/>
      <c r="N190" s="2"/>
      <c r="O190" s="2">
        <f t="shared" si="307"/>
        <v>0</v>
      </c>
      <c r="P190" s="2">
        <f t="shared" si="308"/>
        <v>0</v>
      </c>
      <c r="Q190" s="2">
        <f t="shared" si="309"/>
        <v>0</v>
      </c>
      <c r="R190" s="2">
        <f t="shared" si="310"/>
        <v>0</v>
      </c>
      <c r="S190" s="2">
        <f t="shared" si="311"/>
        <v>0</v>
      </c>
      <c r="T190" s="2">
        <f t="shared" si="312"/>
        <v>0</v>
      </c>
      <c r="U190" s="2">
        <f t="shared" si="313"/>
        <v>0</v>
      </c>
      <c r="V190" s="2">
        <f t="shared" si="314"/>
        <v>0</v>
      </c>
      <c r="W190" s="2">
        <f t="shared" si="315"/>
        <v>0</v>
      </c>
      <c r="X190" s="2">
        <f t="shared" si="316"/>
        <v>0</v>
      </c>
      <c r="Y190" s="2">
        <f t="shared" si="316"/>
        <v>0</v>
      </c>
      <c r="Z190" s="2"/>
      <c r="AA190" s="2">
        <v>-1</v>
      </c>
      <c r="AB190" s="2">
        <f t="shared" si="317"/>
        <v>8.86</v>
      </c>
      <c r="AC190" s="2">
        <f t="shared" si="318"/>
        <v>0</v>
      </c>
      <c r="AD190" s="2">
        <f t="shared" si="319"/>
        <v>8.86</v>
      </c>
      <c r="AE190" s="2">
        <f t="shared" si="320"/>
        <v>1.48</v>
      </c>
      <c r="AF190" s="2">
        <f t="shared" si="320"/>
        <v>0</v>
      </c>
      <c r="AG190" s="2">
        <f t="shared" si="321"/>
        <v>0</v>
      </c>
      <c r="AH190" s="2">
        <f t="shared" si="322"/>
        <v>0</v>
      </c>
      <c r="AI190" s="2">
        <f t="shared" si="322"/>
        <v>0</v>
      </c>
      <c r="AJ190" s="2">
        <f t="shared" si="323"/>
        <v>0</v>
      </c>
      <c r="AK190" s="2">
        <v>8.86</v>
      </c>
      <c r="AL190" s="2">
        <v>0</v>
      </c>
      <c r="AM190" s="2">
        <v>8.86</v>
      </c>
      <c r="AN190" s="2">
        <v>1.48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102</v>
      </c>
      <c r="AU190" s="2">
        <v>54</v>
      </c>
      <c r="AV190" s="2">
        <v>1.0469999999999999</v>
      </c>
      <c r="AW190" s="2">
        <v>1.002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0</v>
      </c>
      <c r="BI190" s="2">
        <v>1</v>
      </c>
      <c r="BJ190" s="2" t="s">
        <v>234</v>
      </c>
      <c r="BK190" s="2"/>
      <c r="BL190" s="2"/>
      <c r="BM190" s="2">
        <v>107</v>
      </c>
      <c r="BN190" s="2">
        <v>0</v>
      </c>
      <c r="BO190" s="2" t="s">
        <v>231</v>
      </c>
      <c r="BP190" s="2">
        <v>1</v>
      </c>
      <c r="BQ190" s="2">
        <v>60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102</v>
      </c>
      <c r="CA190" s="2">
        <v>54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 t="shared" si="324"/>
        <v>0</v>
      </c>
      <c r="CQ190" s="2">
        <f t="shared" si="325"/>
        <v>0</v>
      </c>
      <c r="CR190" s="2">
        <f t="shared" si="326"/>
        <v>9.2799999999999994</v>
      </c>
      <c r="CS190" s="2">
        <f t="shared" si="327"/>
        <v>1.55</v>
      </c>
      <c r="CT190" s="2">
        <f t="shared" si="328"/>
        <v>0</v>
      </c>
      <c r="CU190" s="2">
        <f t="shared" si="329"/>
        <v>0</v>
      </c>
      <c r="CV190" s="2">
        <f t="shared" si="330"/>
        <v>0</v>
      </c>
      <c r="CW190" s="2">
        <f t="shared" si="331"/>
        <v>0</v>
      </c>
      <c r="CX190" s="2">
        <f t="shared" si="331"/>
        <v>0</v>
      </c>
      <c r="CY190" s="2">
        <f t="shared" si="332"/>
        <v>0</v>
      </c>
      <c r="CZ190" s="2">
        <f t="shared" si="333"/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1013</v>
      </c>
      <c r="DV190" s="2" t="s">
        <v>233</v>
      </c>
      <c r="DW190" s="2" t="s">
        <v>233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82946523</v>
      </c>
      <c r="EF190" s="2">
        <v>60</v>
      </c>
      <c r="EG190" s="2" t="s">
        <v>53</v>
      </c>
      <c r="EH190" s="2">
        <v>0</v>
      </c>
      <c r="EI190" s="2" t="s">
        <v>3</v>
      </c>
      <c r="EJ190" s="2">
        <v>1</v>
      </c>
      <c r="EK190" s="2">
        <v>107</v>
      </c>
      <c r="EL190" s="2" t="s">
        <v>226</v>
      </c>
      <c r="EM190" s="2" t="s">
        <v>227</v>
      </c>
      <c r="EN190" s="2"/>
      <c r="EO190" s="2" t="s">
        <v>3</v>
      </c>
      <c r="EP190" s="2"/>
      <c r="EQ190" s="2">
        <v>132096</v>
      </c>
      <c r="ER190" s="2">
        <v>8.86</v>
      </c>
      <c r="ES190" s="2">
        <v>0</v>
      </c>
      <c r="ET190" s="2">
        <v>8.86</v>
      </c>
      <c r="EU190" s="2">
        <v>1.48</v>
      </c>
      <c r="EV190" s="2">
        <v>0</v>
      </c>
      <c r="EW190" s="2">
        <v>0</v>
      </c>
      <c r="EX190" s="2">
        <v>0</v>
      </c>
      <c r="EY190" s="2">
        <v>0</v>
      </c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v>0</v>
      </c>
      <c r="FS190" s="2">
        <v>0</v>
      </c>
      <c r="FT190" s="2"/>
      <c r="FU190" s="2"/>
      <c r="FV190" s="2"/>
      <c r="FW190" s="2"/>
      <c r="FX190" s="2">
        <v>102</v>
      </c>
      <c r="FY190" s="2">
        <v>54</v>
      </c>
      <c r="FZ190" s="2"/>
      <c r="GA190" s="2" t="s">
        <v>3</v>
      </c>
      <c r="GB190" s="2"/>
      <c r="GC190" s="2"/>
      <c r="GD190" s="2">
        <v>1</v>
      </c>
      <c r="GE190" s="2"/>
      <c r="GF190" s="2">
        <v>-680023340</v>
      </c>
      <c r="GG190" s="2">
        <v>2</v>
      </c>
      <c r="GH190" s="2">
        <v>1</v>
      </c>
      <c r="GI190" s="2">
        <v>2</v>
      </c>
      <c r="GJ190" s="2">
        <v>0</v>
      </c>
      <c r="GK190" s="2">
        <v>0</v>
      </c>
      <c r="GL190" s="2">
        <f t="shared" si="334"/>
        <v>0</v>
      </c>
      <c r="GM190" s="2">
        <f t="shared" si="335"/>
        <v>0</v>
      </c>
      <c r="GN190" s="2">
        <f t="shared" si="336"/>
        <v>0</v>
      </c>
      <c r="GO190" s="2">
        <f t="shared" si="337"/>
        <v>0</v>
      </c>
      <c r="GP190" s="2">
        <f t="shared" si="338"/>
        <v>0</v>
      </c>
      <c r="GQ190" s="2"/>
      <c r="GR190" s="2">
        <v>0</v>
      </c>
      <c r="GS190" s="2">
        <v>0</v>
      </c>
      <c r="GT190" s="2">
        <v>0</v>
      </c>
      <c r="GU190" s="2" t="s">
        <v>3</v>
      </c>
      <c r="GV190" s="2">
        <f t="shared" si="339"/>
        <v>0</v>
      </c>
      <c r="GW190" s="2">
        <v>1</v>
      </c>
      <c r="GX190" s="2">
        <f t="shared" si="340"/>
        <v>0</v>
      </c>
      <c r="GY190" s="2"/>
      <c r="GZ190" s="2"/>
      <c r="HA190" s="2">
        <v>0</v>
      </c>
      <c r="HB190" s="2">
        <v>0</v>
      </c>
      <c r="HC190" s="2">
        <f t="shared" si="341"/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17</v>
      </c>
      <c r="B191">
        <v>1</v>
      </c>
      <c r="D191">
        <f>ROW(EtalonRes!A316)</f>
        <v>316</v>
      </c>
      <c r="E191" t="s">
        <v>3</v>
      </c>
      <c r="F191" t="s">
        <v>231</v>
      </c>
      <c r="G191" t="s">
        <v>232</v>
      </c>
      <c r="H191" t="s">
        <v>233</v>
      </c>
      <c r="I191">
        <f>ROUND(ROUND((I187*100*2.4+I189*100*1.4),3),9)</f>
        <v>0</v>
      </c>
      <c r="J191">
        <v>0</v>
      </c>
      <c r="K191">
        <f>ROUND(ROUND((I187*100*2.4+I189*100*1.4),3),9)</f>
        <v>0</v>
      </c>
      <c r="O191">
        <f t="shared" si="307"/>
        <v>0</v>
      </c>
      <c r="P191">
        <f t="shared" si="308"/>
        <v>0</v>
      </c>
      <c r="Q191">
        <f t="shared" si="309"/>
        <v>0</v>
      </c>
      <c r="R191">
        <f t="shared" si="310"/>
        <v>0</v>
      </c>
      <c r="S191">
        <f t="shared" si="311"/>
        <v>0</v>
      </c>
      <c r="T191">
        <f t="shared" si="312"/>
        <v>0</v>
      </c>
      <c r="U191">
        <f t="shared" si="313"/>
        <v>0</v>
      </c>
      <c r="V191">
        <f t="shared" si="314"/>
        <v>0</v>
      </c>
      <c r="W191">
        <f t="shared" si="315"/>
        <v>0</v>
      </c>
      <c r="X191">
        <f t="shared" si="316"/>
        <v>0</v>
      </c>
      <c r="Y191">
        <f t="shared" si="316"/>
        <v>0</v>
      </c>
      <c r="AA191">
        <v>-1</v>
      </c>
      <c r="AB191">
        <f t="shared" si="317"/>
        <v>8.86</v>
      </c>
      <c r="AC191">
        <f t="shared" si="318"/>
        <v>0</v>
      </c>
      <c r="AD191">
        <f t="shared" si="319"/>
        <v>8.86</v>
      </c>
      <c r="AE191">
        <f t="shared" si="320"/>
        <v>1.48</v>
      </c>
      <c r="AF191">
        <f t="shared" si="320"/>
        <v>0</v>
      </c>
      <c r="AG191">
        <f t="shared" si="321"/>
        <v>0</v>
      </c>
      <c r="AH191">
        <f t="shared" si="322"/>
        <v>0</v>
      </c>
      <c r="AI191">
        <f t="shared" si="322"/>
        <v>0</v>
      </c>
      <c r="AJ191">
        <f t="shared" si="323"/>
        <v>0</v>
      </c>
      <c r="AK191">
        <v>8.86</v>
      </c>
      <c r="AL191">
        <v>0</v>
      </c>
      <c r="AM191">
        <v>8.86</v>
      </c>
      <c r="AN191">
        <v>1.48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102</v>
      </c>
      <c r="AU191">
        <v>54</v>
      </c>
      <c r="AV191">
        <v>1.0469999999999999</v>
      </c>
      <c r="AW191">
        <v>1.002</v>
      </c>
      <c r="AZ191">
        <v>1</v>
      </c>
      <c r="BA191">
        <v>55.67</v>
      </c>
      <c r="BB191">
        <v>18.170000000000002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1</v>
      </c>
      <c r="BJ191" t="s">
        <v>234</v>
      </c>
      <c r="BM191">
        <v>107</v>
      </c>
      <c r="BN191">
        <v>0</v>
      </c>
      <c r="BO191" t="s">
        <v>231</v>
      </c>
      <c r="BP191">
        <v>1</v>
      </c>
      <c r="BQ191">
        <v>60</v>
      </c>
      <c r="BR191">
        <v>0</v>
      </c>
      <c r="BS191">
        <v>55.67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102</v>
      </c>
      <c r="CA191">
        <v>54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324"/>
        <v>0</v>
      </c>
      <c r="CQ191">
        <f t="shared" si="325"/>
        <v>0</v>
      </c>
      <c r="CR191">
        <f t="shared" si="326"/>
        <v>168.62</v>
      </c>
      <c r="CS191">
        <f t="shared" si="327"/>
        <v>86.29</v>
      </c>
      <c r="CT191">
        <f t="shared" si="328"/>
        <v>0</v>
      </c>
      <c r="CU191">
        <f t="shared" si="329"/>
        <v>0</v>
      </c>
      <c r="CV191">
        <f t="shared" si="330"/>
        <v>0</v>
      </c>
      <c r="CW191">
        <f t="shared" si="331"/>
        <v>0</v>
      </c>
      <c r="CX191">
        <f t="shared" si="331"/>
        <v>0</v>
      </c>
      <c r="CY191">
        <f t="shared" si="332"/>
        <v>0</v>
      </c>
      <c r="CZ191">
        <f t="shared" si="333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233</v>
      </c>
      <c r="DW191" t="s">
        <v>233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82946523</v>
      </c>
      <c r="EF191">
        <v>60</v>
      </c>
      <c r="EG191" t="s">
        <v>53</v>
      </c>
      <c r="EH191">
        <v>0</v>
      </c>
      <c r="EI191" t="s">
        <v>3</v>
      </c>
      <c r="EJ191">
        <v>1</v>
      </c>
      <c r="EK191">
        <v>107</v>
      </c>
      <c r="EL191" t="s">
        <v>226</v>
      </c>
      <c r="EM191" t="s">
        <v>227</v>
      </c>
      <c r="EO191" t="s">
        <v>3</v>
      </c>
      <c r="EQ191">
        <v>132096</v>
      </c>
      <c r="ER191">
        <v>8.86</v>
      </c>
      <c r="ES191">
        <v>0</v>
      </c>
      <c r="ET191">
        <v>8.86</v>
      </c>
      <c r="EU191">
        <v>1.48</v>
      </c>
      <c r="EV191">
        <v>0</v>
      </c>
      <c r="EW191">
        <v>0</v>
      </c>
      <c r="EX191">
        <v>0</v>
      </c>
      <c r="EY191">
        <v>0</v>
      </c>
      <c r="FQ191">
        <v>0</v>
      </c>
      <c r="FR191">
        <v>0</v>
      </c>
      <c r="FS191">
        <v>0</v>
      </c>
      <c r="FX191">
        <v>102</v>
      </c>
      <c r="FY191">
        <v>54</v>
      </c>
      <c r="GA191" t="s">
        <v>3</v>
      </c>
      <c r="GD191">
        <v>1</v>
      </c>
      <c r="GF191">
        <v>-680023340</v>
      </c>
      <c r="GG191">
        <v>2</v>
      </c>
      <c r="GH191">
        <v>1</v>
      </c>
      <c r="GI191">
        <v>2</v>
      </c>
      <c r="GJ191">
        <v>0</v>
      </c>
      <c r="GK191">
        <v>0</v>
      </c>
      <c r="GL191">
        <f t="shared" si="334"/>
        <v>0</v>
      </c>
      <c r="GM191">
        <f t="shared" si="335"/>
        <v>0</v>
      </c>
      <c r="GN191">
        <f t="shared" si="336"/>
        <v>0</v>
      </c>
      <c r="GO191">
        <f t="shared" si="337"/>
        <v>0</v>
      </c>
      <c r="GP191">
        <f t="shared" si="338"/>
        <v>0</v>
      </c>
      <c r="GR191">
        <v>0</v>
      </c>
      <c r="GS191">
        <v>0</v>
      </c>
      <c r="GT191">
        <v>0</v>
      </c>
      <c r="GU191" t="s">
        <v>3</v>
      </c>
      <c r="GV191">
        <f t="shared" si="339"/>
        <v>0</v>
      </c>
      <c r="GW191">
        <v>1</v>
      </c>
      <c r="GX191">
        <f t="shared" si="340"/>
        <v>0</v>
      </c>
      <c r="HA191">
        <v>0</v>
      </c>
      <c r="HB191">
        <v>0</v>
      </c>
      <c r="HC191">
        <f t="shared" si="341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55" x14ac:dyDescent="0.2">
      <c r="A192" s="2">
        <v>19</v>
      </c>
      <c r="B192" s="2">
        <v>1</v>
      </c>
      <c r="C192" s="2"/>
      <c r="D192" s="2"/>
      <c r="E192" s="2"/>
      <c r="F192" s="2" t="s">
        <v>3</v>
      </c>
      <c r="G192" s="2" t="s">
        <v>248</v>
      </c>
      <c r="H192" s="2" t="s">
        <v>3</v>
      </c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>
        <v>1</v>
      </c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 s="2">
        <v>17</v>
      </c>
      <c r="B193" s="2">
        <v>1</v>
      </c>
      <c r="C193" s="2"/>
      <c r="D193" s="2">
        <f>ROW(EtalonRes!A319)</f>
        <v>319</v>
      </c>
      <c r="E193" s="2" t="s">
        <v>3</v>
      </c>
      <c r="F193" s="2" t="s">
        <v>238</v>
      </c>
      <c r="G193" s="2" t="s">
        <v>239</v>
      </c>
      <c r="H193" s="2" t="s">
        <v>224</v>
      </c>
      <c r="I193" s="2">
        <f>ROUND(ROUND(F673*0.22/100,4),9)</f>
        <v>0</v>
      </c>
      <c r="J193" s="2">
        <v>0</v>
      </c>
      <c r="K193" s="2">
        <f>ROUND(ROUND(F673*0.22/100,4),9)</f>
        <v>0</v>
      </c>
      <c r="L193" s="2"/>
      <c r="M193" s="2"/>
      <c r="N193" s="2"/>
      <c r="O193" s="2">
        <f>ROUND(CP193,2)</f>
        <v>0</v>
      </c>
      <c r="P193" s="2">
        <f>ROUND((ROUND((AC193*AW193*I193),2)*BC193),2)</f>
        <v>0</v>
      </c>
      <c r="Q193" s="2">
        <f>(ROUND((ROUND(((ET193)*AV193*I193),2)*BB193),2)+ROUND((ROUND(((AE193-(EU193))*AV193*I193),2)*BS193),2))</f>
        <v>0</v>
      </c>
      <c r="R193" s="2">
        <f>ROUND((ROUND((AE193*AV193*I193),2)*BS193),2)</f>
        <v>0</v>
      </c>
      <c r="S193" s="2">
        <f>ROUND((ROUND((AF193*AV193*I193),2)*BA193),2)</f>
        <v>0</v>
      </c>
      <c r="T193" s="2">
        <f>ROUND(CU193*I193,2)</f>
        <v>0</v>
      </c>
      <c r="U193" s="2">
        <f>CV193*I193</f>
        <v>0</v>
      </c>
      <c r="V193" s="2">
        <f>CW193*I193</f>
        <v>0</v>
      </c>
      <c r="W193" s="2">
        <f>ROUND(CX193*I193,2)</f>
        <v>0</v>
      </c>
      <c r="X193" s="2">
        <f t="shared" ref="X193:Y196" si="342">ROUND(CY193,2)</f>
        <v>0</v>
      </c>
      <c r="Y193" s="2">
        <f t="shared" si="342"/>
        <v>0</v>
      </c>
      <c r="Z193" s="2"/>
      <c r="AA193" s="2">
        <v>-1</v>
      </c>
      <c r="AB193" s="2">
        <f>ROUND((AC193+AD193+AF193),6)</f>
        <v>635.19000000000005</v>
      </c>
      <c r="AC193" s="2">
        <f>ROUND((ES193),6)</f>
        <v>0</v>
      </c>
      <c r="AD193" s="2">
        <f>ROUND((((ET193)-(EU193))+AE193),6)</f>
        <v>524.86</v>
      </c>
      <c r="AE193" s="2">
        <f t="shared" ref="AE193:AF196" si="343">ROUND((EU193),6)</f>
        <v>47.56</v>
      </c>
      <c r="AF193" s="2">
        <f t="shared" si="343"/>
        <v>110.33</v>
      </c>
      <c r="AG193" s="2">
        <f>ROUND((AP193),6)</f>
        <v>0</v>
      </c>
      <c r="AH193" s="2">
        <f t="shared" ref="AH193:AI196" si="344">(EW193)</f>
        <v>11.7</v>
      </c>
      <c r="AI193" s="2">
        <f t="shared" si="344"/>
        <v>0</v>
      </c>
      <c r="AJ193" s="2">
        <f>(AS193)</f>
        <v>0</v>
      </c>
      <c r="AK193" s="2">
        <v>635.19000000000005</v>
      </c>
      <c r="AL193" s="2">
        <v>0</v>
      </c>
      <c r="AM193" s="2">
        <v>524.86</v>
      </c>
      <c r="AN193" s="2">
        <v>47.56</v>
      </c>
      <c r="AO193" s="2">
        <v>110.33</v>
      </c>
      <c r="AP193" s="2">
        <v>0</v>
      </c>
      <c r="AQ193" s="2">
        <v>11.7</v>
      </c>
      <c r="AR193" s="2">
        <v>0</v>
      </c>
      <c r="AS193" s="2">
        <v>0</v>
      </c>
      <c r="AT193" s="2">
        <v>102</v>
      </c>
      <c r="AU193" s="2">
        <v>54</v>
      </c>
      <c r="AV193" s="2">
        <v>1.0469999999999999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0</v>
      </c>
      <c r="BI193" s="2">
        <v>1</v>
      </c>
      <c r="BJ193" s="2" t="s">
        <v>240</v>
      </c>
      <c r="BK193" s="2"/>
      <c r="BL193" s="2"/>
      <c r="BM193" s="2">
        <v>107</v>
      </c>
      <c r="BN193" s="2">
        <v>0</v>
      </c>
      <c r="BO193" s="2" t="s">
        <v>238</v>
      </c>
      <c r="BP193" s="2">
        <v>1</v>
      </c>
      <c r="BQ193" s="2">
        <v>60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102</v>
      </c>
      <c r="CA193" s="2">
        <v>54</v>
      </c>
      <c r="CB193" s="2" t="s">
        <v>3</v>
      </c>
      <c r="CC193" s="2"/>
      <c r="CD193" s="2"/>
      <c r="CE193" s="2">
        <v>30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3</v>
      </c>
      <c r="CO193" s="2">
        <v>0</v>
      </c>
      <c r="CP193" s="2">
        <f>(P193+Q193+S193)</f>
        <v>0</v>
      </c>
      <c r="CQ193" s="2">
        <f>ROUND((ROUND((AC193*AW193*1),2)*BC193),2)</f>
        <v>0</v>
      </c>
      <c r="CR193" s="2">
        <f>(ROUND((ROUND(((ET193)*AV193*1),2)*BB193),2)+ROUND((ROUND(((AE193-(EU193))*AV193*1),2)*BS193),2))</f>
        <v>549.53</v>
      </c>
      <c r="CS193" s="2">
        <f>ROUND((ROUND((AE193*AV193*1),2)*BS193),2)</f>
        <v>49.8</v>
      </c>
      <c r="CT193" s="2">
        <f>ROUND((ROUND((AF193*AV193*1),2)*BA193),2)</f>
        <v>115.52</v>
      </c>
      <c r="CU193" s="2">
        <f>AG193</f>
        <v>0</v>
      </c>
      <c r="CV193" s="2">
        <f>(AH193*AV193)</f>
        <v>12.249899999999998</v>
      </c>
      <c r="CW193" s="2">
        <f t="shared" ref="CW193:CX196" si="345">AI193</f>
        <v>0</v>
      </c>
      <c r="CX193" s="2">
        <f t="shared" si="345"/>
        <v>0</v>
      </c>
      <c r="CY193" s="2">
        <f>(((S193+R193)*AT193)/100)</f>
        <v>0</v>
      </c>
      <c r="CZ193" s="2">
        <f>(((S193+R193)*AU193)/100)</f>
        <v>0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1007</v>
      </c>
      <c r="DV193" s="2" t="s">
        <v>224</v>
      </c>
      <c r="DW193" s="2" t="s">
        <v>224</v>
      </c>
      <c r="DX193" s="2">
        <v>100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82946523</v>
      </c>
      <c r="EF193" s="2">
        <v>60</v>
      </c>
      <c r="EG193" s="2" t="s">
        <v>53</v>
      </c>
      <c r="EH193" s="2">
        <v>0</v>
      </c>
      <c r="EI193" s="2" t="s">
        <v>3</v>
      </c>
      <c r="EJ193" s="2">
        <v>1</v>
      </c>
      <c r="EK193" s="2">
        <v>107</v>
      </c>
      <c r="EL193" s="2" t="s">
        <v>226</v>
      </c>
      <c r="EM193" s="2" t="s">
        <v>227</v>
      </c>
      <c r="EN193" s="2"/>
      <c r="EO193" s="2" t="s">
        <v>3</v>
      </c>
      <c r="EP193" s="2"/>
      <c r="EQ193" s="2">
        <v>132096</v>
      </c>
      <c r="ER193" s="2">
        <v>635.19000000000005</v>
      </c>
      <c r="ES193" s="2">
        <v>0</v>
      </c>
      <c r="ET193" s="2">
        <v>524.86</v>
      </c>
      <c r="EU193" s="2">
        <v>47.56</v>
      </c>
      <c r="EV193" s="2">
        <v>110.33</v>
      </c>
      <c r="EW193" s="2">
        <v>11.7</v>
      </c>
      <c r="EX193" s="2">
        <v>0</v>
      </c>
      <c r="EY193" s="2">
        <v>0</v>
      </c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v>0</v>
      </c>
      <c r="FS193" s="2">
        <v>0</v>
      </c>
      <c r="FT193" s="2"/>
      <c r="FU193" s="2"/>
      <c r="FV193" s="2"/>
      <c r="FW193" s="2"/>
      <c r="FX193" s="2">
        <v>102</v>
      </c>
      <c r="FY193" s="2">
        <v>54</v>
      </c>
      <c r="FZ193" s="2"/>
      <c r="GA193" s="2" t="s">
        <v>3</v>
      </c>
      <c r="GB193" s="2"/>
      <c r="GC193" s="2"/>
      <c r="GD193" s="2">
        <v>1</v>
      </c>
      <c r="GE193" s="2"/>
      <c r="GF193" s="2">
        <v>2091430555</v>
      </c>
      <c r="GG193" s="2">
        <v>2</v>
      </c>
      <c r="GH193" s="2">
        <v>1</v>
      </c>
      <c r="GI193" s="2">
        <v>2</v>
      </c>
      <c r="GJ193" s="2">
        <v>0</v>
      </c>
      <c r="GK193" s="2">
        <v>0</v>
      </c>
      <c r="GL193" s="2">
        <f>ROUND(IF(AND(BH193=3,BI193=3,FS193&lt;&gt;0),P193,0),2)</f>
        <v>0</v>
      </c>
      <c r="GM193" s="2">
        <f>ROUND(O193+X193+Y193,2)+GX193</f>
        <v>0</v>
      </c>
      <c r="GN193" s="2">
        <f>IF(OR(BI193=0,BI193=1),GM193-GX193,0)</f>
        <v>0</v>
      </c>
      <c r="GO193" s="2">
        <f>IF(BI193=2,GM193-GX193,0)</f>
        <v>0</v>
      </c>
      <c r="GP193" s="2">
        <f>IF(BI193=4,GM193-GX193,0)</f>
        <v>0</v>
      </c>
      <c r="GQ193" s="2"/>
      <c r="GR193" s="2">
        <v>0</v>
      </c>
      <c r="GS193" s="2">
        <v>0</v>
      </c>
      <c r="GT193" s="2">
        <v>0</v>
      </c>
      <c r="GU193" s="2" t="s">
        <v>3</v>
      </c>
      <c r="GV193" s="2">
        <f>ROUND((GT193),6)</f>
        <v>0</v>
      </c>
      <c r="GW193" s="2">
        <v>1</v>
      </c>
      <c r="GX193" s="2">
        <f>ROUND(HC193*I193,2)</f>
        <v>0</v>
      </c>
      <c r="GY193" s="2"/>
      <c r="GZ193" s="2"/>
      <c r="HA193" s="2">
        <v>0</v>
      </c>
      <c r="HB193" s="2">
        <v>0</v>
      </c>
      <c r="HC193" s="2">
        <f>GV193*GW193</f>
        <v>0</v>
      </c>
      <c r="HD193" s="2"/>
      <c r="HE193" s="2" t="s">
        <v>3</v>
      </c>
      <c r="HF193" s="2" t="s">
        <v>3</v>
      </c>
      <c r="HG193" s="2"/>
      <c r="HH193" s="2"/>
      <c r="HI193" s="2"/>
      <c r="HJ193" s="2"/>
      <c r="HK193" s="2"/>
      <c r="HL193" s="2"/>
      <c r="HM193" s="2" t="s">
        <v>3</v>
      </c>
      <c r="HN193" s="2" t="s">
        <v>3</v>
      </c>
      <c r="HO193" s="2" t="s">
        <v>3</v>
      </c>
      <c r="HP193" s="2" t="s">
        <v>3</v>
      </c>
      <c r="HQ193" s="2" t="s">
        <v>3</v>
      </c>
      <c r="HR193" s="2"/>
      <c r="HS193" s="2">
        <v>0</v>
      </c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>
        <v>17</v>
      </c>
      <c r="B194">
        <v>1</v>
      </c>
      <c r="D194">
        <f>ROW(EtalonRes!A322)</f>
        <v>322</v>
      </c>
      <c r="E194" t="s">
        <v>3</v>
      </c>
      <c r="F194" t="s">
        <v>238</v>
      </c>
      <c r="G194" t="s">
        <v>239</v>
      </c>
      <c r="H194" t="s">
        <v>224</v>
      </c>
      <c r="I194">
        <f>ROUND(ROUND(F673*0.22/100,4),9)</f>
        <v>0</v>
      </c>
      <c r="J194">
        <v>0</v>
      </c>
      <c r="K194">
        <f>ROUND(ROUND(F673*0.22/100,4),9)</f>
        <v>0</v>
      </c>
      <c r="O194">
        <f>ROUND(CP194,2)</f>
        <v>0</v>
      </c>
      <c r="P194">
        <f>ROUND((ROUND((AC194*AW194*I194),2)*BC194),2)</f>
        <v>0</v>
      </c>
      <c r="Q194">
        <f>(ROUND((ROUND(((ET194)*AV194*I194),2)*BB194),2)+ROUND((ROUND(((AE194-(EU194))*AV194*I194),2)*BS194),2))</f>
        <v>0</v>
      </c>
      <c r="R194">
        <f>ROUND((ROUND((AE194*AV194*I194),2)*BS194),2)</f>
        <v>0</v>
      </c>
      <c r="S194">
        <f>ROUND((ROUND((AF194*AV194*I194),2)*BA194),2)</f>
        <v>0</v>
      </c>
      <c r="T194">
        <f>ROUND(CU194*I194,2)</f>
        <v>0</v>
      </c>
      <c r="U194">
        <f>CV194*I194</f>
        <v>0</v>
      </c>
      <c r="V194">
        <f>CW194*I194</f>
        <v>0</v>
      </c>
      <c r="W194">
        <f>ROUND(CX194*I194,2)</f>
        <v>0</v>
      </c>
      <c r="X194">
        <f t="shared" si="342"/>
        <v>0</v>
      </c>
      <c r="Y194">
        <f t="shared" si="342"/>
        <v>0</v>
      </c>
      <c r="AA194">
        <v>-1</v>
      </c>
      <c r="AB194">
        <f>ROUND((AC194+AD194+AF194),6)</f>
        <v>635.19000000000005</v>
      </c>
      <c r="AC194">
        <f>ROUND((ES194),6)</f>
        <v>0</v>
      </c>
      <c r="AD194">
        <f>ROUND((((ET194)-(EU194))+AE194),6)</f>
        <v>524.86</v>
      </c>
      <c r="AE194">
        <f t="shared" si="343"/>
        <v>47.56</v>
      </c>
      <c r="AF194">
        <f t="shared" si="343"/>
        <v>110.33</v>
      </c>
      <c r="AG194">
        <f>ROUND((AP194),6)</f>
        <v>0</v>
      </c>
      <c r="AH194">
        <f t="shared" si="344"/>
        <v>11.7</v>
      </c>
      <c r="AI194">
        <f t="shared" si="344"/>
        <v>0</v>
      </c>
      <c r="AJ194">
        <f>(AS194)</f>
        <v>0</v>
      </c>
      <c r="AK194">
        <v>635.19000000000005</v>
      </c>
      <c r="AL194">
        <v>0</v>
      </c>
      <c r="AM194">
        <v>524.86</v>
      </c>
      <c r="AN194">
        <v>47.56</v>
      </c>
      <c r="AO194">
        <v>110.33</v>
      </c>
      <c r="AP194">
        <v>0</v>
      </c>
      <c r="AQ194">
        <v>11.7</v>
      </c>
      <c r="AR194">
        <v>0</v>
      </c>
      <c r="AS194">
        <v>0</v>
      </c>
      <c r="AT194">
        <v>102</v>
      </c>
      <c r="AU194">
        <v>54</v>
      </c>
      <c r="AV194">
        <v>1.0469999999999999</v>
      </c>
      <c r="AW194">
        <v>1</v>
      </c>
      <c r="AZ194">
        <v>1</v>
      </c>
      <c r="BA194">
        <v>55.67</v>
      </c>
      <c r="BB194">
        <v>14.66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1</v>
      </c>
      <c r="BJ194" t="s">
        <v>240</v>
      </c>
      <c r="BM194">
        <v>107</v>
      </c>
      <c r="BN194">
        <v>0</v>
      </c>
      <c r="BO194" t="s">
        <v>238</v>
      </c>
      <c r="BP194">
        <v>1</v>
      </c>
      <c r="BQ194">
        <v>60</v>
      </c>
      <c r="BR194">
        <v>0</v>
      </c>
      <c r="BS194">
        <v>55.67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102</v>
      </c>
      <c r="CA194">
        <v>54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>(P194+Q194+S194)</f>
        <v>0</v>
      </c>
      <c r="CQ194">
        <f>ROUND((ROUND((AC194*AW194*1),2)*BC194),2)</f>
        <v>0</v>
      </c>
      <c r="CR194">
        <f>(ROUND((ROUND(((ET194)*AV194*1),2)*BB194),2)+ROUND((ROUND(((AE194-(EU194))*AV194*1),2)*BS194),2))</f>
        <v>8056.11</v>
      </c>
      <c r="CS194">
        <f>ROUND((ROUND((AE194*AV194*1),2)*BS194),2)</f>
        <v>2772.37</v>
      </c>
      <c r="CT194">
        <f>ROUND((ROUND((AF194*AV194*1),2)*BA194),2)</f>
        <v>6431</v>
      </c>
      <c r="CU194">
        <f>AG194</f>
        <v>0</v>
      </c>
      <c r="CV194">
        <f>(AH194*AV194)</f>
        <v>12.249899999999998</v>
      </c>
      <c r="CW194">
        <f t="shared" si="345"/>
        <v>0</v>
      </c>
      <c r="CX194">
        <f t="shared" si="345"/>
        <v>0</v>
      </c>
      <c r="CY194">
        <f>(((S194+R194)*AT194)/100)</f>
        <v>0</v>
      </c>
      <c r="CZ194">
        <f>(((S194+R194)*AU194)/100)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224</v>
      </c>
      <c r="DW194" t="s">
        <v>224</v>
      </c>
      <c r="DX194">
        <v>100</v>
      </c>
      <c r="DZ194" t="s">
        <v>3</v>
      </c>
      <c r="EA194" t="s">
        <v>3</v>
      </c>
      <c r="EB194" t="s">
        <v>3</v>
      </c>
      <c r="EC194" t="s">
        <v>3</v>
      </c>
      <c r="EE194">
        <v>82946523</v>
      </c>
      <c r="EF194">
        <v>60</v>
      </c>
      <c r="EG194" t="s">
        <v>53</v>
      </c>
      <c r="EH194">
        <v>0</v>
      </c>
      <c r="EI194" t="s">
        <v>3</v>
      </c>
      <c r="EJ194">
        <v>1</v>
      </c>
      <c r="EK194">
        <v>107</v>
      </c>
      <c r="EL194" t="s">
        <v>226</v>
      </c>
      <c r="EM194" t="s">
        <v>227</v>
      </c>
      <c r="EO194" t="s">
        <v>3</v>
      </c>
      <c r="EQ194">
        <v>132096</v>
      </c>
      <c r="ER194">
        <v>635.19000000000005</v>
      </c>
      <c r="ES194">
        <v>0</v>
      </c>
      <c r="ET194">
        <v>524.86</v>
      </c>
      <c r="EU194">
        <v>47.56</v>
      </c>
      <c r="EV194">
        <v>110.33</v>
      </c>
      <c r="EW194">
        <v>11.7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102</v>
      </c>
      <c r="FY194">
        <v>54</v>
      </c>
      <c r="GA194" t="s">
        <v>3</v>
      </c>
      <c r="GD194">
        <v>1</v>
      </c>
      <c r="GF194">
        <v>2091430555</v>
      </c>
      <c r="GG194">
        <v>2</v>
      </c>
      <c r="GH194">
        <v>1</v>
      </c>
      <c r="GI194">
        <v>2</v>
      </c>
      <c r="GJ194">
        <v>0</v>
      </c>
      <c r="GK194">
        <v>0</v>
      </c>
      <c r="GL194">
        <f>ROUND(IF(AND(BH194=3,BI194=3,FS194&lt;&gt;0),P194,0),2)</f>
        <v>0</v>
      </c>
      <c r="GM194">
        <f>ROUND(O194+X194+Y194,2)+GX194</f>
        <v>0</v>
      </c>
      <c r="GN194">
        <f>IF(OR(BI194=0,BI194=1),GM194-GX194,0)</f>
        <v>0</v>
      </c>
      <c r="GO194">
        <f>IF(BI194=2,GM194-GX194,0)</f>
        <v>0</v>
      </c>
      <c r="GP194">
        <f>IF(BI194=4,GM194-GX194,0)</f>
        <v>0</v>
      </c>
      <c r="GR194">
        <v>0</v>
      </c>
      <c r="GS194">
        <v>0</v>
      </c>
      <c r="GT194">
        <v>0</v>
      </c>
      <c r="GU194" t="s">
        <v>3</v>
      </c>
      <c r="GV194">
        <f>ROUND((GT194),6)</f>
        <v>0</v>
      </c>
      <c r="GW194">
        <v>1</v>
      </c>
      <c r="GX194">
        <f>ROUND(HC194*I194,2)</f>
        <v>0</v>
      </c>
      <c r="HA194">
        <v>0</v>
      </c>
      <c r="HB194">
        <v>0</v>
      </c>
      <c r="HC194">
        <f>GV194*GW194</f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55" x14ac:dyDescent="0.2">
      <c r="A195" s="2">
        <v>17</v>
      </c>
      <c r="B195" s="2">
        <v>1</v>
      </c>
      <c r="C195" s="2"/>
      <c r="D195" s="2">
        <f>ROW(EtalonRes!A323)</f>
        <v>323</v>
      </c>
      <c r="E195" s="2" t="s">
        <v>3</v>
      </c>
      <c r="F195" s="2" t="s">
        <v>231</v>
      </c>
      <c r="G195" s="2" t="s">
        <v>232</v>
      </c>
      <c r="H195" s="2" t="s">
        <v>233</v>
      </c>
      <c r="I195" s="2">
        <f>ROUND(ROUND((I193*100*1.4),3),9)</f>
        <v>0</v>
      </c>
      <c r="J195" s="2">
        <v>0</v>
      </c>
      <c r="K195" s="2">
        <f>ROUND(ROUND((I193*100*1.4),3),9)</f>
        <v>0</v>
      </c>
      <c r="L195" s="2"/>
      <c r="M195" s="2"/>
      <c r="N195" s="2"/>
      <c r="O195" s="2">
        <f>ROUND(CP195,2)</f>
        <v>0</v>
      </c>
      <c r="P195" s="2">
        <f>ROUND((ROUND((AC195*AW195*I195),2)*BC195),2)</f>
        <v>0</v>
      </c>
      <c r="Q195" s="2">
        <f>(ROUND((ROUND(((ET195)*AV195*I195),2)*BB195),2)+ROUND((ROUND(((AE195-(EU195))*AV195*I195),2)*BS195),2))</f>
        <v>0</v>
      </c>
      <c r="R195" s="2">
        <f>ROUND((ROUND((AE195*AV195*I195),2)*BS195),2)</f>
        <v>0</v>
      </c>
      <c r="S195" s="2">
        <f>ROUND((ROUND((AF195*AV195*I195),2)*BA195),2)</f>
        <v>0</v>
      </c>
      <c r="T195" s="2">
        <f>ROUND(CU195*I195,2)</f>
        <v>0</v>
      </c>
      <c r="U195" s="2">
        <f>CV195*I195</f>
        <v>0</v>
      </c>
      <c r="V195" s="2">
        <f>CW195*I195</f>
        <v>0</v>
      </c>
      <c r="W195" s="2">
        <f>ROUND(CX195*I195,2)</f>
        <v>0</v>
      </c>
      <c r="X195" s="2">
        <f t="shared" si="342"/>
        <v>0</v>
      </c>
      <c r="Y195" s="2">
        <f t="shared" si="342"/>
        <v>0</v>
      </c>
      <c r="Z195" s="2"/>
      <c r="AA195" s="2">
        <v>-1</v>
      </c>
      <c r="AB195" s="2">
        <f>ROUND((AC195+AD195+AF195),6)</f>
        <v>8.86</v>
      </c>
      <c r="AC195" s="2">
        <f>ROUND((ES195),6)</f>
        <v>0</v>
      </c>
      <c r="AD195" s="2">
        <f>ROUND((((ET195)-(EU195))+AE195),6)</f>
        <v>8.86</v>
      </c>
      <c r="AE195" s="2">
        <f t="shared" si="343"/>
        <v>1.48</v>
      </c>
      <c r="AF195" s="2">
        <f t="shared" si="343"/>
        <v>0</v>
      </c>
      <c r="AG195" s="2">
        <f>ROUND((AP195),6)</f>
        <v>0</v>
      </c>
      <c r="AH195" s="2">
        <f t="shared" si="344"/>
        <v>0</v>
      </c>
      <c r="AI195" s="2">
        <f t="shared" si="344"/>
        <v>0</v>
      </c>
      <c r="AJ195" s="2">
        <f>(AS195)</f>
        <v>0</v>
      </c>
      <c r="AK195" s="2">
        <v>8.86</v>
      </c>
      <c r="AL195" s="2">
        <v>0</v>
      </c>
      <c r="AM195" s="2">
        <v>8.86</v>
      </c>
      <c r="AN195" s="2">
        <v>1.48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102</v>
      </c>
      <c r="AU195" s="2">
        <v>54</v>
      </c>
      <c r="AV195" s="2">
        <v>1.0469999999999999</v>
      </c>
      <c r="AW195" s="2">
        <v>1.002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0</v>
      </c>
      <c r="BI195" s="2">
        <v>1</v>
      </c>
      <c r="BJ195" s="2" t="s">
        <v>234</v>
      </c>
      <c r="BK195" s="2"/>
      <c r="BL195" s="2"/>
      <c r="BM195" s="2">
        <v>107</v>
      </c>
      <c r="BN195" s="2">
        <v>0</v>
      </c>
      <c r="BO195" s="2" t="s">
        <v>231</v>
      </c>
      <c r="BP195" s="2">
        <v>1</v>
      </c>
      <c r="BQ195" s="2">
        <v>60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102</v>
      </c>
      <c r="CA195" s="2">
        <v>54</v>
      </c>
      <c r="CB195" s="2" t="s">
        <v>3</v>
      </c>
      <c r="CC195" s="2"/>
      <c r="CD195" s="2"/>
      <c r="CE195" s="2">
        <v>30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3</v>
      </c>
      <c r="CO195" s="2">
        <v>0</v>
      </c>
      <c r="CP195" s="2">
        <f>(P195+Q195+S195)</f>
        <v>0</v>
      </c>
      <c r="CQ195" s="2">
        <f>ROUND((ROUND((AC195*AW195*1),2)*BC195),2)</f>
        <v>0</v>
      </c>
      <c r="CR195" s="2">
        <f>(ROUND((ROUND(((ET195)*AV195*1),2)*BB195),2)+ROUND((ROUND(((AE195-(EU195))*AV195*1),2)*BS195),2))</f>
        <v>9.2799999999999994</v>
      </c>
      <c r="CS195" s="2">
        <f>ROUND((ROUND((AE195*AV195*1),2)*BS195),2)</f>
        <v>1.55</v>
      </c>
      <c r="CT195" s="2">
        <f>ROUND((ROUND((AF195*AV195*1),2)*BA195),2)</f>
        <v>0</v>
      </c>
      <c r="CU195" s="2">
        <f>AG195</f>
        <v>0</v>
      </c>
      <c r="CV195" s="2">
        <f>(AH195*AV195)</f>
        <v>0</v>
      </c>
      <c r="CW195" s="2">
        <f t="shared" si="345"/>
        <v>0</v>
      </c>
      <c r="CX195" s="2">
        <f t="shared" si="345"/>
        <v>0</v>
      </c>
      <c r="CY195" s="2">
        <f>(((S195+R195)*AT195)/100)</f>
        <v>0</v>
      </c>
      <c r="CZ195" s="2">
        <f>(((S195+R195)*AU195)/100)</f>
        <v>0</v>
      </c>
      <c r="DA195" s="2"/>
      <c r="DB195" s="2"/>
      <c r="DC195" s="2" t="s">
        <v>3</v>
      </c>
      <c r="DD195" s="2" t="s">
        <v>3</v>
      </c>
      <c r="DE195" s="2" t="s">
        <v>3</v>
      </c>
      <c r="DF195" s="2" t="s">
        <v>3</v>
      </c>
      <c r="DG195" s="2" t="s">
        <v>3</v>
      </c>
      <c r="DH195" s="2" t="s">
        <v>3</v>
      </c>
      <c r="DI195" s="2" t="s">
        <v>3</v>
      </c>
      <c r="DJ195" s="2" t="s">
        <v>3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1013</v>
      </c>
      <c r="DV195" s="2" t="s">
        <v>233</v>
      </c>
      <c r="DW195" s="2" t="s">
        <v>233</v>
      </c>
      <c r="DX195" s="2">
        <v>1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82946523</v>
      </c>
      <c r="EF195" s="2">
        <v>60</v>
      </c>
      <c r="EG195" s="2" t="s">
        <v>53</v>
      </c>
      <c r="EH195" s="2">
        <v>0</v>
      </c>
      <c r="EI195" s="2" t="s">
        <v>3</v>
      </c>
      <c r="EJ195" s="2">
        <v>1</v>
      </c>
      <c r="EK195" s="2">
        <v>107</v>
      </c>
      <c r="EL195" s="2" t="s">
        <v>226</v>
      </c>
      <c r="EM195" s="2" t="s">
        <v>227</v>
      </c>
      <c r="EN195" s="2"/>
      <c r="EO195" s="2" t="s">
        <v>3</v>
      </c>
      <c r="EP195" s="2"/>
      <c r="EQ195" s="2">
        <v>132096</v>
      </c>
      <c r="ER195" s="2">
        <v>8.86</v>
      </c>
      <c r="ES195" s="2">
        <v>0</v>
      </c>
      <c r="ET195" s="2">
        <v>8.86</v>
      </c>
      <c r="EU195" s="2">
        <v>1.48</v>
      </c>
      <c r="EV195" s="2">
        <v>0</v>
      </c>
      <c r="EW195" s="2">
        <v>0</v>
      </c>
      <c r="EX195" s="2">
        <v>0</v>
      </c>
      <c r="EY195" s="2">
        <v>0</v>
      </c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v>0</v>
      </c>
      <c r="FS195" s="2">
        <v>0</v>
      </c>
      <c r="FT195" s="2"/>
      <c r="FU195" s="2"/>
      <c r="FV195" s="2"/>
      <c r="FW195" s="2"/>
      <c r="FX195" s="2">
        <v>102</v>
      </c>
      <c r="FY195" s="2">
        <v>54</v>
      </c>
      <c r="FZ195" s="2"/>
      <c r="GA195" s="2" t="s">
        <v>3</v>
      </c>
      <c r="GB195" s="2"/>
      <c r="GC195" s="2"/>
      <c r="GD195" s="2">
        <v>1</v>
      </c>
      <c r="GE195" s="2"/>
      <c r="GF195" s="2">
        <v>-680023340</v>
      </c>
      <c r="GG195" s="2">
        <v>2</v>
      </c>
      <c r="GH195" s="2">
        <v>1</v>
      </c>
      <c r="GI195" s="2">
        <v>2</v>
      </c>
      <c r="GJ195" s="2">
        <v>0</v>
      </c>
      <c r="GK195" s="2">
        <v>0</v>
      </c>
      <c r="GL195" s="2">
        <f>ROUND(IF(AND(BH195=3,BI195=3,FS195&lt;&gt;0),P195,0),2)</f>
        <v>0</v>
      </c>
      <c r="GM195" s="2">
        <f>ROUND(O195+X195+Y195,2)+GX195</f>
        <v>0</v>
      </c>
      <c r="GN195" s="2">
        <f>IF(OR(BI195=0,BI195=1),GM195-GX195,0)</f>
        <v>0</v>
      </c>
      <c r="GO195" s="2">
        <f>IF(BI195=2,GM195-GX195,0)</f>
        <v>0</v>
      </c>
      <c r="GP195" s="2">
        <f>IF(BI195=4,GM195-GX195,0)</f>
        <v>0</v>
      </c>
      <c r="GQ195" s="2"/>
      <c r="GR195" s="2">
        <v>0</v>
      </c>
      <c r="GS195" s="2">
        <v>0</v>
      </c>
      <c r="GT195" s="2">
        <v>0</v>
      </c>
      <c r="GU195" s="2" t="s">
        <v>3</v>
      </c>
      <c r="GV195" s="2">
        <f>ROUND((GT195),6)</f>
        <v>0</v>
      </c>
      <c r="GW195" s="2">
        <v>1</v>
      </c>
      <c r="GX195" s="2">
        <f>ROUND(HC195*I195,2)</f>
        <v>0</v>
      </c>
      <c r="GY195" s="2"/>
      <c r="GZ195" s="2"/>
      <c r="HA195" s="2">
        <v>0</v>
      </c>
      <c r="HB195" s="2">
        <v>0</v>
      </c>
      <c r="HC195" s="2">
        <f>GV195*GW195</f>
        <v>0</v>
      </c>
      <c r="HD195" s="2"/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>
        <v>0</v>
      </c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>
        <v>17</v>
      </c>
      <c r="B196">
        <v>1</v>
      </c>
      <c r="D196">
        <f>ROW(EtalonRes!A324)</f>
        <v>324</v>
      </c>
      <c r="E196" t="s">
        <v>3</v>
      </c>
      <c r="F196" t="s">
        <v>231</v>
      </c>
      <c r="G196" t="s">
        <v>232</v>
      </c>
      <c r="H196" t="s">
        <v>233</v>
      </c>
      <c r="I196">
        <f>ROUND(ROUND((I194*100*1.4),3),9)</f>
        <v>0</v>
      </c>
      <c r="J196">
        <v>0</v>
      </c>
      <c r="K196">
        <f>ROUND(ROUND((I194*100*1.4),3),9)</f>
        <v>0</v>
      </c>
      <c r="O196">
        <f>ROUND(CP196,2)</f>
        <v>0</v>
      </c>
      <c r="P196">
        <f>ROUND((ROUND((AC196*AW196*I196),2)*BC196),2)</f>
        <v>0</v>
      </c>
      <c r="Q196">
        <f>(ROUND((ROUND(((ET196)*AV196*I196),2)*BB196),2)+ROUND((ROUND(((AE196-(EU196))*AV196*I196),2)*BS196),2))</f>
        <v>0</v>
      </c>
      <c r="R196">
        <f>ROUND((ROUND((AE196*AV196*I196),2)*BS196),2)</f>
        <v>0</v>
      </c>
      <c r="S196">
        <f>ROUND((ROUND((AF196*AV196*I196),2)*BA196),2)</f>
        <v>0</v>
      </c>
      <c r="T196">
        <f>ROUND(CU196*I196,2)</f>
        <v>0</v>
      </c>
      <c r="U196">
        <f>CV196*I196</f>
        <v>0</v>
      </c>
      <c r="V196">
        <f>CW196*I196</f>
        <v>0</v>
      </c>
      <c r="W196">
        <f>ROUND(CX196*I196,2)</f>
        <v>0</v>
      </c>
      <c r="X196">
        <f t="shared" si="342"/>
        <v>0</v>
      </c>
      <c r="Y196">
        <f t="shared" si="342"/>
        <v>0</v>
      </c>
      <c r="AA196">
        <v>-1</v>
      </c>
      <c r="AB196">
        <f>ROUND((AC196+AD196+AF196),6)</f>
        <v>8.86</v>
      </c>
      <c r="AC196">
        <f>ROUND((ES196),6)</f>
        <v>0</v>
      </c>
      <c r="AD196">
        <f>ROUND((((ET196)-(EU196))+AE196),6)</f>
        <v>8.86</v>
      </c>
      <c r="AE196">
        <f t="shared" si="343"/>
        <v>1.48</v>
      </c>
      <c r="AF196">
        <f t="shared" si="343"/>
        <v>0</v>
      </c>
      <c r="AG196">
        <f>ROUND((AP196),6)</f>
        <v>0</v>
      </c>
      <c r="AH196">
        <f t="shared" si="344"/>
        <v>0</v>
      </c>
      <c r="AI196">
        <f t="shared" si="344"/>
        <v>0</v>
      </c>
      <c r="AJ196">
        <f>(AS196)</f>
        <v>0</v>
      </c>
      <c r="AK196">
        <v>8.86</v>
      </c>
      <c r="AL196">
        <v>0</v>
      </c>
      <c r="AM196">
        <v>8.86</v>
      </c>
      <c r="AN196">
        <v>1.48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102</v>
      </c>
      <c r="AU196">
        <v>54</v>
      </c>
      <c r="AV196">
        <v>1.0469999999999999</v>
      </c>
      <c r="AW196">
        <v>1.002</v>
      </c>
      <c r="AZ196">
        <v>1</v>
      </c>
      <c r="BA196">
        <v>55.67</v>
      </c>
      <c r="BB196">
        <v>18.170000000000002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234</v>
      </c>
      <c r="BM196">
        <v>107</v>
      </c>
      <c r="BN196">
        <v>0</v>
      </c>
      <c r="BO196" t="s">
        <v>231</v>
      </c>
      <c r="BP196">
        <v>1</v>
      </c>
      <c r="BQ196">
        <v>60</v>
      </c>
      <c r="BR196">
        <v>0</v>
      </c>
      <c r="BS196">
        <v>55.67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102</v>
      </c>
      <c r="CA196">
        <v>54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>(P196+Q196+S196)</f>
        <v>0</v>
      </c>
      <c r="CQ196">
        <f>ROUND((ROUND((AC196*AW196*1),2)*BC196),2)</f>
        <v>0</v>
      </c>
      <c r="CR196">
        <f>(ROUND((ROUND(((ET196)*AV196*1),2)*BB196),2)+ROUND((ROUND(((AE196-(EU196))*AV196*1),2)*BS196),2))</f>
        <v>168.62</v>
      </c>
      <c r="CS196">
        <f>ROUND((ROUND((AE196*AV196*1),2)*BS196),2)</f>
        <v>86.29</v>
      </c>
      <c r="CT196">
        <f>ROUND((ROUND((AF196*AV196*1),2)*BA196),2)</f>
        <v>0</v>
      </c>
      <c r="CU196">
        <f>AG196</f>
        <v>0</v>
      </c>
      <c r="CV196">
        <f>(AH196*AV196)</f>
        <v>0</v>
      </c>
      <c r="CW196">
        <f t="shared" si="345"/>
        <v>0</v>
      </c>
      <c r="CX196">
        <f t="shared" si="345"/>
        <v>0</v>
      </c>
      <c r="CY196">
        <f>(((S196+R196)*AT196)/100)</f>
        <v>0</v>
      </c>
      <c r="CZ196">
        <f>(((S196+R196)*AU196)/100)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233</v>
      </c>
      <c r="DW196" t="s">
        <v>233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82946523</v>
      </c>
      <c r="EF196">
        <v>60</v>
      </c>
      <c r="EG196" t="s">
        <v>53</v>
      </c>
      <c r="EH196">
        <v>0</v>
      </c>
      <c r="EI196" t="s">
        <v>3</v>
      </c>
      <c r="EJ196">
        <v>1</v>
      </c>
      <c r="EK196">
        <v>107</v>
      </c>
      <c r="EL196" t="s">
        <v>226</v>
      </c>
      <c r="EM196" t="s">
        <v>227</v>
      </c>
      <c r="EO196" t="s">
        <v>3</v>
      </c>
      <c r="EQ196">
        <v>132096</v>
      </c>
      <c r="ER196">
        <v>8.86</v>
      </c>
      <c r="ES196">
        <v>0</v>
      </c>
      <c r="ET196">
        <v>8.86</v>
      </c>
      <c r="EU196">
        <v>1.48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102</v>
      </c>
      <c r="FY196">
        <v>54</v>
      </c>
      <c r="GA196" t="s">
        <v>3</v>
      </c>
      <c r="GD196">
        <v>1</v>
      </c>
      <c r="GF196">
        <v>-680023340</v>
      </c>
      <c r="GG196">
        <v>2</v>
      </c>
      <c r="GH196">
        <v>1</v>
      </c>
      <c r="GI196">
        <v>2</v>
      </c>
      <c r="GJ196">
        <v>0</v>
      </c>
      <c r="GK196">
        <v>0</v>
      </c>
      <c r="GL196">
        <f>ROUND(IF(AND(BH196=3,BI196=3,FS196&lt;&gt;0),P196,0),2)</f>
        <v>0</v>
      </c>
      <c r="GM196">
        <f>ROUND(O196+X196+Y196,2)+GX196</f>
        <v>0</v>
      </c>
      <c r="GN196">
        <f>IF(OR(BI196=0,BI196=1),GM196-GX196,0)</f>
        <v>0</v>
      </c>
      <c r="GO196">
        <f>IF(BI196=2,GM196-GX196,0)</f>
        <v>0</v>
      </c>
      <c r="GP196">
        <f>IF(BI196=4,GM196-GX196,0)</f>
        <v>0</v>
      </c>
      <c r="GR196">
        <v>0</v>
      </c>
      <c r="GS196">
        <v>0</v>
      </c>
      <c r="GT196">
        <v>0</v>
      </c>
      <c r="GU196" t="s">
        <v>3</v>
      </c>
      <c r="GV196">
        <f>ROUND((GT196),6)</f>
        <v>0</v>
      </c>
      <c r="GW196">
        <v>1</v>
      </c>
      <c r="GX196">
        <f>ROUND(HC196*I196,2)</f>
        <v>0</v>
      </c>
      <c r="HA196">
        <v>0</v>
      </c>
      <c r="HB196">
        <v>0</v>
      </c>
      <c r="HC196">
        <f>GV196*GW196</f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55" x14ac:dyDescent="0.2">
      <c r="A197" s="2">
        <v>19</v>
      </c>
      <c r="B197" s="2">
        <v>1</v>
      </c>
      <c r="C197" s="2"/>
      <c r="D197" s="2"/>
      <c r="E197" s="2"/>
      <c r="F197" s="2" t="s">
        <v>3</v>
      </c>
      <c r="G197" s="2" t="s">
        <v>249</v>
      </c>
      <c r="H197" s="2" t="s">
        <v>3</v>
      </c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>
        <v>1</v>
      </c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">
      <c r="A198" s="2">
        <v>17</v>
      </c>
      <c r="B198" s="2">
        <v>1</v>
      </c>
      <c r="C198" s="2"/>
      <c r="D198" s="2">
        <f>ROW(EtalonRes!A328)</f>
        <v>328</v>
      </c>
      <c r="E198" s="2" t="s">
        <v>3</v>
      </c>
      <c r="F198" s="2" t="s">
        <v>228</v>
      </c>
      <c r="G198" s="2" t="s">
        <v>229</v>
      </c>
      <c r="H198" s="2" t="s">
        <v>224</v>
      </c>
      <c r="I198" s="2">
        <f>ROUND(ROUND(F674*0.1/100,4),9)</f>
        <v>0</v>
      </c>
      <c r="J198" s="2">
        <v>0</v>
      </c>
      <c r="K198" s="2">
        <f>ROUND(ROUND(F674*0.1/100,4),9)</f>
        <v>0</v>
      </c>
      <c r="L198" s="2"/>
      <c r="M198" s="2"/>
      <c r="N198" s="2"/>
      <c r="O198" s="2">
        <f t="shared" ref="O198:O203" si="346">ROUND(CP198,2)</f>
        <v>0</v>
      </c>
      <c r="P198" s="2">
        <f t="shared" ref="P198:P203" si="347">ROUND((ROUND((AC198*AW198*I198),2)*BC198),2)</f>
        <v>0</v>
      </c>
      <c r="Q198" s="2">
        <f t="shared" ref="Q198:Q203" si="348">(ROUND((ROUND(((ET198)*AV198*I198),2)*BB198),2)+ROUND((ROUND(((AE198-(EU198))*AV198*I198),2)*BS198),2))</f>
        <v>0</v>
      </c>
      <c r="R198" s="2">
        <f t="shared" ref="R198:R203" si="349">ROUND((ROUND((AE198*AV198*I198),2)*BS198),2)</f>
        <v>0</v>
      </c>
      <c r="S198" s="2">
        <f t="shared" ref="S198:S203" si="350">ROUND((ROUND((AF198*AV198*I198),2)*BA198),2)</f>
        <v>0</v>
      </c>
      <c r="T198" s="2">
        <f t="shared" ref="T198:T203" si="351">ROUND(CU198*I198,2)</f>
        <v>0</v>
      </c>
      <c r="U198" s="2">
        <f t="shared" ref="U198:U203" si="352">CV198*I198</f>
        <v>0</v>
      </c>
      <c r="V198" s="2">
        <f t="shared" ref="V198:V203" si="353">CW198*I198</f>
        <v>0</v>
      </c>
      <c r="W198" s="2">
        <f t="shared" ref="W198:W203" si="354">ROUND(CX198*I198,2)</f>
        <v>0</v>
      </c>
      <c r="X198" s="2">
        <f t="shared" ref="X198:Y203" si="355">ROUND(CY198,2)</f>
        <v>0</v>
      </c>
      <c r="Y198" s="2">
        <f t="shared" si="355"/>
        <v>0</v>
      </c>
      <c r="Z198" s="2"/>
      <c r="AA198" s="2">
        <v>-1</v>
      </c>
      <c r="AB198" s="2">
        <f t="shared" ref="AB198:AB203" si="356">ROUND((AC198+AD198+AF198),6)</f>
        <v>2980.46</v>
      </c>
      <c r="AC198" s="2">
        <f t="shared" ref="AC198:AC203" si="357">ROUND((ES198),6)</f>
        <v>0</v>
      </c>
      <c r="AD198" s="2">
        <f t="shared" ref="AD198:AD203" si="358">ROUND((((ET198)-(EU198))+AE198),6)</f>
        <v>2355.77</v>
      </c>
      <c r="AE198" s="2">
        <f t="shared" ref="AE198:AF203" si="359">ROUND((EU198),6)</f>
        <v>174.8</v>
      </c>
      <c r="AF198" s="2">
        <f t="shared" si="359"/>
        <v>624.69000000000005</v>
      </c>
      <c r="AG198" s="2">
        <f t="shared" ref="AG198:AG203" si="360">ROUND((AP198),6)</f>
        <v>0</v>
      </c>
      <c r="AH198" s="2">
        <f t="shared" ref="AH198:AI203" si="361">(EW198)</f>
        <v>49.5</v>
      </c>
      <c r="AI198" s="2">
        <f t="shared" si="361"/>
        <v>0</v>
      </c>
      <c r="AJ198" s="2">
        <f t="shared" ref="AJ198:AJ203" si="362">(AS198)</f>
        <v>0</v>
      </c>
      <c r="AK198" s="2">
        <v>2980.46</v>
      </c>
      <c r="AL198" s="2">
        <v>0</v>
      </c>
      <c r="AM198" s="2">
        <v>2355.77</v>
      </c>
      <c r="AN198" s="2">
        <v>174.8</v>
      </c>
      <c r="AO198" s="2">
        <v>624.69000000000005</v>
      </c>
      <c r="AP198" s="2">
        <v>0</v>
      </c>
      <c r="AQ198" s="2">
        <v>49.5</v>
      </c>
      <c r="AR198" s="2">
        <v>0</v>
      </c>
      <c r="AS198" s="2">
        <v>0</v>
      </c>
      <c r="AT198" s="2">
        <v>102</v>
      </c>
      <c r="AU198" s="2">
        <v>54</v>
      </c>
      <c r="AV198" s="2">
        <v>1.0469999999999999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0</v>
      </c>
      <c r="BI198" s="2">
        <v>1</v>
      </c>
      <c r="BJ198" s="2" t="s">
        <v>230</v>
      </c>
      <c r="BK198" s="2"/>
      <c r="BL198" s="2"/>
      <c r="BM198" s="2">
        <v>107</v>
      </c>
      <c r="BN198" s="2">
        <v>0</v>
      </c>
      <c r="BO198" s="2" t="s">
        <v>228</v>
      </c>
      <c r="BP198" s="2">
        <v>1</v>
      </c>
      <c r="BQ198" s="2">
        <v>60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102</v>
      </c>
      <c r="CA198" s="2">
        <v>54</v>
      </c>
      <c r="CB198" s="2" t="s">
        <v>3</v>
      </c>
      <c r="CC198" s="2"/>
      <c r="CD198" s="2"/>
      <c r="CE198" s="2">
        <v>30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ref="CP198:CP203" si="363">(P198+Q198+S198)</f>
        <v>0</v>
      </c>
      <c r="CQ198" s="2">
        <f t="shared" ref="CQ198:CQ203" si="364">ROUND((ROUND((AC198*AW198*1),2)*BC198),2)</f>
        <v>0</v>
      </c>
      <c r="CR198" s="2">
        <f t="shared" ref="CR198:CR203" si="365">(ROUND((ROUND(((ET198)*AV198*1),2)*BB198),2)+ROUND((ROUND(((AE198-(EU198))*AV198*1),2)*BS198),2))</f>
        <v>2466.4899999999998</v>
      </c>
      <c r="CS198" s="2">
        <f t="shared" ref="CS198:CS203" si="366">ROUND((ROUND((AE198*AV198*1),2)*BS198),2)</f>
        <v>183.02</v>
      </c>
      <c r="CT198" s="2">
        <f t="shared" ref="CT198:CT203" si="367">ROUND((ROUND((AF198*AV198*1),2)*BA198),2)</f>
        <v>654.04999999999995</v>
      </c>
      <c r="CU198" s="2">
        <f t="shared" ref="CU198:CU203" si="368">AG198</f>
        <v>0</v>
      </c>
      <c r="CV198" s="2">
        <f t="shared" ref="CV198:CV203" si="369">(AH198*AV198)</f>
        <v>51.826499999999996</v>
      </c>
      <c r="CW198" s="2">
        <f t="shared" ref="CW198:CX203" si="370">AI198</f>
        <v>0</v>
      </c>
      <c r="CX198" s="2">
        <f t="shared" si="370"/>
        <v>0</v>
      </c>
      <c r="CY198" s="2">
        <f t="shared" ref="CY198:CY203" si="371">(((S198+R198)*AT198)/100)</f>
        <v>0</v>
      </c>
      <c r="CZ198" s="2">
        <f t="shared" ref="CZ198:CZ203" si="372">(((S198+R198)*AU198)/100)</f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1007</v>
      </c>
      <c r="DV198" s="2" t="s">
        <v>224</v>
      </c>
      <c r="DW198" s="2" t="s">
        <v>224</v>
      </c>
      <c r="DX198" s="2">
        <v>100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82946523</v>
      </c>
      <c r="EF198" s="2">
        <v>60</v>
      </c>
      <c r="EG198" s="2" t="s">
        <v>53</v>
      </c>
      <c r="EH198" s="2">
        <v>0</v>
      </c>
      <c r="EI198" s="2" t="s">
        <v>3</v>
      </c>
      <c r="EJ198" s="2">
        <v>1</v>
      </c>
      <c r="EK198" s="2">
        <v>107</v>
      </c>
      <c r="EL198" s="2" t="s">
        <v>226</v>
      </c>
      <c r="EM198" s="2" t="s">
        <v>227</v>
      </c>
      <c r="EN198" s="2"/>
      <c r="EO198" s="2" t="s">
        <v>3</v>
      </c>
      <c r="EP198" s="2"/>
      <c r="EQ198" s="2">
        <v>132096</v>
      </c>
      <c r="ER198" s="2">
        <v>2980.46</v>
      </c>
      <c r="ES198" s="2">
        <v>0</v>
      </c>
      <c r="ET198" s="2">
        <v>2355.77</v>
      </c>
      <c r="EU198" s="2">
        <v>174.8</v>
      </c>
      <c r="EV198" s="2">
        <v>624.69000000000005</v>
      </c>
      <c r="EW198" s="2">
        <v>49.5</v>
      </c>
      <c r="EX198" s="2">
        <v>0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v>0</v>
      </c>
      <c r="FS198" s="2">
        <v>0</v>
      </c>
      <c r="FT198" s="2"/>
      <c r="FU198" s="2"/>
      <c r="FV198" s="2"/>
      <c r="FW198" s="2"/>
      <c r="FX198" s="2">
        <v>102</v>
      </c>
      <c r="FY198" s="2">
        <v>54</v>
      </c>
      <c r="FZ198" s="2"/>
      <c r="GA198" s="2" t="s">
        <v>3</v>
      </c>
      <c r="GB198" s="2"/>
      <c r="GC198" s="2"/>
      <c r="GD198" s="2">
        <v>1</v>
      </c>
      <c r="GE198" s="2"/>
      <c r="GF198" s="2">
        <v>1520153025</v>
      </c>
      <c r="GG198" s="2">
        <v>2</v>
      </c>
      <c r="GH198" s="2">
        <v>1</v>
      </c>
      <c r="GI198" s="2">
        <v>2</v>
      </c>
      <c r="GJ198" s="2">
        <v>0</v>
      </c>
      <c r="GK198" s="2">
        <v>0</v>
      </c>
      <c r="GL198" s="2">
        <f t="shared" ref="GL198:GL203" si="373">ROUND(IF(AND(BH198=3,BI198=3,FS198&lt;&gt;0),P198,0),2)</f>
        <v>0</v>
      </c>
      <c r="GM198" s="2">
        <f t="shared" ref="GM198:GM203" si="374">ROUND(O198+X198+Y198,2)+GX198</f>
        <v>0</v>
      </c>
      <c r="GN198" s="2">
        <f t="shared" ref="GN198:GN203" si="375">IF(OR(BI198=0,BI198=1),GM198-GX198,0)</f>
        <v>0</v>
      </c>
      <c r="GO198" s="2">
        <f t="shared" ref="GO198:GO203" si="376">IF(BI198=2,GM198-GX198,0)</f>
        <v>0</v>
      </c>
      <c r="GP198" s="2">
        <f t="shared" ref="GP198:GP203" si="377">IF(BI198=4,GM198-GX198,0)</f>
        <v>0</v>
      </c>
      <c r="GQ198" s="2"/>
      <c r="GR198" s="2">
        <v>0</v>
      </c>
      <c r="GS198" s="2">
        <v>0</v>
      </c>
      <c r="GT198" s="2">
        <v>0</v>
      </c>
      <c r="GU198" s="2" t="s">
        <v>3</v>
      </c>
      <c r="GV198" s="2">
        <f t="shared" ref="GV198:GV203" si="378">ROUND((GT198),6)</f>
        <v>0</v>
      </c>
      <c r="GW198" s="2">
        <v>1</v>
      </c>
      <c r="GX198" s="2">
        <f t="shared" ref="GX198:GX203" si="379">ROUND(HC198*I198,2)</f>
        <v>0</v>
      </c>
      <c r="GY198" s="2"/>
      <c r="GZ198" s="2"/>
      <c r="HA198" s="2">
        <v>0</v>
      </c>
      <c r="HB198" s="2">
        <v>0</v>
      </c>
      <c r="HC198" s="2">
        <f t="shared" ref="HC198:HC203" si="380">GV198*GW198</f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D199">
        <f>ROW(EtalonRes!A332)</f>
        <v>332</v>
      </c>
      <c r="E199" t="s">
        <v>3</v>
      </c>
      <c r="F199" t="s">
        <v>228</v>
      </c>
      <c r="G199" t="s">
        <v>229</v>
      </c>
      <c r="H199" t="s">
        <v>224</v>
      </c>
      <c r="I199">
        <f>ROUND(ROUND(F674*0.1/100,4),9)</f>
        <v>0</v>
      </c>
      <c r="J199">
        <v>0</v>
      </c>
      <c r="K199">
        <f>ROUND(ROUND(F674*0.1/100,4),9)</f>
        <v>0</v>
      </c>
      <c r="O199">
        <f t="shared" si="346"/>
        <v>0</v>
      </c>
      <c r="P199">
        <f t="shared" si="347"/>
        <v>0</v>
      </c>
      <c r="Q199">
        <f t="shared" si="348"/>
        <v>0</v>
      </c>
      <c r="R199">
        <f t="shared" si="349"/>
        <v>0</v>
      </c>
      <c r="S199">
        <f t="shared" si="350"/>
        <v>0</v>
      </c>
      <c r="T199">
        <f t="shared" si="351"/>
        <v>0</v>
      </c>
      <c r="U199">
        <f t="shared" si="352"/>
        <v>0</v>
      </c>
      <c r="V199">
        <f t="shared" si="353"/>
        <v>0</v>
      </c>
      <c r="W199">
        <f t="shared" si="354"/>
        <v>0</v>
      </c>
      <c r="X199">
        <f t="shared" si="355"/>
        <v>0</v>
      </c>
      <c r="Y199">
        <f t="shared" si="355"/>
        <v>0</v>
      </c>
      <c r="AA199">
        <v>-1</v>
      </c>
      <c r="AB199">
        <f t="shared" si="356"/>
        <v>2980.46</v>
      </c>
      <c r="AC199">
        <f t="shared" si="357"/>
        <v>0</v>
      </c>
      <c r="AD199">
        <f t="shared" si="358"/>
        <v>2355.77</v>
      </c>
      <c r="AE199">
        <f t="shared" si="359"/>
        <v>174.8</v>
      </c>
      <c r="AF199">
        <f t="shared" si="359"/>
        <v>624.69000000000005</v>
      </c>
      <c r="AG199">
        <f t="shared" si="360"/>
        <v>0</v>
      </c>
      <c r="AH199">
        <f t="shared" si="361"/>
        <v>49.5</v>
      </c>
      <c r="AI199">
        <f t="shared" si="361"/>
        <v>0</v>
      </c>
      <c r="AJ199">
        <f t="shared" si="362"/>
        <v>0</v>
      </c>
      <c r="AK199">
        <v>2980.46</v>
      </c>
      <c r="AL199">
        <v>0</v>
      </c>
      <c r="AM199">
        <v>2355.77</v>
      </c>
      <c r="AN199">
        <v>174.8</v>
      </c>
      <c r="AO199">
        <v>624.69000000000005</v>
      </c>
      <c r="AP199">
        <v>0</v>
      </c>
      <c r="AQ199">
        <v>49.5</v>
      </c>
      <c r="AR199">
        <v>0</v>
      </c>
      <c r="AS199">
        <v>0</v>
      </c>
      <c r="AT199">
        <v>102</v>
      </c>
      <c r="AU199">
        <v>54</v>
      </c>
      <c r="AV199">
        <v>1.0469999999999999</v>
      </c>
      <c r="AW199">
        <v>1</v>
      </c>
      <c r="AZ199">
        <v>1</v>
      </c>
      <c r="BA199">
        <v>55.67</v>
      </c>
      <c r="BB199">
        <v>13.69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230</v>
      </c>
      <c r="BM199">
        <v>107</v>
      </c>
      <c r="BN199">
        <v>0</v>
      </c>
      <c r="BO199" t="s">
        <v>228</v>
      </c>
      <c r="BP199">
        <v>1</v>
      </c>
      <c r="BQ199">
        <v>60</v>
      </c>
      <c r="BR199">
        <v>0</v>
      </c>
      <c r="BS199">
        <v>55.67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102</v>
      </c>
      <c r="CA199">
        <v>54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363"/>
        <v>0</v>
      </c>
      <c r="CQ199">
        <f t="shared" si="364"/>
        <v>0</v>
      </c>
      <c r="CR199">
        <f t="shared" si="365"/>
        <v>33766.25</v>
      </c>
      <c r="CS199">
        <f t="shared" si="366"/>
        <v>10188.719999999999</v>
      </c>
      <c r="CT199">
        <f t="shared" si="367"/>
        <v>36410.959999999999</v>
      </c>
      <c r="CU199">
        <f t="shared" si="368"/>
        <v>0</v>
      </c>
      <c r="CV199">
        <f t="shared" si="369"/>
        <v>51.826499999999996</v>
      </c>
      <c r="CW199">
        <f t="shared" si="370"/>
        <v>0</v>
      </c>
      <c r="CX199">
        <f t="shared" si="370"/>
        <v>0</v>
      </c>
      <c r="CY199">
        <f t="shared" si="371"/>
        <v>0</v>
      </c>
      <c r="CZ199">
        <f t="shared" si="372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1007</v>
      </c>
      <c r="DV199" t="s">
        <v>224</v>
      </c>
      <c r="DW199" t="s">
        <v>224</v>
      </c>
      <c r="DX199">
        <v>100</v>
      </c>
      <c r="DZ199" t="s">
        <v>3</v>
      </c>
      <c r="EA199" t="s">
        <v>3</v>
      </c>
      <c r="EB199" t="s">
        <v>3</v>
      </c>
      <c r="EC199" t="s">
        <v>3</v>
      </c>
      <c r="EE199">
        <v>82946523</v>
      </c>
      <c r="EF199">
        <v>60</v>
      </c>
      <c r="EG199" t="s">
        <v>53</v>
      </c>
      <c r="EH199">
        <v>0</v>
      </c>
      <c r="EI199" t="s">
        <v>3</v>
      </c>
      <c r="EJ199">
        <v>1</v>
      </c>
      <c r="EK199">
        <v>107</v>
      </c>
      <c r="EL199" t="s">
        <v>226</v>
      </c>
      <c r="EM199" t="s">
        <v>227</v>
      </c>
      <c r="EO199" t="s">
        <v>3</v>
      </c>
      <c r="EQ199">
        <v>132096</v>
      </c>
      <c r="ER199">
        <v>2980.46</v>
      </c>
      <c r="ES199">
        <v>0</v>
      </c>
      <c r="ET199">
        <v>2355.77</v>
      </c>
      <c r="EU199">
        <v>174.8</v>
      </c>
      <c r="EV199">
        <v>624.69000000000005</v>
      </c>
      <c r="EW199">
        <v>49.5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102</v>
      </c>
      <c r="FY199">
        <v>54</v>
      </c>
      <c r="GA199" t="s">
        <v>3</v>
      </c>
      <c r="GD199">
        <v>1</v>
      </c>
      <c r="GF199">
        <v>1520153025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373"/>
        <v>0</v>
      </c>
      <c r="GM199">
        <f t="shared" si="374"/>
        <v>0</v>
      </c>
      <c r="GN199">
        <f t="shared" si="375"/>
        <v>0</v>
      </c>
      <c r="GO199">
        <f t="shared" si="376"/>
        <v>0</v>
      </c>
      <c r="GP199">
        <f t="shared" si="377"/>
        <v>0</v>
      </c>
      <c r="GR199">
        <v>0</v>
      </c>
      <c r="GS199">
        <v>0</v>
      </c>
      <c r="GT199">
        <v>0</v>
      </c>
      <c r="GU199" t="s">
        <v>3</v>
      </c>
      <c r="GV199">
        <f t="shared" si="378"/>
        <v>0</v>
      </c>
      <c r="GW199">
        <v>1</v>
      </c>
      <c r="GX199">
        <f t="shared" si="379"/>
        <v>0</v>
      </c>
      <c r="HA199">
        <v>0</v>
      </c>
      <c r="HB199">
        <v>0</v>
      </c>
      <c r="HC199">
        <f t="shared" si="380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55" x14ac:dyDescent="0.2">
      <c r="A200" s="2">
        <v>17</v>
      </c>
      <c r="B200" s="2">
        <v>1</v>
      </c>
      <c r="C200" s="2"/>
      <c r="D200" s="2">
        <f>ROW(EtalonRes!A335)</f>
        <v>335</v>
      </c>
      <c r="E200" s="2" t="s">
        <v>3</v>
      </c>
      <c r="F200" s="2" t="s">
        <v>238</v>
      </c>
      <c r="G200" s="2" t="s">
        <v>239</v>
      </c>
      <c r="H200" s="2" t="s">
        <v>224</v>
      </c>
      <c r="I200" s="2">
        <f>ROUND(ROUND(F674*0.12/100,4),9)</f>
        <v>0</v>
      </c>
      <c r="J200" s="2">
        <v>0</v>
      </c>
      <c r="K200" s="2">
        <f>ROUND(ROUND(F674*0.12/100,4),9)</f>
        <v>0</v>
      </c>
      <c r="L200" s="2"/>
      <c r="M200" s="2"/>
      <c r="N200" s="2"/>
      <c r="O200" s="2">
        <f t="shared" si="346"/>
        <v>0</v>
      </c>
      <c r="P200" s="2">
        <f t="shared" si="347"/>
        <v>0</v>
      </c>
      <c r="Q200" s="2">
        <f t="shared" si="348"/>
        <v>0</v>
      </c>
      <c r="R200" s="2">
        <f t="shared" si="349"/>
        <v>0</v>
      </c>
      <c r="S200" s="2">
        <f t="shared" si="350"/>
        <v>0</v>
      </c>
      <c r="T200" s="2">
        <f t="shared" si="351"/>
        <v>0</v>
      </c>
      <c r="U200" s="2">
        <f t="shared" si="352"/>
        <v>0</v>
      </c>
      <c r="V200" s="2">
        <f t="shared" si="353"/>
        <v>0</v>
      </c>
      <c r="W200" s="2">
        <f t="shared" si="354"/>
        <v>0</v>
      </c>
      <c r="X200" s="2">
        <f t="shared" si="355"/>
        <v>0</v>
      </c>
      <c r="Y200" s="2">
        <f t="shared" si="355"/>
        <v>0</v>
      </c>
      <c r="Z200" s="2"/>
      <c r="AA200" s="2">
        <v>-1</v>
      </c>
      <c r="AB200" s="2">
        <f t="shared" si="356"/>
        <v>635.19000000000005</v>
      </c>
      <c r="AC200" s="2">
        <f t="shared" si="357"/>
        <v>0</v>
      </c>
      <c r="AD200" s="2">
        <f t="shared" si="358"/>
        <v>524.86</v>
      </c>
      <c r="AE200" s="2">
        <f t="shared" si="359"/>
        <v>47.56</v>
      </c>
      <c r="AF200" s="2">
        <f t="shared" si="359"/>
        <v>110.33</v>
      </c>
      <c r="AG200" s="2">
        <f t="shared" si="360"/>
        <v>0</v>
      </c>
      <c r="AH200" s="2">
        <f t="shared" si="361"/>
        <v>11.7</v>
      </c>
      <c r="AI200" s="2">
        <f t="shared" si="361"/>
        <v>0</v>
      </c>
      <c r="AJ200" s="2">
        <f t="shared" si="362"/>
        <v>0</v>
      </c>
      <c r="AK200" s="2">
        <v>635.19000000000005</v>
      </c>
      <c r="AL200" s="2">
        <v>0</v>
      </c>
      <c r="AM200" s="2">
        <v>524.86</v>
      </c>
      <c r="AN200" s="2">
        <v>47.56</v>
      </c>
      <c r="AO200" s="2">
        <v>110.33</v>
      </c>
      <c r="AP200" s="2">
        <v>0</v>
      </c>
      <c r="AQ200" s="2">
        <v>11.7</v>
      </c>
      <c r="AR200" s="2">
        <v>0</v>
      </c>
      <c r="AS200" s="2">
        <v>0</v>
      </c>
      <c r="AT200" s="2">
        <v>102</v>
      </c>
      <c r="AU200" s="2">
        <v>54</v>
      </c>
      <c r="AV200" s="2">
        <v>1.0469999999999999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0</v>
      </c>
      <c r="BI200" s="2">
        <v>1</v>
      </c>
      <c r="BJ200" s="2" t="s">
        <v>240</v>
      </c>
      <c r="BK200" s="2"/>
      <c r="BL200" s="2"/>
      <c r="BM200" s="2">
        <v>107</v>
      </c>
      <c r="BN200" s="2">
        <v>0</v>
      </c>
      <c r="BO200" s="2" t="s">
        <v>238</v>
      </c>
      <c r="BP200" s="2">
        <v>1</v>
      </c>
      <c r="BQ200" s="2">
        <v>60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102</v>
      </c>
      <c r="CA200" s="2">
        <v>54</v>
      </c>
      <c r="CB200" s="2" t="s">
        <v>3</v>
      </c>
      <c r="CC200" s="2"/>
      <c r="CD200" s="2"/>
      <c r="CE200" s="2">
        <v>30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3</v>
      </c>
      <c r="CO200" s="2">
        <v>0</v>
      </c>
      <c r="CP200" s="2">
        <f t="shared" si="363"/>
        <v>0</v>
      </c>
      <c r="CQ200" s="2">
        <f t="shared" si="364"/>
        <v>0</v>
      </c>
      <c r="CR200" s="2">
        <f t="shared" si="365"/>
        <v>549.53</v>
      </c>
      <c r="CS200" s="2">
        <f t="shared" si="366"/>
        <v>49.8</v>
      </c>
      <c r="CT200" s="2">
        <f t="shared" si="367"/>
        <v>115.52</v>
      </c>
      <c r="CU200" s="2">
        <f t="shared" si="368"/>
        <v>0</v>
      </c>
      <c r="CV200" s="2">
        <f t="shared" si="369"/>
        <v>12.249899999999998</v>
      </c>
      <c r="CW200" s="2">
        <f t="shared" si="370"/>
        <v>0</v>
      </c>
      <c r="CX200" s="2">
        <f t="shared" si="370"/>
        <v>0</v>
      </c>
      <c r="CY200" s="2">
        <f t="shared" si="371"/>
        <v>0</v>
      </c>
      <c r="CZ200" s="2">
        <f t="shared" si="372"/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1007</v>
      </c>
      <c r="DV200" s="2" t="s">
        <v>224</v>
      </c>
      <c r="DW200" s="2" t="s">
        <v>224</v>
      </c>
      <c r="DX200" s="2">
        <v>100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82946523</v>
      </c>
      <c r="EF200" s="2">
        <v>60</v>
      </c>
      <c r="EG200" s="2" t="s">
        <v>53</v>
      </c>
      <c r="EH200" s="2">
        <v>0</v>
      </c>
      <c r="EI200" s="2" t="s">
        <v>3</v>
      </c>
      <c r="EJ200" s="2">
        <v>1</v>
      </c>
      <c r="EK200" s="2">
        <v>107</v>
      </c>
      <c r="EL200" s="2" t="s">
        <v>226</v>
      </c>
      <c r="EM200" s="2" t="s">
        <v>227</v>
      </c>
      <c r="EN200" s="2"/>
      <c r="EO200" s="2" t="s">
        <v>3</v>
      </c>
      <c r="EP200" s="2"/>
      <c r="EQ200" s="2">
        <v>132096</v>
      </c>
      <c r="ER200" s="2">
        <v>635.19000000000005</v>
      </c>
      <c r="ES200" s="2">
        <v>0</v>
      </c>
      <c r="ET200" s="2">
        <v>524.86</v>
      </c>
      <c r="EU200" s="2">
        <v>47.56</v>
      </c>
      <c r="EV200" s="2">
        <v>110.33</v>
      </c>
      <c r="EW200" s="2">
        <v>11.7</v>
      </c>
      <c r="EX200" s="2">
        <v>0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v>0</v>
      </c>
      <c r="FS200" s="2">
        <v>0</v>
      </c>
      <c r="FT200" s="2"/>
      <c r="FU200" s="2"/>
      <c r="FV200" s="2"/>
      <c r="FW200" s="2"/>
      <c r="FX200" s="2">
        <v>102</v>
      </c>
      <c r="FY200" s="2">
        <v>54</v>
      </c>
      <c r="FZ200" s="2"/>
      <c r="GA200" s="2" t="s">
        <v>3</v>
      </c>
      <c r="GB200" s="2"/>
      <c r="GC200" s="2"/>
      <c r="GD200" s="2">
        <v>1</v>
      </c>
      <c r="GE200" s="2"/>
      <c r="GF200" s="2">
        <v>2091430555</v>
      </c>
      <c r="GG200" s="2">
        <v>2</v>
      </c>
      <c r="GH200" s="2">
        <v>1</v>
      </c>
      <c r="GI200" s="2">
        <v>2</v>
      </c>
      <c r="GJ200" s="2">
        <v>0</v>
      </c>
      <c r="GK200" s="2">
        <v>0</v>
      </c>
      <c r="GL200" s="2">
        <f t="shared" si="373"/>
        <v>0</v>
      </c>
      <c r="GM200" s="2">
        <f t="shared" si="374"/>
        <v>0</v>
      </c>
      <c r="GN200" s="2">
        <f t="shared" si="375"/>
        <v>0</v>
      </c>
      <c r="GO200" s="2">
        <f t="shared" si="376"/>
        <v>0</v>
      </c>
      <c r="GP200" s="2">
        <f t="shared" si="377"/>
        <v>0</v>
      </c>
      <c r="GQ200" s="2"/>
      <c r="GR200" s="2">
        <v>0</v>
      </c>
      <c r="GS200" s="2">
        <v>0</v>
      </c>
      <c r="GT200" s="2">
        <v>0</v>
      </c>
      <c r="GU200" s="2" t="s">
        <v>3</v>
      </c>
      <c r="GV200" s="2">
        <f t="shared" si="378"/>
        <v>0</v>
      </c>
      <c r="GW200" s="2">
        <v>1</v>
      </c>
      <c r="GX200" s="2">
        <f t="shared" si="379"/>
        <v>0</v>
      </c>
      <c r="GY200" s="2"/>
      <c r="GZ200" s="2"/>
      <c r="HA200" s="2">
        <v>0</v>
      </c>
      <c r="HB200" s="2">
        <v>0</v>
      </c>
      <c r="HC200" s="2">
        <f t="shared" si="380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>
        <v>0</v>
      </c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D201">
        <f>ROW(EtalonRes!A338)</f>
        <v>338</v>
      </c>
      <c r="E201" t="s">
        <v>3</v>
      </c>
      <c r="F201" t="s">
        <v>238</v>
      </c>
      <c r="G201" t="s">
        <v>239</v>
      </c>
      <c r="H201" t="s">
        <v>224</v>
      </c>
      <c r="I201">
        <f>ROUND(ROUND(F674*0.12/100,4),9)</f>
        <v>0</v>
      </c>
      <c r="J201">
        <v>0</v>
      </c>
      <c r="K201">
        <f>ROUND(ROUND(F674*0.12/100,4),9)</f>
        <v>0</v>
      </c>
      <c r="O201">
        <f t="shared" si="346"/>
        <v>0</v>
      </c>
      <c r="P201">
        <f t="shared" si="347"/>
        <v>0</v>
      </c>
      <c r="Q201">
        <f t="shared" si="348"/>
        <v>0</v>
      </c>
      <c r="R201">
        <f t="shared" si="349"/>
        <v>0</v>
      </c>
      <c r="S201">
        <f t="shared" si="350"/>
        <v>0</v>
      </c>
      <c r="T201">
        <f t="shared" si="351"/>
        <v>0</v>
      </c>
      <c r="U201">
        <f t="shared" si="352"/>
        <v>0</v>
      </c>
      <c r="V201">
        <f t="shared" si="353"/>
        <v>0</v>
      </c>
      <c r="W201">
        <f t="shared" si="354"/>
        <v>0</v>
      </c>
      <c r="X201">
        <f t="shared" si="355"/>
        <v>0</v>
      </c>
      <c r="Y201">
        <f t="shared" si="355"/>
        <v>0</v>
      </c>
      <c r="AA201">
        <v>-1</v>
      </c>
      <c r="AB201">
        <f t="shared" si="356"/>
        <v>635.19000000000005</v>
      </c>
      <c r="AC201">
        <f t="shared" si="357"/>
        <v>0</v>
      </c>
      <c r="AD201">
        <f t="shared" si="358"/>
        <v>524.86</v>
      </c>
      <c r="AE201">
        <f t="shared" si="359"/>
        <v>47.56</v>
      </c>
      <c r="AF201">
        <f t="shared" si="359"/>
        <v>110.33</v>
      </c>
      <c r="AG201">
        <f t="shared" si="360"/>
        <v>0</v>
      </c>
      <c r="AH201">
        <f t="shared" si="361"/>
        <v>11.7</v>
      </c>
      <c r="AI201">
        <f t="shared" si="361"/>
        <v>0</v>
      </c>
      <c r="AJ201">
        <f t="shared" si="362"/>
        <v>0</v>
      </c>
      <c r="AK201">
        <v>635.19000000000005</v>
      </c>
      <c r="AL201">
        <v>0</v>
      </c>
      <c r="AM201">
        <v>524.86</v>
      </c>
      <c r="AN201">
        <v>47.56</v>
      </c>
      <c r="AO201">
        <v>110.33</v>
      </c>
      <c r="AP201">
        <v>0</v>
      </c>
      <c r="AQ201">
        <v>11.7</v>
      </c>
      <c r="AR201">
        <v>0</v>
      </c>
      <c r="AS201">
        <v>0</v>
      </c>
      <c r="AT201">
        <v>102</v>
      </c>
      <c r="AU201">
        <v>54</v>
      </c>
      <c r="AV201">
        <v>1.0469999999999999</v>
      </c>
      <c r="AW201">
        <v>1</v>
      </c>
      <c r="AZ201">
        <v>1</v>
      </c>
      <c r="BA201">
        <v>55.67</v>
      </c>
      <c r="BB201">
        <v>14.66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1</v>
      </c>
      <c r="BJ201" t="s">
        <v>240</v>
      </c>
      <c r="BM201">
        <v>107</v>
      </c>
      <c r="BN201">
        <v>0</v>
      </c>
      <c r="BO201" t="s">
        <v>238</v>
      </c>
      <c r="BP201">
        <v>1</v>
      </c>
      <c r="BQ201">
        <v>60</v>
      </c>
      <c r="BR201">
        <v>0</v>
      </c>
      <c r="BS201">
        <v>55.67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102</v>
      </c>
      <c r="CA201">
        <v>54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363"/>
        <v>0</v>
      </c>
      <c r="CQ201">
        <f t="shared" si="364"/>
        <v>0</v>
      </c>
      <c r="CR201">
        <f t="shared" si="365"/>
        <v>8056.11</v>
      </c>
      <c r="CS201">
        <f t="shared" si="366"/>
        <v>2772.37</v>
      </c>
      <c r="CT201">
        <f t="shared" si="367"/>
        <v>6431</v>
      </c>
      <c r="CU201">
        <f t="shared" si="368"/>
        <v>0</v>
      </c>
      <c r="CV201">
        <f t="shared" si="369"/>
        <v>12.249899999999998</v>
      </c>
      <c r="CW201">
        <f t="shared" si="370"/>
        <v>0</v>
      </c>
      <c r="CX201">
        <f t="shared" si="370"/>
        <v>0</v>
      </c>
      <c r="CY201">
        <f t="shared" si="371"/>
        <v>0</v>
      </c>
      <c r="CZ201">
        <f t="shared" si="372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1007</v>
      </c>
      <c r="DV201" t="s">
        <v>224</v>
      </c>
      <c r="DW201" t="s">
        <v>224</v>
      </c>
      <c r="DX201">
        <v>100</v>
      </c>
      <c r="DZ201" t="s">
        <v>3</v>
      </c>
      <c r="EA201" t="s">
        <v>3</v>
      </c>
      <c r="EB201" t="s">
        <v>3</v>
      </c>
      <c r="EC201" t="s">
        <v>3</v>
      </c>
      <c r="EE201">
        <v>82946523</v>
      </c>
      <c r="EF201">
        <v>60</v>
      </c>
      <c r="EG201" t="s">
        <v>53</v>
      </c>
      <c r="EH201">
        <v>0</v>
      </c>
      <c r="EI201" t="s">
        <v>3</v>
      </c>
      <c r="EJ201">
        <v>1</v>
      </c>
      <c r="EK201">
        <v>107</v>
      </c>
      <c r="EL201" t="s">
        <v>226</v>
      </c>
      <c r="EM201" t="s">
        <v>227</v>
      </c>
      <c r="EO201" t="s">
        <v>3</v>
      </c>
      <c r="EQ201">
        <v>132096</v>
      </c>
      <c r="ER201">
        <v>635.19000000000005</v>
      </c>
      <c r="ES201">
        <v>0</v>
      </c>
      <c r="ET201">
        <v>524.86</v>
      </c>
      <c r="EU201">
        <v>47.56</v>
      </c>
      <c r="EV201">
        <v>110.33</v>
      </c>
      <c r="EW201">
        <v>11.7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102</v>
      </c>
      <c r="FY201">
        <v>54</v>
      </c>
      <c r="GA201" t="s">
        <v>3</v>
      </c>
      <c r="GD201">
        <v>1</v>
      </c>
      <c r="GF201">
        <v>2091430555</v>
      </c>
      <c r="GG201">
        <v>2</v>
      </c>
      <c r="GH201">
        <v>1</v>
      </c>
      <c r="GI201">
        <v>2</v>
      </c>
      <c r="GJ201">
        <v>0</v>
      </c>
      <c r="GK201">
        <v>0</v>
      </c>
      <c r="GL201">
        <f t="shared" si="373"/>
        <v>0</v>
      </c>
      <c r="GM201">
        <f t="shared" si="374"/>
        <v>0</v>
      </c>
      <c r="GN201">
        <f t="shared" si="375"/>
        <v>0</v>
      </c>
      <c r="GO201">
        <f t="shared" si="376"/>
        <v>0</v>
      </c>
      <c r="GP201">
        <f t="shared" si="377"/>
        <v>0</v>
      </c>
      <c r="GR201">
        <v>0</v>
      </c>
      <c r="GS201">
        <v>0</v>
      </c>
      <c r="GT201">
        <v>0</v>
      </c>
      <c r="GU201" t="s">
        <v>3</v>
      </c>
      <c r="GV201">
        <f t="shared" si="378"/>
        <v>0</v>
      </c>
      <c r="GW201">
        <v>1</v>
      </c>
      <c r="GX201">
        <f t="shared" si="379"/>
        <v>0</v>
      </c>
      <c r="HA201">
        <v>0</v>
      </c>
      <c r="HB201">
        <v>0</v>
      </c>
      <c r="HC201">
        <f t="shared" si="380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55" x14ac:dyDescent="0.2">
      <c r="A202" s="2">
        <v>17</v>
      </c>
      <c r="B202" s="2">
        <v>1</v>
      </c>
      <c r="C202" s="2"/>
      <c r="D202" s="2">
        <f>ROW(EtalonRes!A339)</f>
        <v>339</v>
      </c>
      <c r="E202" s="2" t="s">
        <v>3</v>
      </c>
      <c r="F202" s="2" t="s">
        <v>231</v>
      </c>
      <c r="G202" s="2" t="s">
        <v>232</v>
      </c>
      <c r="H202" s="2" t="s">
        <v>233</v>
      </c>
      <c r="I202" s="2">
        <f>ROUND(ROUND((I198*100*2.2+I200*100*1.4),3),9)</f>
        <v>0</v>
      </c>
      <c r="J202" s="2">
        <v>0</v>
      </c>
      <c r="K202" s="2">
        <f>ROUND(ROUND((I198*100*2.2+I200*100*1.4),3),9)</f>
        <v>0</v>
      </c>
      <c r="L202" s="2"/>
      <c r="M202" s="2"/>
      <c r="N202" s="2"/>
      <c r="O202" s="2">
        <f t="shared" si="346"/>
        <v>0</v>
      </c>
      <c r="P202" s="2">
        <f t="shared" si="347"/>
        <v>0</v>
      </c>
      <c r="Q202" s="2">
        <f t="shared" si="348"/>
        <v>0</v>
      </c>
      <c r="R202" s="2">
        <f t="shared" si="349"/>
        <v>0</v>
      </c>
      <c r="S202" s="2">
        <f t="shared" si="350"/>
        <v>0</v>
      </c>
      <c r="T202" s="2">
        <f t="shared" si="351"/>
        <v>0</v>
      </c>
      <c r="U202" s="2">
        <f t="shared" si="352"/>
        <v>0</v>
      </c>
      <c r="V202" s="2">
        <f t="shared" si="353"/>
        <v>0</v>
      </c>
      <c r="W202" s="2">
        <f t="shared" si="354"/>
        <v>0</v>
      </c>
      <c r="X202" s="2">
        <f t="shared" si="355"/>
        <v>0</v>
      </c>
      <c r="Y202" s="2">
        <f t="shared" si="355"/>
        <v>0</v>
      </c>
      <c r="Z202" s="2"/>
      <c r="AA202" s="2">
        <v>-1</v>
      </c>
      <c r="AB202" s="2">
        <f t="shared" si="356"/>
        <v>8.86</v>
      </c>
      <c r="AC202" s="2">
        <f t="shared" si="357"/>
        <v>0</v>
      </c>
      <c r="AD202" s="2">
        <f t="shared" si="358"/>
        <v>8.86</v>
      </c>
      <c r="AE202" s="2">
        <f t="shared" si="359"/>
        <v>1.48</v>
      </c>
      <c r="AF202" s="2">
        <f t="shared" si="359"/>
        <v>0</v>
      </c>
      <c r="AG202" s="2">
        <f t="shared" si="360"/>
        <v>0</v>
      </c>
      <c r="AH202" s="2">
        <f t="shared" si="361"/>
        <v>0</v>
      </c>
      <c r="AI202" s="2">
        <f t="shared" si="361"/>
        <v>0</v>
      </c>
      <c r="AJ202" s="2">
        <f t="shared" si="362"/>
        <v>0</v>
      </c>
      <c r="AK202" s="2">
        <v>8.86</v>
      </c>
      <c r="AL202" s="2">
        <v>0</v>
      </c>
      <c r="AM202" s="2">
        <v>8.86</v>
      </c>
      <c r="AN202" s="2">
        <v>1.48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102</v>
      </c>
      <c r="AU202" s="2">
        <v>54</v>
      </c>
      <c r="AV202" s="2">
        <v>1.0469999999999999</v>
      </c>
      <c r="AW202" s="2">
        <v>1.002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0</v>
      </c>
      <c r="BI202" s="2">
        <v>1</v>
      </c>
      <c r="BJ202" s="2" t="s">
        <v>234</v>
      </c>
      <c r="BK202" s="2"/>
      <c r="BL202" s="2"/>
      <c r="BM202" s="2">
        <v>107</v>
      </c>
      <c r="BN202" s="2">
        <v>0</v>
      </c>
      <c r="BO202" s="2" t="s">
        <v>231</v>
      </c>
      <c r="BP202" s="2">
        <v>1</v>
      </c>
      <c r="BQ202" s="2">
        <v>60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102</v>
      </c>
      <c r="CA202" s="2">
        <v>54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363"/>
        <v>0</v>
      </c>
      <c r="CQ202" s="2">
        <f t="shared" si="364"/>
        <v>0</v>
      </c>
      <c r="CR202" s="2">
        <f t="shared" si="365"/>
        <v>9.2799999999999994</v>
      </c>
      <c r="CS202" s="2">
        <f t="shared" si="366"/>
        <v>1.55</v>
      </c>
      <c r="CT202" s="2">
        <f t="shared" si="367"/>
        <v>0</v>
      </c>
      <c r="CU202" s="2">
        <f t="shared" si="368"/>
        <v>0</v>
      </c>
      <c r="CV202" s="2">
        <f t="shared" si="369"/>
        <v>0</v>
      </c>
      <c r="CW202" s="2">
        <f t="shared" si="370"/>
        <v>0</v>
      </c>
      <c r="CX202" s="2">
        <f t="shared" si="370"/>
        <v>0</v>
      </c>
      <c r="CY202" s="2">
        <f t="shared" si="371"/>
        <v>0</v>
      </c>
      <c r="CZ202" s="2">
        <f t="shared" si="372"/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1013</v>
      </c>
      <c r="DV202" s="2" t="s">
        <v>233</v>
      </c>
      <c r="DW202" s="2" t="s">
        <v>233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82946523</v>
      </c>
      <c r="EF202" s="2">
        <v>60</v>
      </c>
      <c r="EG202" s="2" t="s">
        <v>53</v>
      </c>
      <c r="EH202" s="2">
        <v>0</v>
      </c>
      <c r="EI202" s="2" t="s">
        <v>3</v>
      </c>
      <c r="EJ202" s="2">
        <v>1</v>
      </c>
      <c r="EK202" s="2">
        <v>107</v>
      </c>
      <c r="EL202" s="2" t="s">
        <v>226</v>
      </c>
      <c r="EM202" s="2" t="s">
        <v>227</v>
      </c>
      <c r="EN202" s="2"/>
      <c r="EO202" s="2" t="s">
        <v>3</v>
      </c>
      <c r="EP202" s="2"/>
      <c r="EQ202" s="2">
        <v>132096</v>
      </c>
      <c r="ER202" s="2">
        <v>8.86</v>
      </c>
      <c r="ES202" s="2">
        <v>0</v>
      </c>
      <c r="ET202" s="2">
        <v>8.86</v>
      </c>
      <c r="EU202" s="2">
        <v>1.48</v>
      </c>
      <c r="EV202" s="2">
        <v>0</v>
      </c>
      <c r="EW202" s="2">
        <v>0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0</v>
      </c>
      <c r="FT202" s="2"/>
      <c r="FU202" s="2"/>
      <c r="FV202" s="2"/>
      <c r="FW202" s="2"/>
      <c r="FX202" s="2">
        <v>102</v>
      </c>
      <c r="FY202" s="2">
        <v>54</v>
      </c>
      <c r="FZ202" s="2"/>
      <c r="GA202" s="2" t="s">
        <v>3</v>
      </c>
      <c r="GB202" s="2"/>
      <c r="GC202" s="2"/>
      <c r="GD202" s="2">
        <v>1</v>
      </c>
      <c r="GE202" s="2"/>
      <c r="GF202" s="2">
        <v>-680023340</v>
      </c>
      <c r="GG202" s="2">
        <v>2</v>
      </c>
      <c r="GH202" s="2">
        <v>1</v>
      </c>
      <c r="GI202" s="2">
        <v>2</v>
      </c>
      <c r="GJ202" s="2">
        <v>0</v>
      </c>
      <c r="GK202" s="2">
        <v>0</v>
      </c>
      <c r="GL202" s="2">
        <f t="shared" si="373"/>
        <v>0</v>
      </c>
      <c r="GM202" s="2">
        <f t="shared" si="374"/>
        <v>0</v>
      </c>
      <c r="GN202" s="2">
        <f t="shared" si="375"/>
        <v>0</v>
      </c>
      <c r="GO202" s="2">
        <f t="shared" si="376"/>
        <v>0</v>
      </c>
      <c r="GP202" s="2">
        <f t="shared" si="377"/>
        <v>0</v>
      </c>
      <c r="GQ202" s="2"/>
      <c r="GR202" s="2">
        <v>0</v>
      </c>
      <c r="GS202" s="2">
        <v>0</v>
      </c>
      <c r="GT202" s="2">
        <v>0</v>
      </c>
      <c r="GU202" s="2" t="s">
        <v>3</v>
      </c>
      <c r="GV202" s="2">
        <f t="shared" si="378"/>
        <v>0</v>
      </c>
      <c r="GW202" s="2">
        <v>1</v>
      </c>
      <c r="GX202" s="2">
        <f t="shared" si="379"/>
        <v>0</v>
      </c>
      <c r="GY202" s="2"/>
      <c r="GZ202" s="2"/>
      <c r="HA202" s="2">
        <v>0</v>
      </c>
      <c r="HB202" s="2">
        <v>0</v>
      </c>
      <c r="HC202" s="2">
        <f t="shared" si="380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D203">
        <f>ROW(EtalonRes!A340)</f>
        <v>340</v>
      </c>
      <c r="E203" t="s">
        <v>3</v>
      </c>
      <c r="F203" t="s">
        <v>231</v>
      </c>
      <c r="G203" t="s">
        <v>232</v>
      </c>
      <c r="H203" t="s">
        <v>233</v>
      </c>
      <c r="I203">
        <f>ROUND(ROUND((I199*100*2.2+I201*100*1.4),3),9)</f>
        <v>0</v>
      </c>
      <c r="J203">
        <v>0</v>
      </c>
      <c r="K203">
        <f>ROUND(ROUND((I199*100*2.2+I201*100*1.4),3),9)</f>
        <v>0</v>
      </c>
      <c r="O203">
        <f t="shared" si="346"/>
        <v>0</v>
      </c>
      <c r="P203">
        <f t="shared" si="347"/>
        <v>0</v>
      </c>
      <c r="Q203">
        <f t="shared" si="348"/>
        <v>0</v>
      </c>
      <c r="R203">
        <f t="shared" si="349"/>
        <v>0</v>
      </c>
      <c r="S203">
        <f t="shared" si="350"/>
        <v>0</v>
      </c>
      <c r="T203">
        <f t="shared" si="351"/>
        <v>0</v>
      </c>
      <c r="U203">
        <f t="shared" si="352"/>
        <v>0</v>
      </c>
      <c r="V203">
        <f t="shared" si="353"/>
        <v>0</v>
      </c>
      <c r="W203">
        <f t="shared" si="354"/>
        <v>0</v>
      </c>
      <c r="X203">
        <f t="shared" si="355"/>
        <v>0</v>
      </c>
      <c r="Y203">
        <f t="shared" si="355"/>
        <v>0</v>
      </c>
      <c r="AA203">
        <v>-1</v>
      </c>
      <c r="AB203">
        <f t="shared" si="356"/>
        <v>8.86</v>
      </c>
      <c r="AC203">
        <f t="shared" si="357"/>
        <v>0</v>
      </c>
      <c r="AD203">
        <f t="shared" si="358"/>
        <v>8.86</v>
      </c>
      <c r="AE203">
        <f t="shared" si="359"/>
        <v>1.48</v>
      </c>
      <c r="AF203">
        <f t="shared" si="359"/>
        <v>0</v>
      </c>
      <c r="AG203">
        <f t="shared" si="360"/>
        <v>0</v>
      </c>
      <c r="AH203">
        <f t="shared" si="361"/>
        <v>0</v>
      </c>
      <c r="AI203">
        <f t="shared" si="361"/>
        <v>0</v>
      </c>
      <c r="AJ203">
        <f t="shared" si="362"/>
        <v>0</v>
      </c>
      <c r="AK203">
        <v>8.86</v>
      </c>
      <c r="AL203">
        <v>0</v>
      </c>
      <c r="AM203">
        <v>8.86</v>
      </c>
      <c r="AN203">
        <v>1.48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102</v>
      </c>
      <c r="AU203">
        <v>54</v>
      </c>
      <c r="AV203">
        <v>1.0469999999999999</v>
      </c>
      <c r="AW203">
        <v>1.002</v>
      </c>
      <c r="AZ203">
        <v>1</v>
      </c>
      <c r="BA203">
        <v>55.67</v>
      </c>
      <c r="BB203">
        <v>18.170000000000002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1</v>
      </c>
      <c r="BJ203" t="s">
        <v>234</v>
      </c>
      <c r="BM203">
        <v>107</v>
      </c>
      <c r="BN203">
        <v>0</v>
      </c>
      <c r="BO203" t="s">
        <v>231</v>
      </c>
      <c r="BP203">
        <v>1</v>
      </c>
      <c r="BQ203">
        <v>60</v>
      </c>
      <c r="BR203">
        <v>0</v>
      </c>
      <c r="BS203">
        <v>55.67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102</v>
      </c>
      <c r="CA203">
        <v>54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363"/>
        <v>0</v>
      </c>
      <c r="CQ203">
        <f t="shared" si="364"/>
        <v>0</v>
      </c>
      <c r="CR203">
        <f t="shared" si="365"/>
        <v>168.62</v>
      </c>
      <c r="CS203">
        <f t="shared" si="366"/>
        <v>86.29</v>
      </c>
      <c r="CT203">
        <f t="shared" si="367"/>
        <v>0</v>
      </c>
      <c r="CU203">
        <f t="shared" si="368"/>
        <v>0</v>
      </c>
      <c r="CV203">
        <f t="shared" si="369"/>
        <v>0</v>
      </c>
      <c r="CW203">
        <f t="shared" si="370"/>
        <v>0</v>
      </c>
      <c r="CX203">
        <f t="shared" si="370"/>
        <v>0</v>
      </c>
      <c r="CY203">
        <f t="shared" si="371"/>
        <v>0</v>
      </c>
      <c r="CZ203">
        <f t="shared" si="372"/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233</v>
      </c>
      <c r="DW203" t="s">
        <v>233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82946523</v>
      </c>
      <c r="EF203">
        <v>60</v>
      </c>
      <c r="EG203" t="s">
        <v>53</v>
      </c>
      <c r="EH203">
        <v>0</v>
      </c>
      <c r="EI203" t="s">
        <v>3</v>
      </c>
      <c r="EJ203">
        <v>1</v>
      </c>
      <c r="EK203">
        <v>107</v>
      </c>
      <c r="EL203" t="s">
        <v>226</v>
      </c>
      <c r="EM203" t="s">
        <v>227</v>
      </c>
      <c r="EO203" t="s">
        <v>3</v>
      </c>
      <c r="EQ203">
        <v>132096</v>
      </c>
      <c r="ER203">
        <v>8.86</v>
      </c>
      <c r="ES203">
        <v>0</v>
      </c>
      <c r="ET203">
        <v>8.86</v>
      </c>
      <c r="EU203">
        <v>1.48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102</v>
      </c>
      <c r="FY203">
        <v>54</v>
      </c>
      <c r="GA203" t="s">
        <v>3</v>
      </c>
      <c r="GD203">
        <v>1</v>
      </c>
      <c r="GF203">
        <v>-680023340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373"/>
        <v>0</v>
      </c>
      <c r="GM203">
        <f t="shared" si="374"/>
        <v>0</v>
      </c>
      <c r="GN203">
        <f t="shared" si="375"/>
        <v>0</v>
      </c>
      <c r="GO203">
        <f t="shared" si="376"/>
        <v>0</v>
      </c>
      <c r="GP203">
        <f t="shared" si="377"/>
        <v>0</v>
      </c>
      <c r="GR203">
        <v>0</v>
      </c>
      <c r="GS203">
        <v>0</v>
      </c>
      <c r="GT203">
        <v>0</v>
      </c>
      <c r="GU203" t="s">
        <v>3</v>
      </c>
      <c r="GV203">
        <f t="shared" si="378"/>
        <v>0</v>
      </c>
      <c r="GW203">
        <v>1</v>
      </c>
      <c r="GX203">
        <f t="shared" si="379"/>
        <v>0</v>
      </c>
      <c r="HA203">
        <v>0</v>
      </c>
      <c r="HB203">
        <v>0</v>
      </c>
      <c r="HC203">
        <f t="shared" si="380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 x14ac:dyDescent="0.2">
      <c r="A204" s="2">
        <v>19</v>
      </c>
      <c r="B204" s="2">
        <v>1</v>
      </c>
      <c r="C204" s="2"/>
      <c r="D204" s="2"/>
      <c r="E204" s="2"/>
      <c r="F204" s="2" t="s">
        <v>3</v>
      </c>
      <c r="G204" s="2" t="s">
        <v>250</v>
      </c>
      <c r="H204" s="2" t="s">
        <v>3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>
        <v>1</v>
      </c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 s="2">
        <v>17</v>
      </c>
      <c r="B205" s="2">
        <v>1</v>
      </c>
      <c r="C205" s="2"/>
      <c r="D205" s="2">
        <f>ROW(EtalonRes!A341)</f>
        <v>341</v>
      </c>
      <c r="E205" s="2" t="s">
        <v>251</v>
      </c>
      <c r="F205" s="2" t="s">
        <v>252</v>
      </c>
      <c r="G205" s="2" t="s">
        <v>253</v>
      </c>
      <c r="H205" s="2" t="s">
        <v>254</v>
      </c>
      <c r="I205" s="2">
        <f>ROUND((F665+F666+F667+F668+F669+F670)/100,9)</f>
        <v>0.17</v>
      </c>
      <c r="J205" s="2">
        <v>0</v>
      </c>
      <c r="K205" s="2">
        <f>ROUND((F665+F666+F667+F668+F669+F670)/100,9)</f>
        <v>0.17</v>
      </c>
      <c r="L205" s="2"/>
      <c r="M205" s="2"/>
      <c r="N205" s="2"/>
      <c r="O205" s="2">
        <f>ROUND(CP205,2)</f>
        <v>175.52</v>
      </c>
      <c r="P205" s="2">
        <f>ROUND((ROUND((AC205*AW205*I205),2)*BC205),2)</f>
        <v>0</v>
      </c>
      <c r="Q205" s="2">
        <f>(ROUND((ROUND((((ET205*1.15))*AV205*I205),2)*BB205),2)+ROUND((ROUND(((AE205-((EU205*1.15)))*AV205*I205),2)*BS205),2))</f>
        <v>0</v>
      </c>
      <c r="R205" s="2">
        <f>ROUND((ROUND((AE205*AV205*I205),2)*BS205),2)</f>
        <v>0</v>
      </c>
      <c r="S205" s="2">
        <f>ROUND((ROUND((AF205*AV205*I205),2)*BA205),2)</f>
        <v>175.52</v>
      </c>
      <c r="T205" s="2">
        <f>ROUND(CU205*I205,2)</f>
        <v>0</v>
      </c>
      <c r="U205" s="2">
        <f>CV205*I205</f>
        <v>15.699607950000001</v>
      </c>
      <c r="V205" s="2">
        <f>CW205*I205</f>
        <v>0</v>
      </c>
      <c r="W205" s="2">
        <f>ROUND(CX205*I205,2)</f>
        <v>0</v>
      </c>
      <c r="X205" s="2">
        <f t="shared" ref="X205:Y208" si="381">ROUND(CY205,2)</f>
        <v>179.03</v>
      </c>
      <c r="Y205" s="2">
        <f t="shared" si="381"/>
        <v>94.78</v>
      </c>
      <c r="Z205" s="2"/>
      <c r="AA205" s="2">
        <v>83379374</v>
      </c>
      <c r="AB205" s="2">
        <f>ROUND((AC205+AD205+AF205),6)</f>
        <v>986.13649999999996</v>
      </c>
      <c r="AC205" s="2">
        <f>ROUND((ES205),6)</f>
        <v>0</v>
      </c>
      <c r="AD205" s="2">
        <f>ROUND(((((ET205*1.15))-((EU205*1.15)))+AE205),6)</f>
        <v>0</v>
      </c>
      <c r="AE205" s="2">
        <f t="shared" ref="AE205:AF208" si="382">ROUND(((EU205*1.15)),6)</f>
        <v>0</v>
      </c>
      <c r="AF205" s="2">
        <f t="shared" si="382"/>
        <v>986.13649999999996</v>
      </c>
      <c r="AG205" s="2">
        <f>ROUND((AP205),6)</f>
        <v>0</v>
      </c>
      <c r="AH205" s="2">
        <f t="shared" ref="AH205:AI208" si="383">((EW205*1.15))</f>
        <v>88.204999999999998</v>
      </c>
      <c r="AI205" s="2">
        <f t="shared" si="383"/>
        <v>0</v>
      </c>
      <c r="AJ205" s="2">
        <f>(AS205)</f>
        <v>0</v>
      </c>
      <c r="AK205" s="2">
        <v>857.51</v>
      </c>
      <c r="AL205" s="2">
        <v>0</v>
      </c>
      <c r="AM205" s="2">
        <v>0</v>
      </c>
      <c r="AN205" s="2">
        <v>0</v>
      </c>
      <c r="AO205" s="2">
        <v>857.51</v>
      </c>
      <c r="AP205" s="2">
        <v>0</v>
      </c>
      <c r="AQ205" s="2">
        <v>76.7</v>
      </c>
      <c r="AR205" s="2">
        <v>0</v>
      </c>
      <c r="AS205" s="2">
        <v>0</v>
      </c>
      <c r="AT205" s="2">
        <v>102</v>
      </c>
      <c r="AU205" s="2">
        <v>54</v>
      </c>
      <c r="AV205" s="2">
        <v>1.0469999999999999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0</v>
      </c>
      <c r="BI205" s="2">
        <v>1</v>
      </c>
      <c r="BJ205" s="2" t="s">
        <v>255</v>
      </c>
      <c r="BK205" s="2"/>
      <c r="BL205" s="2"/>
      <c r="BM205" s="2">
        <v>107</v>
      </c>
      <c r="BN205" s="2">
        <v>0</v>
      </c>
      <c r="BO205" s="2" t="s">
        <v>252</v>
      </c>
      <c r="BP205" s="2">
        <v>1</v>
      </c>
      <c r="BQ205" s="2">
        <v>60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102</v>
      </c>
      <c r="CA205" s="2">
        <v>54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935</v>
      </c>
      <c r="CO205" s="2">
        <v>0</v>
      </c>
      <c r="CP205" s="2">
        <f>(P205+Q205+S205)</f>
        <v>175.52</v>
      </c>
      <c r="CQ205" s="2">
        <f>ROUND((ROUND((AC205*AW205*1),2)*BC205),2)</f>
        <v>0</v>
      </c>
      <c r="CR205" s="2">
        <f>(ROUND((ROUND((((ET205*1.15))*AV205*1),2)*BB205),2)+ROUND((ROUND(((AE205-((EU205*1.15)))*AV205*1),2)*BS205),2))</f>
        <v>0</v>
      </c>
      <c r="CS205" s="2">
        <f>ROUND((ROUND((AE205*AV205*1),2)*BS205),2)</f>
        <v>0</v>
      </c>
      <c r="CT205" s="2">
        <f>ROUND((ROUND((AF205*AV205*1),2)*BA205),2)</f>
        <v>1032.48</v>
      </c>
      <c r="CU205" s="2">
        <f>AG205</f>
        <v>0</v>
      </c>
      <c r="CV205" s="2">
        <f>(AH205*AV205)</f>
        <v>92.350634999999997</v>
      </c>
      <c r="CW205" s="2">
        <f t="shared" ref="CW205:CX208" si="384">AI205</f>
        <v>0</v>
      </c>
      <c r="CX205" s="2">
        <f t="shared" si="384"/>
        <v>0</v>
      </c>
      <c r="CY205" s="2">
        <f>(((S205+R205)*AT205)/100)</f>
        <v>179.03040000000001</v>
      </c>
      <c r="CZ205" s="2">
        <f>(((S205+R205)*AU205)/100)</f>
        <v>94.780799999999999</v>
      </c>
      <c r="DA205" s="2"/>
      <c r="DB205" s="2">
        <v>45</v>
      </c>
      <c r="DC205" s="2" t="s">
        <v>3</v>
      </c>
      <c r="DD205" s="2" t="s">
        <v>3</v>
      </c>
      <c r="DE205" s="2" t="s">
        <v>36</v>
      </c>
      <c r="DF205" s="2" t="s">
        <v>36</v>
      </c>
      <c r="DG205" s="2" t="s">
        <v>36</v>
      </c>
      <c r="DH205" s="2" t="s">
        <v>3</v>
      </c>
      <c r="DI205" s="2" t="s">
        <v>36</v>
      </c>
      <c r="DJ205" s="2" t="s">
        <v>36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1003</v>
      </c>
      <c r="DV205" s="2" t="s">
        <v>254</v>
      </c>
      <c r="DW205" s="2" t="s">
        <v>254</v>
      </c>
      <c r="DX205" s="2">
        <v>100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82946523</v>
      </c>
      <c r="EF205" s="2">
        <v>60</v>
      </c>
      <c r="EG205" s="2" t="s">
        <v>53</v>
      </c>
      <c r="EH205" s="2">
        <v>0</v>
      </c>
      <c r="EI205" s="2" t="s">
        <v>3</v>
      </c>
      <c r="EJ205" s="2">
        <v>1</v>
      </c>
      <c r="EK205" s="2">
        <v>107</v>
      </c>
      <c r="EL205" s="2" t="s">
        <v>226</v>
      </c>
      <c r="EM205" s="2" t="s">
        <v>227</v>
      </c>
      <c r="EN205" s="2"/>
      <c r="EO205" s="2" t="s">
        <v>37</v>
      </c>
      <c r="EP205" s="2"/>
      <c r="EQ205" s="2">
        <v>131072</v>
      </c>
      <c r="ER205" s="2">
        <v>857.51</v>
      </c>
      <c r="ES205" s="2">
        <v>0</v>
      </c>
      <c r="ET205" s="2">
        <v>0</v>
      </c>
      <c r="EU205" s="2">
        <v>0</v>
      </c>
      <c r="EV205" s="2">
        <v>857.51</v>
      </c>
      <c r="EW205" s="2">
        <v>76.7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102</v>
      </c>
      <c r="FY205" s="2">
        <v>54</v>
      </c>
      <c r="FZ205" s="2"/>
      <c r="GA205" s="2" t="s">
        <v>3</v>
      </c>
      <c r="GB205" s="2"/>
      <c r="GC205" s="2"/>
      <c r="GD205" s="2">
        <v>1</v>
      </c>
      <c r="GE205" s="2"/>
      <c r="GF205" s="2">
        <v>2086199052</v>
      </c>
      <c r="GG205" s="2">
        <v>2</v>
      </c>
      <c r="GH205" s="2">
        <v>1</v>
      </c>
      <c r="GI205" s="2">
        <v>2</v>
      </c>
      <c r="GJ205" s="2">
        <v>0</v>
      </c>
      <c r="GK205" s="2">
        <v>0</v>
      </c>
      <c r="GL205" s="2">
        <f>ROUND(IF(AND(BH205=3,BI205=3,FS205&lt;&gt;0),P205,0),2)</f>
        <v>0</v>
      </c>
      <c r="GM205" s="2">
        <f>ROUND(O205+X205+Y205,2)+GX205</f>
        <v>449.33</v>
      </c>
      <c r="GN205" s="2">
        <f>IF(OR(BI205=0,BI205=1),GM205-GX205,0)</f>
        <v>449.33</v>
      </c>
      <c r="GO205" s="2">
        <f>IF(BI205=2,GM205-GX205,0)</f>
        <v>0</v>
      </c>
      <c r="GP205" s="2">
        <f>IF(BI205=4,GM205-GX205,0)</f>
        <v>0</v>
      </c>
      <c r="GQ205" s="2"/>
      <c r="GR205" s="2">
        <v>0</v>
      </c>
      <c r="GS205" s="2">
        <v>0</v>
      </c>
      <c r="GT205" s="2">
        <v>0</v>
      </c>
      <c r="GU205" s="2" t="s">
        <v>3</v>
      </c>
      <c r="GV205" s="2">
        <f>ROUND((GT205),6)</f>
        <v>0</v>
      </c>
      <c r="GW205" s="2">
        <v>1</v>
      </c>
      <c r="GX205" s="2">
        <f>ROUND(HC205*I205,2)</f>
        <v>0</v>
      </c>
      <c r="GY205" s="2"/>
      <c r="GZ205" s="2"/>
      <c r="HA205" s="2">
        <v>0</v>
      </c>
      <c r="HB205" s="2">
        <v>0</v>
      </c>
      <c r="HC205" s="2">
        <f>GV205*GW205</f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17</v>
      </c>
      <c r="B206">
        <v>1</v>
      </c>
      <c r="D206">
        <f>ROW(EtalonRes!A342)</f>
        <v>342</v>
      </c>
      <c r="E206" t="s">
        <v>251</v>
      </c>
      <c r="F206" t="s">
        <v>252</v>
      </c>
      <c r="G206" t="s">
        <v>253</v>
      </c>
      <c r="H206" t="s">
        <v>254</v>
      </c>
      <c r="I206">
        <f>ROUND((F665+F666+F667+F668+F669+F670)/100,9)</f>
        <v>0.17</v>
      </c>
      <c r="J206">
        <v>0</v>
      </c>
      <c r="K206">
        <f>ROUND((F665+F666+F667+F668+F669+F670)/100,9)</f>
        <v>0.17</v>
      </c>
      <c r="O206">
        <f>ROUND(CP206,2)</f>
        <v>9771.2000000000007</v>
      </c>
      <c r="P206">
        <f>ROUND((ROUND((AC206*AW206*I206),2)*BC206),2)</f>
        <v>0</v>
      </c>
      <c r="Q206">
        <f>(ROUND((ROUND((((ET206*1.15))*AV206*I206),2)*BB206),2)+ROUND((ROUND(((AE206-((EU206*1.15)))*AV206*I206),2)*BS206),2))</f>
        <v>0</v>
      </c>
      <c r="R206">
        <f>ROUND((ROUND((AE206*AV206*I206),2)*BS206),2)</f>
        <v>0</v>
      </c>
      <c r="S206">
        <f>ROUND((ROUND((AF206*AV206*I206),2)*BA206),2)</f>
        <v>9771.2000000000007</v>
      </c>
      <c r="T206">
        <f>ROUND(CU206*I206,2)</f>
        <v>0</v>
      </c>
      <c r="U206">
        <f>CV206*I206</f>
        <v>15.699607950000001</v>
      </c>
      <c r="V206">
        <f>CW206*I206</f>
        <v>0</v>
      </c>
      <c r="W206">
        <f>ROUND(CX206*I206,2)</f>
        <v>0</v>
      </c>
      <c r="X206">
        <f t="shared" si="381"/>
        <v>9966.6200000000008</v>
      </c>
      <c r="Y206">
        <f t="shared" si="381"/>
        <v>5276.45</v>
      </c>
      <c r="AA206">
        <v>83379376</v>
      </c>
      <c r="AB206">
        <f>ROUND((AC206+AD206+AF206),6)</f>
        <v>986.13649999999996</v>
      </c>
      <c r="AC206">
        <f>ROUND((ES206),6)</f>
        <v>0</v>
      </c>
      <c r="AD206">
        <f>ROUND(((((ET206*1.15))-((EU206*1.15)))+AE206),6)</f>
        <v>0</v>
      </c>
      <c r="AE206">
        <f t="shared" si="382"/>
        <v>0</v>
      </c>
      <c r="AF206">
        <f t="shared" si="382"/>
        <v>986.13649999999996</v>
      </c>
      <c r="AG206">
        <f>ROUND((AP206),6)</f>
        <v>0</v>
      </c>
      <c r="AH206">
        <f t="shared" si="383"/>
        <v>88.204999999999998</v>
      </c>
      <c r="AI206">
        <f t="shared" si="383"/>
        <v>0</v>
      </c>
      <c r="AJ206">
        <f>(AS206)</f>
        <v>0</v>
      </c>
      <c r="AK206">
        <v>857.51</v>
      </c>
      <c r="AL206">
        <v>0</v>
      </c>
      <c r="AM206">
        <v>0</v>
      </c>
      <c r="AN206">
        <v>0</v>
      </c>
      <c r="AO206">
        <v>857.51</v>
      </c>
      <c r="AP206">
        <v>0</v>
      </c>
      <c r="AQ206">
        <v>76.7</v>
      </c>
      <c r="AR206">
        <v>0</v>
      </c>
      <c r="AS206">
        <v>0</v>
      </c>
      <c r="AT206">
        <v>102</v>
      </c>
      <c r="AU206">
        <v>54</v>
      </c>
      <c r="AV206">
        <v>1.0469999999999999</v>
      </c>
      <c r="AW206">
        <v>1</v>
      </c>
      <c r="AZ206">
        <v>1</v>
      </c>
      <c r="BA206">
        <v>55.67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1</v>
      </c>
      <c r="BJ206" t="s">
        <v>255</v>
      </c>
      <c r="BM206">
        <v>107</v>
      </c>
      <c r="BN206">
        <v>0</v>
      </c>
      <c r="BO206" t="s">
        <v>252</v>
      </c>
      <c r="BP206">
        <v>1</v>
      </c>
      <c r="BQ206">
        <v>60</v>
      </c>
      <c r="BR206">
        <v>0</v>
      </c>
      <c r="BS206">
        <v>55.67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102</v>
      </c>
      <c r="CA206">
        <v>54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935</v>
      </c>
      <c r="CO206">
        <v>0</v>
      </c>
      <c r="CP206">
        <f>(P206+Q206+S206)</f>
        <v>9771.2000000000007</v>
      </c>
      <c r="CQ206">
        <f>ROUND((ROUND((AC206*AW206*1),2)*BC206),2)</f>
        <v>0</v>
      </c>
      <c r="CR206">
        <f>(ROUND((ROUND((((ET206*1.15))*AV206*1),2)*BB206),2)+ROUND((ROUND(((AE206-((EU206*1.15)))*AV206*1),2)*BS206),2))</f>
        <v>0</v>
      </c>
      <c r="CS206">
        <f>ROUND((ROUND((AE206*AV206*1),2)*BS206),2)</f>
        <v>0</v>
      </c>
      <c r="CT206">
        <f>ROUND((ROUND((AF206*AV206*1),2)*BA206),2)</f>
        <v>57478.16</v>
      </c>
      <c r="CU206">
        <f>AG206</f>
        <v>0</v>
      </c>
      <c r="CV206">
        <f>(AH206*AV206)</f>
        <v>92.350634999999997</v>
      </c>
      <c r="CW206">
        <f t="shared" si="384"/>
        <v>0</v>
      </c>
      <c r="CX206">
        <f t="shared" si="384"/>
        <v>0</v>
      </c>
      <c r="CY206">
        <f>(((S206+R206)*AT206)/100)</f>
        <v>9966.6239999999998</v>
      </c>
      <c r="CZ206">
        <f>(((S206+R206)*AU206)/100)</f>
        <v>5276.4480000000003</v>
      </c>
      <c r="DB206">
        <v>46</v>
      </c>
      <c r="DC206" t="s">
        <v>3</v>
      </c>
      <c r="DD206" t="s">
        <v>3</v>
      </c>
      <c r="DE206" t="s">
        <v>36</v>
      </c>
      <c r="DF206" t="s">
        <v>36</v>
      </c>
      <c r="DG206" t="s">
        <v>36</v>
      </c>
      <c r="DH206" t="s">
        <v>3</v>
      </c>
      <c r="DI206" t="s">
        <v>36</v>
      </c>
      <c r="DJ206" t="s">
        <v>36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254</v>
      </c>
      <c r="DW206" t="s">
        <v>254</v>
      </c>
      <c r="DX206">
        <v>100</v>
      </c>
      <c r="DZ206" t="s">
        <v>3</v>
      </c>
      <c r="EA206" t="s">
        <v>3</v>
      </c>
      <c r="EB206" t="s">
        <v>3</v>
      </c>
      <c r="EC206" t="s">
        <v>3</v>
      </c>
      <c r="EE206">
        <v>82946523</v>
      </c>
      <c r="EF206">
        <v>60</v>
      </c>
      <c r="EG206" t="s">
        <v>53</v>
      </c>
      <c r="EH206">
        <v>0</v>
      </c>
      <c r="EI206" t="s">
        <v>3</v>
      </c>
      <c r="EJ206">
        <v>1</v>
      </c>
      <c r="EK206">
        <v>107</v>
      </c>
      <c r="EL206" t="s">
        <v>226</v>
      </c>
      <c r="EM206" t="s">
        <v>227</v>
      </c>
      <c r="EO206" t="s">
        <v>37</v>
      </c>
      <c r="EQ206">
        <v>131072</v>
      </c>
      <c r="ER206">
        <v>857.51</v>
      </c>
      <c r="ES206">
        <v>0</v>
      </c>
      <c r="ET206">
        <v>0</v>
      </c>
      <c r="EU206">
        <v>0</v>
      </c>
      <c r="EV206">
        <v>857.51</v>
      </c>
      <c r="EW206">
        <v>76.7</v>
      </c>
      <c r="EX206">
        <v>0</v>
      </c>
      <c r="EY206">
        <v>0</v>
      </c>
      <c r="FQ206">
        <v>0</v>
      </c>
      <c r="FR206">
        <v>0</v>
      </c>
      <c r="FS206">
        <v>0</v>
      </c>
      <c r="FX206">
        <v>102</v>
      </c>
      <c r="FY206">
        <v>54</v>
      </c>
      <c r="GA206" t="s">
        <v>3</v>
      </c>
      <c r="GD206">
        <v>1</v>
      </c>
      <c r="GF206">
        <v>2086199052</v>
      </c>
      <c r="GG206">
        <v>2</v>
      </c>
      <c r="GH206">
        <v>1</v>
      </c>
      <c r="GI206">
        <v>2</v>
      </c>
      <c r="GJ206">
        <v>0</v>
      </c>
      <c r="GK206">
        <v>0</v>
      </c>
      <c r="GL206">
        <f>ROUND(IF(AND(BH206=3,BI206=3,FS206&lt;&gt;0),P206,0),2)</f>
        <v>0</v>
      </c>
      <c r="GM206">
        <f>ROUND(O206+X206+Y206,2)+GX206</f>
        <v>25014.27</v>
      </c>
      <c r="GN206">
        <f>IF(OR(BI206=0,BI206=1),GM206-GX206,0)</f>
        <v>25014.27</v>
      </c>
      <c r="GO206">
        <f>IF(BI206=2,GM206-GX206,0)</f>
        <v>0</v>
      </c>
      <c r="GP206">
        <f>IF(BI206=4,GM206-GX206,0)</f>
        <v>0</v>
      </c>
      <c r="GR206">
        <v>0</v>
      </c>
      <c r="GS206">
        <v>0</v>
      </c>
      <c r="GT206">
        <v>0</v>
      </c>
      <c r="GU206" t="s">
        <v>3</v>
      </c>
      <c r="GV206">
        <f>ROUND((GT206),6)</f>
        <v>0</v>
      </c>
      <c r="GW206">
        <v>1</v>
      </c>
      <c r="GX206">
        <f>ROUND(HC206*I206,2)</f>
        <v>0</v>
      </c>
      <c r="HA206">
        <v>0</v>
      </c>
      <c r="HB206">
        <v>0</v>
      </c>
      <c r="HC206">
        <f>GV206*GW206</f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">
      <c r="A207" s="2">
        <v>17</v>
      </c>
      <c r="B207" s="2">
        <v>1</v>
      </c>
      <c r="C207" s="2"/>
      <c r="D207" s="2">
        <f>ROW(EtalonRes!A343)</f>
        <v>343</v>
      </c>
      <c r="E207" s="2" t="s">
        <v>256</v>
      </c>
      <c r="F207" s="2" t="s">
        <v>231</v>
      </c>
      <c r="G207" s="2" t="s">
        <v>232</v>
      </c>
      <c r="H207" s="2" t="s">
        <v>233</v>
      </c>
      <c r="I207" s="2">
        <f>ROUND(ROUND((F665*0.052*2.2+F666*0.043*2.2+F667*0.045*2.6+F669*0.016*2.2),3),9)</f>
        <v>1.9890000000000001</v>
      </c>
      <c r="J207" s="2">
        <v>0</v>
      </c>
      <c r="K207" s="2">
        <f>ROUND(ROUND((F665*0.052*2.2+F666*0.043*2.2+F667*0.045*2.6+F669*0.016*2.2),3),9)</f>
        <v>1.9890000000000001</v>
      </c>
      <c r="L207" s="2"/>
      <c r="M207" s="2"/>
      <c r="N207" s="2"/>
      <c r="O207" s="2">
        <f>ROUND(CP207,2)</f>
        <v>21.22</v>
      </c>
      <c r="P207" s="2">
        <f>ROUND((ROUND((AC207*AW207*I207),2)*BC207),2)</f>
        <v>0</v>
      </c>
      <c r="Q207" s="2">
        <f>(ROUND((ROUND((((ET207*1.15))*AV207*I207),2)*BB207),2)+ROUND((ROUND(((AE207-((EU207*1.15)))*AV207*I207),2)*BS207),2))</f>
        <v>21.22</v>
      </c>
      <c r="R207" s="2">
        <f>ROUND((ROUND((AE207*AV207*I207),2)*BS207),2)</f>
        <v>3.54</v>
      </c>
      <c r="S207" s="2">
        <f>ROUND((ROUND((AF207*AV207*I207),2)*BA207),2)</f>
        <v>0</v>
      </c>
      <c r="T207" s="2">
        <f>ROUND(CU207*I207,2)</f>
        <v>0</v>
      </c>
      <c r="U207" s="2">
        <f>CV207*I207</f>
        <v>0</v>
      </c>
      <c r="V207" s="2">
        <f>CW207*I207</f>
        <v>0</v>
      </c>
      <c r="W207" s="2">
        <f>ROUND(CX207*I207,2)</f>
        <v>0</v>
      </c>
      <c r="X207" s="2">
        <f t="shared" si="381"/>
        <v>3.61</v>
      </c>
      <c r="Y207" s="2">
        <f t="shared" si="381"/>
        <v>1.91</v>
      </c>
      <c r="Z207" s="2"/>
      <c r="AA207" s="2">
        <v>83379374</v>
      </c>
      <c r="AB207" s="2">
        <f>ROUND((AC207+AD207+AF207),6)</f>
        <v>10.189</v>
      </c>
      <c r="AC207" s="2">
        <f>ROUND((ES207),6)</f>
        <v>0</v>
      </c>
      <c r="AD207" s="2">
        <f>ROUND(((((ET207*1.15))-((EU207*1.15)))+AE207),6)</f>
        <v>10.189</v>
      </c>
      <c r="AE207" s="2">
        <f t="shared" si="382"/>
        <v>1.702</v>
      </c>
      <c r="AF207" s="2">
        <f t="shared" si="382"/>
        <v>0</v>
      </c>
      <c r="AG207" s="2">
        <f>ROUND((AP207),6)</f>
        <v>0</v>
      </c>
      <c r="AH207" s="2">
        <f t="shared" si="383"/>
        <v>0</v>
      </c>
      <c r="AI207" s="2">
        <f t="shared" si="383"/>
        <v>0</v>
      </c>
      <c r="AJ207" s="2">
        <f>(AS207)</f>
        <v>0</v>
      </c>
      <c r="AK207" s="2">
        <v>8.86</v>
      </c>
      <c r="AL207" s="2">
        <v>0</v>
      </c>
      <c r="AM207" s="2">
        <v>8.86</v>
      </c>
      <c r="AN207" s="2">
        <v>1.48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102</v>
      </c>
      <c r="AU207" s="2">
        <v>54</v>
      </c>
      <c r="AV207" s="2">
        <v>1.0469999999999999</v>
      </c>
      <c r="AW207" s="2">
        <v>1.002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0</v>
      </c>
      <c r="BI207" s="2">
        <v>1</v>
      </c>
      <c r="BJ207" s="2" t="s">
        <v>234</v>
      </c>
      <c r="BK207" s="2"/>
      <c r="BL207" s="2"/>
      <c r="BM207" s="2">
        <v>107</v>
      </c>
      <c r="BN207" s="2">
        <v>0</v>
      </c>
      <c r="BO207" s="2" t="s">
        <v>231</v>
      </c>
      <c r="BP207" s="2">
        <v>1</v>
      </c>
      <c r="BQ207" s="2">
        <v>60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102</v>
      </c>
      <c r="CA207" s="2">
        <v>54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935</v>
      </c>
      <c r="CO207" s="2">
        <v>0</v>
      </c>
      <c r="CP207" s="2">
        <f>(P207+Q207+S207)</f>
        <v>21.22</v>
      </c>
      <c r="CQ207" s="2">
        <f>ROUND((ROUND((AC207*AW207*1),2)*BC207),2)</f>
        <v>0</v>
      </c>
      <c r="CR207" s="2">
        <f>(ROUND((ROUND((((ET207*1.15))*AV207*1),2)*BB207),2)+ROUND((ROUND(((AE207-((EU207*1.15)))*AV207*1),2)*BS207),2))</f>
        <v>10.67</v>
      </c>
      <c r="CS207" s="2">
        <f>ROUND((ROUND((AE207*AV207*1),2)*BS207),2)</f>
        <v>1.78</v>
      </c>
      <c r="CT207" s="2">
        <f>ROUND((ROUND((AF207*AV207*1),2)*BA207),2)</f>
        <v>0</v>
      </c>
      <c r="CU207" s="2">
        <f>AG207</f>
        <v>0</v>
      </c>
      <c r="CV207" s="2">
        <f>(AH207*AV207)</f>
        <v>0</v>
      </c>
      <c r="CW207" s="2">
        <f t="shared" si="384"/>
        <v>0</v>
      </c>
      <c r="CX207" s="2">
        <f t="shared" si="384"/>
        <v>0</v>
      </c>
      <c r="CY207" s="2">
        <f>(((S207+R207)*AT207)/100)</f>
        <v>3.6107999999999998</v>
      </c>
      <c r="CZ207" s="2">
        <f>(((S207+R207)*AU207)/100)</f>
        <v>1.9116</v>
      </c>
      <c r="DA207" s="2"/>
      <c r="DB207" s="2">
        <v>47</v>
      </c>
      <c r="DC207" s="2" t="s">
        <v>3</v>
      </c>
      <c r="DD207" s="2" t="s">
        <v>3</v>
      </c>
      <c r="DE207" s="2" t="s">
        <v>36</v>
      </c>
      <c r="DF207" s="2" t="s">
        <v>36</v>
      </c>
      <c r="DG207" s="2" t="s">
        <v>36</v>
      </c>
      <c r="DH207" s="2" t="s">
        <v>3</v>
      </c>
      <c r="DI207" s="2" t="s">
        <v>36</v>
      </c>
      <c r="DJ207" s="2" t="s">
        <v>36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1013</v>
      </c>
      <c r="DV207" s="2" t="s">
        <v>233</v>
      </c>
      <c r="DW207" s="2" t="s">
        <v>233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82946523</v>
      </c>
      <c r="EF207" s="2">
        <v>60</v>
      </c>
      <c r="EG207" s="2" t="s">
        <v>53</v>
      </c>
      <c r="EH207" s="2">
        <v>0</v>
      </c>
      <c r="EI207" s="2" t="s">
        <v>3</v>
      </c>
      <c r="EJ207" s="2">
        <v>1</v>
      </c>
      <c r="EK207" s="2">
        <v>107</v>
      </c>
      <c r="EL207" s="2" t="s">
        <v>226</v>
      </c>
      <c r="EM207" s="2" t="s">
        <v>227</v>
      </c>
      <c r="EN207" s="2"/>
      <c r="EO207" s="2" t="s">
        <v>37</v>
      </c>
      <c r="EP207" s="2"/>
      <c r="EQ207" s="2">
        <v>131072</v>
      </c>
      <c r="ER207" s="2">
        <v>8.86</v>
      </c>
      <c r="ES207" s="2">
        <v>0</v>
      </c>
      <c r="ET207" s="2">
        <v>8.86</v>
      </c>
      <c r="EU207" s="2">
        <v>1.48</v>
      </c>
      <c r="EV207" s="2">
        <v>0</v>
      </c>
      <c r="EW207" s="2">
        <v>0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102</v>
      </c>
      <c r="FY207" s="2">
        <v>54</v>
      </c>
      <c r="FZ207" s="2"/>
      <c r="GA207" s="2" t="s">
        <v>3</v>
      </c>
      <c r="GB207" s="2"/>
      <c r="GC207" s="2"/>
      <c r="GD207" s="2">
        <v>1</v>
      </c>
      <c r="GE207" s="2"/>
      <c r="GF207" s="2">
        <v>-680023340</v>
      </c>
      <c r="GG207" s="2">
        <v>2</v>
      </c>
      <c r="GH207" s="2">
        <v>1</v>
      </c>
      <c r="GI207" s="2">
        <v>2</v>
      </c>
      <c r="GJ207" s="2">
        <v>0</v>
      </c>
      <c r="GK207" s="2">
        <v>0</v>
      </c>
      <c r="GL207" s="2">
        <f>ROUND(IF(AND(BH207=3,BI207=3,FS207&lt;&gt;0),P207,0),2)</f>
        <v>0</v>
      </c>
      <c r="GM207" s="2">
        <f>ROUND(O207+X207+Y207,2)+GX207</f>
        <v>26.74</v>
      </c>
      <c r="GN207" s="2">
        <f>IF(OR(BI207=0,BI207=1),GM207-GX207,0)</f>
        <v>26.74</v>
      </c>
      <c r="GO207" s="2">
        <f>IF(BI207=2,GM207-GX207,0)</f>
        <v>0</v>
      </c>
      <c r="GP207" s="2">
        <f>IF(BI207=4,GM207-GX207,0)</f>
        <v>0</v>
      </c>
      <c r="GQ207" s="2"/>
      <c r="GR207" s="2">
        <v>0</v>
      </c>
      <c r="GS207" s="2">
        <v>0</v>
      </c>
      <c r="GT207" s="2">
        <v>0</v>
      </c>
      <c r="GU207" s="2" t="s">
        <v>3</v>
      </c>
      <c r="GV207" s="2">
        <f>ROUND((GT207),6)</f>
        <v>0</v>
      </c>
      <c r="GW207" s="2">
        <v>1</v>
      </c>
      <c r="GX207" s="2">
        <f>ROUND(HC207*I207,2)</f>
        <v>0</v>
      </c>
      <c r="GY207" s="2"/>
      <c r="GZ207" s="2"/>
      <c r="HA207" s="2">
        <v>0</v>
      </c>
      <c r="HB207" s="2">
        <v>0</v>
      </c>
      <c r="HC207" s="2">
        <f>GV207*GW207</f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1</v>
      </c>
      <c r="D208">
        <f>ROW(EtalonRes!A344)</f>
        <v>344</v>
      </c>
      <c r="E208" t="s">
        <v>256</v>
      </c>
      <c r="F208" t="s">
        <v>231</v>
      </c>
      <c r="G208" t="s">
        <v>232</v>
      </c>
      <c r="H208" t="s">
        <v>233</v>
      </c>
      <c r="I208">
        <f>ROUND(ROUND((F665*0.052*2.2+F666*0.043*2.2+F667*0.045*2.6+F669*0.016*2.2),3),9)</f>
        <v>1.9890000000000001</v>
      </c>
      <c r="J208">
        <v>0</v>
      </c>
      <c r="K208">
        <f>ROUND(ROUND((F665*0.052*2.2+F666*0.043*2.2+F667*0.045*2.6+F669*0.016*2.2),3),9)</f>
        <v>1.9890000000000001</v>
      </c>
      <c r="O208">
        <f>ROUND(CP208,2)</f>
        <v>385.57</v>
      </c>
      <c r="P208">
        <f>ROUND((ROUND((AC208*AW208*I208),2)*BC208),2)</f>
        <v>0</v>
      </c>
      <c r="Q208">
        <f>(ROUND((ROUND((((ET208*1.15))*AV208*I208),2)*BB208),2)+ROUND((ROUND(((AE208-((EU208*1.15)))*AV208*I208),2)*BS208),2))</f>
        <v>385.57</v>
      </c>
      <c r="R208">
        <f>ROUND((ROUND((AE208*AV208*I208),2)*BS208),2)</f>
        <v>197.07</v>
      </c>
      <c r="S208">
        <f>ROUND((ROUND((AF208*AV208*I208),2)*BA208),2)</f>
        <v>0</v>
      </c>
      <c r="T208">
        <f>ROUND(CU208*I208,2)</f>
        <v>0</v>
      </c>
      <c r="U208">
        <f>CV208*I208</f>
        <v>0</v>
      </c>
      <c r="V208">
        <f>CW208*I208</f>
        <v>0</v>
      </c>
      <c r="W208">
        <f>ROUND(CX208*I208,2)</f>
        <v>0</v>
      </c>
      <c r="X208">
        <f t="shared" si="381"/>
        <v>201.01</v>
      </c>
      <c r="Y208">
        <f t="shared" si="381"/>
        <v>106.42</v>
      </c>
      <c r="AA208">
        <v>83379376</v>
      </c>
      <c r="AB208">
        <f>ROUND((AC208+AD208+AF208),6)</f>
        <v>10.189</v>
      </c>
      <c r="AC208">
        <f>ROUND((ES208),6)</f>
        <v>0</v>
      </c>
      <c r="AD208">
        <f>ROUND(((((ET208*1.15))-((EU208*1.15)))+AE208),6)</f>
        <v>10.189</v>
      </c>
      <c r="AE208">
        <f t="shared" si="382"/>
        <v>1.702</v>
      </c>
      <c r="AF208">
        <f t="shared" si="382"/>
        <v>0</v>
      </c>
      <c r="AG208">
        <f>ROUND((AP208),6)</f>
        <v>0</v>
      </c>
      <c r="AH208">
        <f t="shared" si="383"/>
        <v>0</v>
      </c>
      <c r="AI208">
        <f t="shared" si="383"/>
        <v>0</v>
      </c>
      <c r="AJ208">
        <f>(AS208)</f>
        <v>0</v>
      </c>
      <c r="AK208">
        <v>8.86</v>
      </c>
      <c r="AL208">
        <v>0</v>
      </c>
      <c r="AM208">
        <v>8.86</v>
      </c>
      <c r="AN208">
        <v>1.48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102</v>
      </c>
      <c r="AU208">
        <v>54</v>
      </c>
      <c r="AV208">
        <v>1.0469999999999999</v>
      </c>
      <c r="AW208">
        <v>1.002</v>
      </c>
      <c r="AZ208">
        <v>1</v>
      </c>
      <c r="BA208">
        <v>55.67</v>
      </c>
      <c r="BB208">
        <v>18.170000000000002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234</v>
      </c>
      <c r="BM208">
        <v>107</v>
      </c>
      <c r="BN208">
        <v>0</v>
      </c>
      <c r="BO208" t="s">
        <v>231</v>
      </c>
      <c r="BP208">
        <v>1</v>
      </c>
      <c r="BQ208">
        <v>60</v>
      </c>
      <c r="BR208">
        <v>0</v>
      </c>
      <c r="BS208">
        <v>55.67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102</v>
      </c>
      <c r="CA208">
        <v>54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935</v>
      </c>
      <c r="CO208">
        <v>0</v>
      </c>
      <c r="CP208">
        <f>(P208+Q208+S208)</f>
        <v>385.57</v>
      </c>
      <c r="CQ208">
        <f>ROUND((ROUND((AC208*AW208*1),2)*BC208),2)</f>
        <v>0</v>
      </c>
      <c r="CR208">
        <f>(ROUND((ROUND((((ET208*1.15))*AV208*1),2)*BB208),2)+ROUND((ROUND(((AE208-((EU208*1.15)))*AV208*1),2)*BS208),2))</f>
        <v>193.87</v>
      </c>
      <c r="CS208">
        <f>ROUND((ROUND((AE208*AV208*1),2)*BS208),2)</f>
        <v>99.09</v>
      </c>
      <c r="CT208">
        <f>ROUND((ROUND((AF208*AV208*1),2)*BA208),2)</f>
        <v>0</v>
      </c>
      <c r="CU208">
        <f>AG208</f>
        <v>0</v>
      </c>
      <c r="CV208">
        <f>(AH208*AV208)</f>
        <v>0</v>
      </c>
      <c r="CW208">
        <f t="shared" si="384"/>
        <v>0</v>
      </c>
      <c r="CX208">
        <f t="shared" si="384"/>
        <v>0</v>
      </c>
      <c r="CY208">
        <f>(((S208+R208)*AT208)/100)</f>
        <v>201.01139999999998</v>
      </c>
      <c r="CZ208">
        <f>(((S208+R208)*AU208)/100)</f>
        <v>106.41779999999999</v>
      </c>
      <c r="DB208">
        <v>48</v>
      </c>
      <c r="DC208" t="s">
        <v>3</v>
      </c>
      <c r="DD208" t="s">
        <v>3</v>
      </c>
      <c r="DE208" t="s">
        <v>36</v>
      </c>
      <c r="DF208" t="s">
        <v>36</v>
      </c>
      <c r="DG208" t="s">
        <v>36</v>
      </c>
      <c r="DH208" t="s">
        <v>3</v>
      </c>
      <c r="DI208" t="s">
        <v>36</v>
      </c>
      <c r="DJ208" t="s">
        <v>36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233</v>
      </c>
      <c r="DW208" t="s">
        <v>233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82946523</v>
      </c>
      <c r="EF208">
        <v>60</v>
      </c>
      <c r="EG208" t="s">
        <v>53</v>
      </c>
      <c r="EH208">
        <v>0</v>
      </c>
      <c r="EI208" t="s">
        <v>3</v>
      </c>
      <c r="EJ208">
        <v>1</v>
      </c>
      <c r="EK208">
        <v>107</v>
      </c>
      <c r="EL208" t="s">
        <v>226</v>
      </c>
      <c r="EM208" t="s">
        <v>227</v>
      </c>
      <c r="EO208" t="s">
        <v>37</v>
      </c>
      <c r="EQ208">
        <v>131072</v>
      </c>
      <c r="ER208">
        <v>8.86</v>
      </c>
      <c r="ES208">
        <v>0</v>
      </c>
      <c r="ET208">
        <v>8.86</v>
      </c>
      <c r="EU208">
        <v>1.48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102</v>
      </c>
      <c r="FY208">
        <v>54</v>
      </c>
      <c r="GA208" t="s">
        <v>3</v>
      </c>
      <c r="GD208">
        <v>1</v>
      </c>
      <c r="GF208">
        <v>-680023340</v>
      </c>
      <c r="GG208">
        <v>2</v>
      </c>
      <c r="GH208">
        <v>1</v>
      </c>
      <c r="GI208">
        <v>2</v>
      </c>
      <c r="GJ208">
        <v>0</v>
      </c>
      <c r="GK208">
        <v>0</v>
      </c>
      <c r="GL208">
        <f>ROUND(IF(AND(BH208=3,BI208=3,FS208&lt;&gt;0),P208,0),2)</f>
        <v>0</v>
      </c>
      <c r="GM208">
        <f>ROUND(O208+X208+Y208,2)+GX208</f>
        <v>693</v>
      </c>
      <c r="GN208">
        <f>IF(OR(BI208=0,BI208=1),GM208-GX208,0)</f>
        <v>693</v>
      </c>
      <c r="GO208">
        <f>IF(BI208=2,GM208-GX208,0)</f>
        <v>0</v>
      </c>
      <c r="GP208">
        <f>IF(BI208=4,GM208-GX208,0)</f>
        <v>0</v>
      </c>
      <c r="GR208">
        <v>0</v>
      </c>
      <c r="GS208">
        <v>0</v>
      </c>
      <c r="GT208">
        <v>0</v>
      </c>
      <c r="GU208" t="s">
        <v>3</v>
      </c>
      <c r="GV208">
        <f>ROUND((GT208),6)</f>
        <v>0</v>
      </c>
      <c r="GW208">
        <v>1</v>
      </c>
      <c r="GX208">
        <f>ROUND(HC208*I208,2)</f>
        <v>0</v>
      </c>
      <c r="HA208">
        <v>0</v>
      </c>
      <c r="HB208">
        <v>0</v>
      </c>
      <c r="HC208">
        <f>GV208*GW208</f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55" x14ac:dyDescent="0.2">
      <c r="A209" s="2">
        <v>19</v>
      </c>
      <c r="B209" s="2">
        <v>1</v>
      </c>
      <c r="C209" s="2"/>
      <c r="D209" s="2"/>
      <c r="E209" s="2"/>
      <c r="F209" s="2" t="s">
        <v>3</v>
      </c>
      <c r="G209" s="2" t="s">
        <v>257</v>
      </c>
      <c r="H209" s="2" t="s">
        <v>3</v>
      </c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>
        <v>1</v>
      </c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 s="2">
        <v>17</v>
      </c>
      <c r="B210" s="2">
        <v>1</v>
      </c>
      <c r="C210" s="2">
        <f>ROW(SmtRes!A166)</f>
        <v>166</v>
      </c>
      <c r="D210" s="2">
        <f>ROW(EtalonRes!A352)</f>
        <v>352</v>
      </c>
      <c r="E210" s="2" t="s">
        <v>3</v>
      </c>
      <c r="F210" s="2" t="s">
        <v>258</v>
      </c>
      <c r="G210" s="2" t="s">
        <v>259</v>
      </c>
      <c r="H210" s="2" t="s">
        <v>260</v>
      </c>
      <c r="I210" s="2">
        <f>ROUND(ROUND(F644*0.35/100,4),9)</f>
        <v>0</v>
      </c>
      <c r="J210" s="2">
        <v>0</v>
      </c>
      <c r="K210" s="2">
        <f>ROUND(ROUND(F644*0.35/100,4),9)</f>
        <v>0</v>
      </c>
      <c r="L210" s="2"/>
      <c r="M210" s="2"/>
      <c r="N210" s="2"/>
      <c r="O210" s="2">
        <f t="shared" ref="O210:O241" si="385">ROUND(CP210,2)</f>
        <v>0</v>
      </c>
      <c r="P210" s="2">
        <f t="shared" ref="P210:P241" si="386">ROUND((ROUND((AC210*AW210*I210),2)*BC210),2)</f>
        <v>0</v>
      </c>
      <c r="Q210" s="2">
        <f t="shared" ref="Q210:Q225" si="387">(ROUND((ROUND(((ET210)*AV210*I210),2)*BB210),2)+ROUND((ROUND(((AE210-(EU210))*AV210*I210),2)*BS210),2))</f>
        <v>0</v>
      </c>
      <c r="R210" s="2">
        <f t="shared" ref="R210:R241" si="388">ROUND((ROUND((AE210*AV210*I210),2)*BS210),2)</f>
        <v>0</v>
      </c>
      <c r="S210" s="2">
        <f t="shared" ref="S210:S241" si="389">ROUND((ROUND((AF210*AV210*I210),2)*BA210),2)</f>
        <v>0</v>
      </c>
      <c r="T210" s="2">
        <f t="shared" ref="T210:T241" si="390">ROUND(CU210*I210,2)</f>
        <v>0</v>
      </c>
      <c r="U210" s="2">
        <f t="shared" ref="U210:U241" si="391">CV210*I210</f>
        <v>0</v>
      </c>
      <c r="V210" s="2">
        <f t="shared" ref="V210:V241" si="392">CW210*I210</f>
        <v>0</v>
      </c>
      <c r="W210" s="2">
        <f t="shared" ref="W210:W241" si="393">ROUND(CX210*I210,2)</f>
        <v>0</v>
      </c>
      <c r="X210" s="2">
        <f t="shared" ref="X210:X241" si="394">ROUND(CY210,2)</f>
        <v>0</v>
      </c>
      <c r="Y210" s="2">
        <f t="shared" ref="Y210:Y241" si="395">ROUND(CZ210,2)</f>
        <v>0</v>
      </c>
      <c r="Z210" s="2"/>
      <c r="AA210" s="2">
        <v>-1</v>
      </c>
      <c r="AB210" s="2">
        <f t="shared" ref="AB210:AB241" si="396">ROUND((AC210+AD210+AF210),6)</f>
        <v>1378.91</v>
      </c>
      <c r="AC210" s="2">
        <f t="shared" ref="AC210:AC225" si="397">ROUND((ES210),6)</f>
        <v>35.35</v>
      </c>
      <c r="AD210" s="2">
        <f t="shared" ref="AD210:AD225" si="398">ROUND((((ET210)-(EU210))+AE210),6)</f>
        <v>1192.07</v>
      </c>
      <c r="AE210" s="2">
        <f t="shared" ref="AE210:AE225" si="399">ROUND((EU210),6)</f>
        <v>94.92</v>
      </c>
      <c r="AF210" s="2">
        <f t="shared" ref="AF210:AF225" si="400">ROUND((EV210),6)</f>
        <v>151.49</v>
      </c>
      <c r="AG210" s="2">
        <f t="shared" ref="AG210:AG241" si="401">ROUND((AP210),6)</f>
        <v>0</v>
      </c>
      <c r="AH210" s="2">
        <f t="shared" ref="AH210:AH225" si="402">(EW210)</f>
        <v>14.4</v>
      </c>
      <c r="AI210" s="2">
        <f t="shared" ref="AI210:AI225" si="403">(EX210)</f>
        <v>0</v>
      </c>
      <c r="AJ210" s="2">
        <f t="shared" ref="AJ210:AJ241" si="404">(AS210)</f>
        <v>0</v>
      </c>
      <c r="AK210" s="2">
        <v>1378.91</v>
      </c>
      <c r="AL210" s="2">
        <v>35.35</v>
      </c>
      <c r="AM210" s="2">
        <v>1192.07</v>
      </c>
      <c r="AN210" s="2">
        <v>94.92</v>
      </c>
      <c r="AO210" s="2">
        <v>151.49</v>
      </c>
      <c r="AP210" s="2">
        <v>0</v>
      </c>
      <c r="AQ210" s="2">
        <v>14.4</v>
      </c>
      <c r="AR210" s="2">
        <v>0</v>
      </c>
      <c r="AS210" s="2">
        <v>0</v>
      </c>
      <c r="AT210" s="2">
        <v>134</v>
      </c>
      <c r="AU210" s="2">
        <v>55</v>
      </c>
      <c r="AV210" s="2">
        <v>1.0469999999999999</v>
      </c>
      <c r="AW210" s="2">
        <v>1.002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0</v>
      </c>
      <c r="BI210" s="2">
        <v>1</v>
      </c>
      <c r="BJ210" s="2" t="s">
        <v>261</v>
      </c>
      <c r="BK210" s="2"/>
      <c r="BL210" s="2"/>
      <c r="BM210" s="2">
        <v>30</v>
      </c>
      <c r="BN210" s="2">
        <v>0</v>
      </c>
      <c r="BO210" s="2" t="s">
        <v>258</v>
      </c>
      <c r="BP210" s="2">
        <v>1</v>
      </c>
      <c r="BQ210" s="2">
        <v>30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134</v>
      </c>
      <c r="CA210" s="2">
        <v>55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ref="CP210:CP241" si="405">(P210+Q210+S210)</f>
        <v>0</v>
      </c>
      <c r="CQ210" s="2">
        <f t="shared" ref="CQ210:CQ241" si="406">ROUND((ROUND((AC210*AW210*1),2)*BC210),2)</f>
        <v>35.42</v>
      </c>
      <c r="CR210" s="2">
        <f t="shared" ref="CR210:CR225" si="407">(ROUND((ROUND(((ET210)*AV210*1),2)*BB210),2)+ROUND((ROUND(((AE210-(EU210))*AV210*1),2)*BS210),2))</f>
        <v>1248.0999999999999</v>
      </c>
      <c r="CS210" s="2">
        <f t="shared" ref="CS210:CS241" si="408">ROUND((ROUND((AE210*AV210*1),2)*BS210),2)</f>
        <v>99.38</v>
      </c>
      <c r="CT210" s="2">
        <f t="shared" ref="CT210:CT241" si="409">ROUND((ROUND((AF210*AV210*1),2)*BA210),2)</f>
        <v>158.61000000000001</v>
      </c>
      <c r="CU210" s="2">
        <f t="shared" ref="CU210:CU241" si="410">AG210</f>
        <v>0</v>
      </c>
      <c r="CV210" s="2">
        <f t="shared" ref="CV210:CV241" si="411">(AH210*AV210)</f>
        <v>15.076799999999999</v>
      </c>
      <c r="CW210" s="2">
        <f t="shared" ref="CW210:CW241" si="412">AI210</f>
        <v>0</v>
      </c>
      <c r="CX210" s="2">
        <f t="shared" ref="CX210:CX241" si="413">AJ210</f>
        <v>0</v>
      </c>
      <c r="CY210" s="2">
        <f t="shared" ref="CY210:CY241" si="414">(((S210+R210)*AT210)/100)</f>
        <v>0</v>
      </c>
      <c r="CZ210" s="2">
        <f t="shared" ref="CZ210:CZ241" si="415">(((S210+R210)*AU210)/100)</f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1013</v>
      </c>
      <c r="DV210" s="2" t="s">
        <v>260</v>
      </c>
      <c r="DW210" s="2" t="s">
        <v>260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82946445</v>
      </c>
      <c r="EF210" s="2">
        <v>30</v>
      </c>
      <c r="EG210" s="2" t="s">
        <v>19</v>
      </c>
      <c r="EH210" s="2">
        <v>0</v>
      </c>
      <c r="EI210" s="2" t="s">
        <v>3</v>
      </c>
      <c r="EJ210" s="2">
        <v>1</v>
      </c>
      <c r="EK210" s="2">
        <v>30</v>
      </c>
      <c r="EL210" s="2" t="s">
        <v>262</v>
      </c>
      <c r="EM210" s="2" t="s">
        <v>263</v>
      </c>
      <c r="EN210" s="2"/>
      <c r="EO210" s="2" t="s">
        <v>3</v>
      </c>
      <c r="EP210" s="2"/>
      <c r="EQ210" s="2">
        <v>132096</v>
      </c>
      <c r="ER210" s="2">
        <v>1378.91</v>
      </c>
      <c r="ES210" s="2">
        <v>35.35</v>
      </c>
      <c r="ET210" s="2">
        <v>1192.07</v>
      </c>
      <c r="EU210" s="2">
        <v>94.92</v>
      </c>
      <c r="EV210" s="2">
        <v>151.49</v>
      </c>
      <c r="EW210" s="2">
        <v>14.4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134</v>
      </c>
      <c r="FY210" s="2">
        <v>55</v>
      </c>
      <c r="FZ210" s="2"/>
      <c r="GA210" s="2" t="s">
        <v>3</v>
      </c>
      <c r="GB210" s="2"/>
      <c r="GC210" s="2"/>
      <c r="GD210" s="2">
        <v>1</v>
      </c>
      <c r="GE210" s="2"/>
      <c r="GF210" s="2">
        <v>-2093096072</v>
      </c>
      <c r="GG210" s="2">
        <v>2</v>
      </c>
      <c r="GH210" s="2">
        <v>1</v>
      </c>
      <c r="GI210" s="2">
        <v>2</v>
      </c>
      <c r="GJ210" s="2">
        <v>0</v>
      </c>
      <c r="GK210" s="2">
        <v>0</v>
      </c>
      <c r="GL210" s="2">
        <f t="shared" ref="GL210:GL241" si="416">ROUND(IF(AND(BH210=3,BI210=3,FS210&lt;&gt;0),P210,0),2)</f>
        <v>0</v>
      </c>
      <c r="GM210" s="2">
        <f t="shared" ref="GM210:GM241" si="417">ROUND(O210+X210+Y210,2)+GX210</f>
        <v>0</v>
      </c>
      <c r="GN210" s="2">
        <f t="shared" ref="GN210:GN241" si="418">IF(OR(BI210=0,BI210=1),GM210-GX210,0)</f>
        <v>0</v>
      </c>
      <c r="GO210" s="2">
        <f t="shared" ref="GO210:GO241" si="419">IF(BI210=2,GM210-GX210,0)</f>
        <v>0</v>
      </c>
      <c r="GP210" s="2">
        <f t="shared" ref="GP210:GP241" si="420">IF(BI210=4,GM210-GX210,0)</f>
        <v>0</v>
      </c>
      <c r="GQ210" s="2"/>
      <c r="GR210" s="2">
        <v>0</v>
      </c>
      <c r="GS210" s="2">
        <v>0</v>
      </c>
      <c r="GT210" s="2">
        <v>0</v>
      </c>
      <c r="GU210" s="2" t="s">
        <v>3</v>
      </c>
      <c r="GV210" s="2">
        <f t="shared" ref="GV210:GV241" si="421">ROUND((GT210),6)</f>
        <v>0</v>
      </c>
      <c r="GW210" s="2">
        <v>1</v>
      </c>
      <c r="GX210" s="2">
        <f t="shared" ref="GX210:GX241" si="422">ROUND(HC210*I210,2)</f>
        <v>0</v>
      </c>
      <c r="GY210" s="2"/>
      <c r="GZ210" s="2"/>
      <c r="HA210" s="2">
        <v>0</v>
      </c>
      <c r="HB210" s="2">
        <v>0</v>
      </c>
      <c r="HC210" s="2">
        <f t="shared" ref="HC210:HC241" si="423">GV210*GW210</f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1</v>
      </c>
      <c r="C211">
        <f>ROW(SmtRes!A174)</f>
        <v>174</v>
      </c>
      <c r="D211">
        <f>ROW(EtalonRes!A360)</f>
        <v>360</v>
      </c>
      <c r="E211" t="s">
        <v>3</v>
      </c>
      <c r="F211" t="s">
        <v>258</v>
      </c>
      <c r="G211" t="s">
        <v>259</v>
      </c>
      <c r="H211" t="s">
        <v>260</v>
      </c>
      <c r="I211">
        <f>ROUND(ROUND(F644*0.35/100,4),9)</f>
        <v>0</v>
      </c>
      <c r="J211">
        <v>0</v>
      </c>
      <c r="K211">
        <f>ROUND(ROUND(F644*0.35/100,4),9)</f>
        <v>0</v>
      </c>
      <c r="O211">
        <f t="shared" si="385"/>
        <v>0</v>
      </c>
      <c r="P211">
        <f t="shared" si="386"/>
        <v>0</v>
      </c>
      <c r="Q211">
        <f t="shared" si="387"/>
        <v>0</v>
      </c>
      <c r="R211">
        <f t="shared" si="388"/>
        <v>0</v>
      </c>
      <c r="S211">
        <f t="shared" si="389"/>
        <v>0</v>
      </c>
      <c r="T211">
        <f t="shared" si="390"/>
        <v>0</v>
      </c>
      <c r="U211">
        <f t="shared" si="391"/>
        <v>0</v>
      </c>
      <c r="V211">
        <f t="shared" si="392"/>
        <v>0</v>
      </c>
      <c r="W211">
        <f t="shared" si="393"/>
        <v>0</v>
      </c>
      <c r="X211">
        <f t="shared" si="394"/>
        <v>0</v>
      </c>
      <c r="Y211">
        <f t="shared" si="395"/>
        <v>0</v>
      </c>
      <c r="AA211">
        <v>-1</v>
      </c>
      <c r="AB211">
        <f t="shared" si="396"/>
        <v>1378.91</v>
      </c>
      <c r="AC211">
        <f t="shared" si="397"/>
        <v>35.35</v>
      </c>
      <c r="AD211">
        <f t="shared" si="398"/>
        <v>1192.07</v>
      </c>
      <c r="AE211">
        <f t="shared" si="399"/>
        <v>94.92</v>
      </c>
      <c r="AF211">
        <f t="shared" si="400"/>
        <v>151.49</v>
      </c>
      <c r="AG211">
        <f t="shared" si="401"/>
        <v>0</v>
      </c>
      <c r="AH211">
        <f t="shared" si="402"/>
        <v>14.4</v>
      </c>
      <c r="AI211">
        <f t="shared" si="403"/>
        <v>0</v>
      </c>
      <c r="AJ211">
        <f t="shared" si="404"/>
        <v>0</v>
      </c>
      <c r="AK211">
        <v>1378.91</v>
      </c>
      <c r="AL211">
        <v>35.35</v>
      </c>
      <c r="AM211">
        <v>1192.07</v>
      </c>
      <c r="AN211">
        <v>94.92</v>
      </c>
      <c r="AO211">
        <v>151.49</v>
      </c>
      <c r="AP211">
        <v>0</v>
      </c>
      <c r="AQ211">
        <v>14.4</v>
      </c>
      <c r="AR211">
        <v>0</v>
      </c>
      <c r="AS211">
        <v>0</v>
      </c>
      <c r="AT211">
        <v>134</v>
      </c>
      <c r="AU211">
        <v>55</v>
      </c>
      <c r="AV211">
        <v>1.0469999999999999</v>
      </c>
      <c r="AW211">
        <v>1.002</v>
      </c>
      <c r="AZ211">
        <v>1</v>
      </c>
      <c r="BA211">
        <v>55.67</v>
      </c>
      <c r="BB211">
        <v>14.16</v>
      </c>
      <c r="BC211">
        <v>7.75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261</v>
      </c>
      <c r="BM211">
        <v>30</v>
      </c>
      <c r="BN211">
        <v>0</v>
      </c>
      <c r="BO211" t="s">
        <v>258</v>
      </c>
      <c r="BP211">
        <v>1</v>
      </c>
      <c r="BQ211">
        <v>30</v>
      </c>
      <c r="BR211">
        <v>0</v>
      </c>
      <c r="BS211">
        <v>55.67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134</v>
      </c>
      <c r="CA211">
        <v>55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405"/>
        <v>0</v>
      </c>
      <c r="CQ211">
        <f t="shared" si="406"/>
        <v>274.51</v>
      </c>
      <c r="CR211">
        <f t="shared" si="407"/>
        <v>17673.099999999999</v>
      </c>
      <c r="CS211">
        <f t="shared" si="408"/>
        <v>5532.48</v>
      </c>
      <c r="CT211">
        <f t="shared" si="409"/>
        <v>8829.82</v>
      </c>
      <c r="CU211">
        <f t="shared" si="410"/>
        <v>0</v>
      </c>
      <c r="CV211">
        <f t="shared" si="411"/>
        <v>15.076799999999999</v>
      </c>
      <c r="CW211">
        <f t="shared" si="412"/>
        <v>0</v>
      </c>
      <c r="CX211">
        <f t="shared" si="413"/>
        <v>0</v>
      </c>
      <c r="CY211">
        <f t="shared" si="414"/>
        <v>0</v>
      </c>
      <c r="CZ211">
        <f t="shared" si="415"/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260</v>
      </c>
      <c r="DW211" t="s">
        <v>260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82946445</v>
      </c>
      <c r="EF211">
        <v>30</v>
      </c>
      <c r="EG211" t="s">
        <v>19</v>
      </c>
      <c r="EH211">
        <v>0</v>
      </c>
      <c r="EI211" t="s">
        <v>3</v>
      </c>
      <c r="EJ211">
        <v>1</v>
      </c>
      <c r="EK211">
        <v>30</v>
      </c>
      <c r="EL211" t="s">
        <v>262</v>
      </c>
      <c r="EM211" t="s">
        <v>263</v>
      </c>
      <c r="EO211" t="s">
        <v>3</v>
      </c>
      <c r="EQ211">
        <v>132096</v>
      </c>
      <c r="ER211">
        <v>1378.91</v>
      </c>
      <c r="ES211">
        <v>35.35</v>
      </c>
      <c r="ET211">
        <v>1192.07</v>
      </c>
      <c r="EU211">
        <v>94.92</v>
      </c>
      <c r="EV211">
        <v>151.49</v>
      </c>
      <c r="EW211">
        <v>14.4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134</v>
      </c>
      <c r="FY211">
        <v>55</v>
      </c>
      <c r="GA211" t="s">
        <v>3</v>
      </c>
      <c r="GD211">
        <v>1</v>
      </c>
      <c r="GF211">
        <v>-2093096072</v>
      </c>
      <c r="GG211">
        <v>2</v>
      </c>
      <c r="GH211">
        <v>1</v>
      </c>
      <c r="GI211">
        <v>2</v>
      </c>
      <c r="GJ211">
        <v>0</v>
      </c>
      <c r="GK211">
        <v>0</v>
      </c>
      <c r="GL211">
        <f t="shared" si="416"/>
        <v>0</v>
      </c>
      <c r="GM211">
        <f t="shared" si="417"/>
        <v>0</v>
      </c>
      <c r="GN211">
        <f t="shared" si="418"/>
        <v>0</v>
      </c>
      <c r="GO211">
        <f t="shared" si="419"/>
        <v>0</v>
      </c>
      <c r="GP211">
        <f t="shared" si="420"/>
        <v>0</v>
      </c>
      <c r="GR211">
        <v>0</v>
      </c>
      <c r="GS211">
        <v>0</v>
      </c>
      <c r="GT211">
        <v>0</v>
      </c>
      <c r="GU211" t="s">
        <v>3</v>
      </c>
      <c r="GV211">
        <f t="shared" si="421"/>
        <v>0</v>
      </c>
      <c r="GW211">
        <v>1</v>
      </c>
      <c r="GX211">
        <f t="shared" si="422"/>
        <v>0</v>
      </c>
      <c r="HA211">
        <v>0</v>
      </c>
      <c r="HB211">
        <v>0</v>
      </c>
      <c r="HC211">
        <f t="shared" si="423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55" x14ac:dyDescent="0.2">
      <c r="A212" s="2">
        <v>18</v>
      </c>
      <c r="B212" s="2">
        <v>1</v>
      </c>
      <c r="C212" s="2">
        <v>166</v>
      </c>
      <c r="D212" s="2"/>
      <c r="E212" s="2" t="s">
        <v>3</v>
      </c>
      <c r="F212" s="2" t="s">
        <v>64</v>
      </c>
      <c r="G212" s="2" t="s">
        <v>65</v>
      </c>
      <c r="H212" s="2" t="s">
        <v>66</v>
      </c>
      <c r="I212" s="2">
        <f>I210*J212</f>
        <v>0</v>
      </c>
      <c r="J212" s="2">
        <v>110</v>
      </c>
      <c r="K212" s="2">
        <v>110</v>
      </c>
      <c r="L212" s="2"/>
      <c r="M212" s="2"/>
      <c r="N212" s="2"/>
      <c r="O212" s="2">
        <f t="shared" si="385"/>
        <v>0</v>
      </c>
      <c r="P212" s="2">
        <f t="shared" si="386"/>
        <v>0</v>
      </c>
      <c r="Q212" s="2">
        <f t="shared" si="387"/>
        <v>0</v>
      </c>
      <c r="R212" s="2">
        <f t="shared" si="388"/>
        <v>0</v>
      </c>
      <c r="S212" s="2">
        <f t="shared" si="389"/>
        <v>0</v>
      </c>
      <c r="T212" s="2">
        <f t="shared" si="390"/>
        <v>0</v>
      </c>
      <c r="U212" s="2">
        <f t="shared" si="391"/>
        <v>0</v>
      </c>
      <c r="V212" s="2">
        <f t="shared" si="392"/>
        <v>0</v>
      </c>
      <c r="W212" s="2">
        <f t="shared" si="393"/>
        <v>0</v>
      </c>
      <c r="X212" s="2">
        <f t="shared" si="394"/>
        <v>0</v>
      </c>
      <c r="Y212" s="2">
        <f t="shared" si="395"/>
        <v>0</v>
      </c>
      <c r="Z212" s="2"/>
      <c r="AA212" s="2">
        <v>-1</v>
      </c>
      <c r="AB212" s="2">
        <f t="shared" si="396"/>
        <v>99.9</v>
      </c>
      <c r="AC212" s="2">
        <f t="shared" si="397"/>
        <v>99.9</v>
      </c>
      <c r="AD212" s="2">
        <f t="shared" si="398"/>
        <v>0</v>
      </c>
      <c r="AE212" s="2">
        <f t="shared" si="399"/>
        <v>0</v>
      </c>
      <c r="AF212" s="2">
        <f t="shared" si="400"/>
        <v>0</v>
      </c>
      <c r="AG212" s="2">
        <f t="shared" si="401"/>
        <v>0</v>
      </c>
      <c r="AH212" s="2">
        <f t="shared" si="402"/>
        <v>0</v>
      </c>
      <c r="AI212" s="2">
        <f t="shared" si="403"/>
        <v>0</v>
      </c>
      <c r="AJ212" s="2">
        <f t="shared" si="404"/>
        <v>0</v>
      </c>
      <c r="AK212" s="2">
        <v>99.9</v>
      </c>
      <c r="AL212" s="2">
        <v>99.9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134</v>
      </c>
      <c r="AU212" s="2">
        <v>55</v>
      </c>
      <c r="AV212" s="2">
        <v>1</v>
      </c>
      <c r="AW212" s="2">
        <v>1.002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1</v>
      </c>
      <c r="BJ212" s="2" t="s">
        <v>67</v>
      </c>
      <c r="BK212" s="2"/>
      <c r="BL212" s="2"/>
      <c r="BM212" s="2">
        <v>30</v>
      </c>
      <c r="BN212" s="2">
        <v>0</v>
      </c>
      <c r="BO212" s="2" t="s">
        <v>3</v>
      </c>
      <c r="BP212" s="2">
        <v>0</v>
      </c>
      <c r="BQ212" s="2">
        <v>30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134</v>
      </c>
      <c r="CA212" s="2">
        <v>55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405"/>
        <v>0</v>
      </c>
      <c r="CQ212" s="2">
        <f t="shared" si="406"/>
        <v>100.1</v>
      </c>
      <c r="CR212" s="2">
        <f t="shared" si="407"/>
        <v>0</v>
      </c>
      <c r="CS212" s="2">
        <f t="shared" si="408"/>
        <v>0</v>
      </c>
      <c r="CT212" s="2">
        <f t="shared" si="409"/>
        <v>0</v>
      </c>
      <c r="CU212" s="2">
        <f t="shared" si="410"/>
        <v>0</v>
      </c>
      <c r="CV212" s="2">
        <f t="shared" si="411"/>
        <v>0</v>
      </c>
      <c r="CW212" s="2">
        <f t="shared" si="412"/>
        <v>0</v>
      </c>
      <c r="CX212" s="2">
        <f t="shared" si="413"/>
        <v>0</v>
      </c>
      <c r="CY212" s="2">
        <f t="shared" si="414"/>
        <v>0</v>
      </c>
      <c r="CZ212" s="2">
        <f t="shared" si="415"/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1007</v>
      </c>
      <c r="DV212" s="2" t="s">
        <v>66</v>
      </c>
      <c r="DW212" s="2" t="s">
        <v>66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82946445</v>
      </c>
      <c r="EF212" s="2">
        <v>30</v>
      </c>
      <c r="EG212" s="2" t="s">
        <v>19</v>
      </c>
      <c r="EH212" s="2">
        <v>0</v>
      </c>
      <c r="EI212" s="2" t="s">
        <v>3</v>
      </c>
      <c r="EJ212" s="2">
        <v>1</v>
      </c>
      <c r="EK212" s="2">
        <v>30</v>
      </c>
      <c r="EL212" s="2" t="s">
        <v>262</v>
      </c>
      <c r="EM212" s="2" t="s">
        <v>263</v>
      </c>
      <c r="EN212" s="2"/>
      <c r="EO212" s="2" t="s">
        <v>3</v>
      </c>
      <c r="EP212" s="2"/>
      <c r="EQ212" s="2">
        <v>1024</v>
      </c>
      <c r="ER212" s="2">
        <v>99.9</v>
      </c>
      <c r="ES212" s="2">
        <v>99.9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134</v>
      </c>
      <c r="FY212" s="2">
        <v>55</v>
      </c>
      <c r="FZ212" s="2"/>
      <c r="GA212" s="2" t="s">
        <v>3</v>
      </c>
      <c r="GB212" s="2"/>
      <c r="GC212" s="2"/>
      <c r="GD212" s="2">
        <v>1</v>
      </c>
      <c r="GE212" s="2"/>
      <c r="GF212" s="2">
        <v>-1921538256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 t="shared" si="416"/>
        <v>0</v>
      </c>
      <c r="GM212" s="2">
        <f t="shared" si="417"/>
        <v>0</v>
      </c>
      <c r="GN212" s="2">
        <f t="shared" si="418"/>
        <v>0</v>
      </c>
      <c r="GO212" s="2">
        <f t="shared" si="419"/>
        <v>0</v>
      </c>
      <c r="GP212" s="2">
        <f t="shared" si="420"/>
        <v>0</v>
      </c>
      <c r="GQ212" s="2"/>
      <c r="GR212" s="2">
        <v>0</v>
      </c>
      <c r="GS212" s="2">
        <v>0</v>
      </c>
      <c r="GT212" s="2">
        <v>0</v>
      </c>
      <c r="GU212" s="2" t="s">
        <v>3</v>
      </c>
      <c r="GV212" s="2">
        <f t="shared" si="421"/>
        <v>0</v>
      </c>
      <c r="GW212" s="2">
        <v>1</v>
      </c>
      <c r="GX212" s="2">
        <f t="shared" si="422"/>
        <v>0</v>
      </c>
      <c r="GY212" s="2"/>
      <c r="GZ212" s="2"/>
      <c r="HA212" s="2">
        <v>0</v>
      </c>
      <c r="HB212" s="2">
        <v>0</v>
      </c>
      <c r="HC212" s="2">
        <f t="shared" si="423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18</v>
      </c>
      <c r="B213">
        <v>1</v>
      </c>
      <c r="C213">
        <v>174</v>
      </c>
      <c r="E213" t="s">
        <v>3</v>
      </c>
      <c r="F213" t="s">
        <v>64</v>
      </c>
      <c r="G213" t="s">
        <v>65</v>
      </c>
      <c r="H213" t="s">
        <v>66</v>
      </c>
      <c r="I213">
        <f>I211*J213</f>
        <v>0</v>
      </c>
      <c r="J213">
        <v>110</v>
      </c>
      <c r="K213">
        <v>110</v>
      </c>
      <c r="O213">
        <f t="shared" si="385"/>
        <v>0</v>
      </c>
      <c r="P213">
        <f t="shared" si="386"/>
        <v>0</v>
      </c>
      <c r="Q213">
        <f t="shared" si="387"/>
        <v>0</v>
      </c>
      <c r="R213">
        <f t="shared" si="388"/>
        <v>0</v>
      </c>
      <c r="S213">
        <f t="shared" si="389"/>
        <v>0</v>
      </c>
      <c r="T213">
        <f t="shared" si="390"/>
        <v>0</v>
      </c>
      <c r="U213">
        <f t="shared" si="391"/>
        <v>0</v>
      </c>
      <c r="V213">
        <f t="shared" si="392"/>
        <v>0</v>
      </c>
      <c r="W213">
        <f t="shared" si="393"/>
        <v>0</v>
      </c>
      <c r="X213">
        <f t="shared" si="394"/>
        <v>0</v>
      </c>
      <c r="Y213">
        <f t="shared" si="395"/>
        <v>0</v>
      </c>
      <c r="AA213">
        <v>-1</v>
      </c>
      <c r="AB213">
        <f t="shared" si="396"/>
        <v>99.9</v>
      </c>
      <c r="AC213">
        <f t="shared" si="397"/>
        <v>99.9</v>
      </c>
      <c r="AD213">
        <f t="shared" si="398"/>
        <v>0</v>
      </c>
      <c r="AE213">
        <f t="shared" si="399"/>
        <v>0</v>
      </c>
      <c r="AF213">
        <f t="shared" si="400"/>
        <v>0</v>
      </c>
      <c r="AG213">
        <f t="shared" si="401"/>
        <v>0</v>
      </c>
      <c r="AH213">
        <f t="shared" si="402"/>
        <v>0</v>
      </c>
      <c r="AI213">
        <f t="shared" si="403"/>
        <v>0</v>
      </c>
      <c r="AJ213">
        <f t="shared" si="404"/>
        <v>0</v>
      </c>
      <c r="AK213">
        <v>99.9</v>
      </c>
      <c r="AL213">
        <v>99.9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134</v>
      </c>
      <c r="AU213">
        <v>55</v>
      </c>
      <c r="AV213">
        <v>1.0469999999999999</v>
      </c>
      <c r="AW213">
        <v>1.002</v>
      </c>
      <c r="AZ213">
        <v>1</v>
      </c>
      <c r="BA213">
        <v>1</v>
      </c>
      <c r="BB213">
        <v>1</v>
      </c>
      <c r="BC213">
        <v>9.7799999999999994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67</v>
      </c>
      <c r="BM213">
        <v>30</v>
      </c>
      <c r="BN213">
        <v>0</v>
      </c>
      <c r="BO213" t="s">
        <v>64</v>
      </c>
      <c r="BP213">
        <v>1</v>
      </c>
      <c r="BQ213">
        <v>30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134</v>
      </c>
      <c r="CA213">
        <v>55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405"/>
        <v>0</v>
      </c>
      <c r="CQ213">
        <f t="shared" si="406"/>
        <v>978.98</v>
      </c>
      <c r="CR213">
        <f t="shared" si="407"/>
        <v>0</v>
      </c>
      <c r="CS213">
        <f t="shared" si="408"/>
        <v>0</v>
      </c>
      <c r="CT213">
        <f t="shared" si="409"/>
        <v>0</v>
      </c>
      <c r="CU213">
        <f t="shared" si="410"/>
        <v>0</v>
      </c>
      <c r="CV213">
        <f t="shared" si="411"/>
        <v>0</v>
      </c>
      <c r="CW213">
        <f t="shared" si="412"/>
        <v>0</v>
      </c>
      <c r="CX213">
        <f t="shared" si="413"/>
        <v>0</v>
      </c>
      <c r="CY213">
        <f t="shared" si="414"/>
        <v>0</v>
      </c>
      <c r="CZ213">
        <f t="shared" si="415"/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1007</v>
      </c>
      <c r="DV213" t="s">
        <v>66</v>
      </c>
      <c r="DW213" t="s">
        <v>66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82946445</v>
      </c>
      <c r="EF213">
        <v>30</v>
      </c>
      <c r="EG213" t="s">
        <v>19</v>
      </c>
      <c r="EH213">
        <v>0</v>
      </c>
      <c r="EI213" t="s">
        <v>3</v>
      </c>
      <c r="EJ213">
        <v>1</v>
      </c>
      <c r="EK213">
        <v>30</v>
      </c>
      <c r="EL213" t="s">
        <v>262</v>
      </c>
      <c r="EM213" t="s">
        <v>263</v>
      </c>
      <c r="EO213" t="s">
        <v>3</v>
      </c>
      <c r="EQ213">
        <v>1024</v>
      </c>
      <c r="ER213">
        <v>99.9</v>
      </c>
      <c r="ES213">
        <v>99.9</v>
      </c>
      <c r="ET213">
        <v>0</v>
      </c>
      <c r="EU213">
        <v>0</v>
      </c>
      <c r="EV213">
        <v>0</v>
      </c>
      <c r="EW213">
        <v>0</v>
      </c>
      <c r="EX213">
        <v>0</v>
      </c>
      <c r="FQ213">
        <v>0</v>
      </c>
      <c r="FR213">
        <v>0</v>
      </c>
      <c r="FS213">
        <v>0</v>
      </c>
      <c r="FX213">
        <v>134</v>
      </c>
      <c r="FY213">
        <v>55</v>
      </c>
      <c r="GA213" t="s">
        <v>3</v>
      </c>
      <c r="GD213">
        <v>1</v>
      </c>
      <c r="GF213">
        <v>-1921538256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 t="shared" si="416"/>
        <v>0</v>
      </c>
      <c r="GM213">
        <f t="shared" si="417"/>
        <v>0</v>
      </c>
      <c r="GN213">
        <f t="shared" si="418"/>
        <v>0</v>
      </c>
      <c r="GO213">
        <f t="shared" si="419"/>
        <v>0</v>
      </c>
      <c r="GP213">
        <f t="shared" si="420"/>
        <v>0</v>
      </c>
      <c r="GR213">
        <v>0</v>
      </c>
      <c r="GS213">
        <v>0</v>
      </c>
      <c r="GT213">
        <v>0</v>
      </c>
      <c r="GU213" t="s">
        <v>3</v>
      </c>
      <c r="GV213">
        <f t="shared" si="421"/>
        <v>0</v>
      </c>
      <c r="GW213">
        <v>1</v>
      </c>
      <c r="GX213">
        <f t="shared" si="422"/>
        <v>0</v>
      </c>
      <c r="HA213">
        <v>0</v>
      </c>
      <c r="HB213">
        <v>0</v>
      </c>
      <c r="HC213">
        <f t="shared" si="423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55" x14ac:dyDescent="0.2">
      <c r="A214" s="2">
        <v>17</v>
      </c>
      <c r="B214" s="2">
        <v>1</v>
      </c>
      <c r="C214" s="2">
        <f>ROW(SmtRes!A175)</f>
        <v>175</v>
      </c>
      <c r="D214" s="2">
        <f>ROW(EtalonRes!A372)</f>
        <v>372</v>
      </c>
      <c r="E214" s="2" t="s">
        <v>3</v>
      </c>
      <c r="F214" s="2" t="s">
        <v>264</v>
      </c>
      <c r="G214" s="2" t="s">
        <v>265</v>
      </c>
      <c r="H214" s="2" t="s">
        <v>266</v>
      </c>
      <c r="I214" s="2">
        <f>ROUND(F644/1000,9)</f>
        <v>0</v>
      </c>
      <c r="J214" s="2">
        <v>0</v>
      </c>
      <c r="K214" s="2">
        <f>ROUND(F644/1000,9)</f>
        <v>0</v>
      </c>
      <c r="L214" s="2"/>
      <c r="M214" s="2"/>
      <c r="N214" s="2"/>
      <c r="O214" s="2">
        <f t="shared" si="385"/>
        <v>0</v>
      </c>
      <c r="P214" s="2">
        <f t="shared" si="386"/>
        <v>0</v>
      </c>
      <c r="Q214" s="2">
        <f t="shared" si="387"/>
        <v>0</v>
      </c>
      <c r="R214" s="2">
        <f t="shared" si="388"/>
        <v>0</v>
      </c>
      <c r="S214" s="2">
        <f t="shared" si="389"/>
        <v>0</v>
      </c>
      <c r="T214" s="2">
        <f t="shared" si="390"/>
        <v>0</v>
      </c>
      <c r="U214" s="2">
        <f t="shared" si="391"/>
        <v>0</v>
      </c>
      <c r="V214" s="2">
        <f t="shared" si="392"/>
        <v>0</v>
      </c>
      <c r="W214" s="2">
        <f t="shared" si="393"/>
        <v>0</v>
      </c>
      <c r="X214" s="2">
        <f t="shared" si="394"/>
        <v>0</v>
      </c>
      <c r="Y214" s="2">
        <f t="shared" si="395"/>
        <v>0</v>
      </c>
      <c r="Z214" s="2"/>
      <c r="AA214" s="2">
        <v>-1</v>
      </c>
      <c r="AB214" s="2">
        <f t="shared" si="396"/>
        <v>11605.16</v>
      </c>
      <c r="AC214" s="2">
        <f t="shared" si="397"/>
        <v>6536.64</v>
      </c>
      <c r="AD214" s="2">
        <f t="shared" si="398"/>
        <v>2006.03</v>
      </c>
      <c r="AE214" s="2">
        <f t="shared" si="399"/>
        <v>163.47999999999999</v>
      </c>
      <c r="AF214" s="2">
        <f t="shared" si="400"/>
        <v>3062.49</v>
      </c>
      <c r="AG214" s="2">
        <f t="shared" si="401"/>
        <v>0</v>
      </c>
      <c r="AH214" s="2">
        <f t="shared" si="402"/>
        <v>267</v>
      </c>
      <c r="AI214" s="2">
        <f t="shared" si="403"/>
        <v>0</v>
      </c>
      <c r="AJ214" s="2">
        <f t="shared" si="404"/>
        <v>0</v>
      </c>
      <c r="AK214" s="2">
        <v>11605.16</v>
      </c>
      <c r="AL214" s="2">
        <v>6536.64</v>
      </c>
      <c r="AM214" s="2">
        <v>2006.03</v>
      </c>
      <c r="AN214" s="2">
        <v>163.47999999999999</v>
      </c>
      <c r="AO214" s="2">
        <v>3062.49</v>
      </c>
      <c r="AP214" s="2">
        <v>0</v>
      </c>
      <c r="AQ214" s="2">
        <v>267</v>
      </c>
      <c r="AR214" s="2">
        <v>0</v>
      </c>
      <c r="AS214" s="2">
        <v>0</v>
      </c>
      <c r="AT214" s="2">
        <v>134</v>
      </c>
      <c r="AU214" s="2">
        <v>55</v>
      </c>
      <c r="AV214" s="2">
        <v>1.0469999999999999</v>
      </c>
      <c r="AW214" s="2">
        <v>1.002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0</v>
      </c>
      <c r="BI214" s="2">
        <v>1</v>
      </c>
      <c r="BJ214" s="2" t="s">
        <v>267</v>
      </c>
      <c r="BK214" s="2"/>
      <c r="BL214" s="2"/>
      <c r="BM214" s="2">
        <v>30</v>
      </c>
      <c r="BN214" s="2">
        <v>0</v>
      </c>
      <c r="BO214" s="2" t="s">
        <v>264</v>
      </c>
      <c r="BP214" s="2">
        <v>1</v>
      </c>
      <c r="BQ214" s="2">
        <v>30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134</v>
      </c>
      <c r="CA214" s="2">
        <v>55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405"/>
        <v>0</v>
      </c>
      <c r="CQ214" s="2">
        <f t="shared" si="406"/>
        <v>6549.71</v>
      </c>
      <c r="CR214" s="2">
        <f t="shared" si="407"/>
        <v>2100.31</v>
      </c>
      <c r="CS214" s="2">
        <f t="shared" si="408"/>
        <v>171.16</v>
      </c>
      <c r="CT214" s="2">
        <f t="shared" si="409"/>
        <v>3206.43</v>
      </c>
      <c r="CU214" s="2">
        <f t="shared" si="410"/>
        <v>0</v>
      </c>
      <c r="CV214" s="2">
        <f t="shared" si="411"/>
        <v>279.54899999999998</v>
      </c>
      <c r="CW214" s="2">
        <f t="shared" si="412"/>
        <v>0</v>
      </c>
      <c r="CX214" s="2">
        <f t="shared" si="413"/>
        <v>0</v>
      </c>
      <c r="CY214" s="2">
        <f t="shared" si="414"/>
        <v>0</v>
      </c>
      <c r="CZ214" s="2">
        <f t="shared" si="415"/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1013</v>
      </c>
      <c r="DV214" s="2" t="s">
        <v>266</v>
      </c>
      <c r="DW214" s="2" t="s">
        <v>266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82946445</v>
      </c>
      <c r="EF214" s="2">
        <v>30</v>
      </c>
      <c r="EG214" s="2" t="s">
        <v>19</v>
      </c>
      <c r="EH214" s="2">
        <v>0</v>
      </c>
      <c r="EI214" s="2" t="s">
        <v>3</v>
      </c>
      <c r="EJ214" s="2">
        <v>1</v>
      </c>
      <c r="EK214" s="2">
        <v>30</v>
      </c>
      <c r="EL214" s="2" t="s">
        <v>262</v>
      </c>
      <c r="EM214" s="2" t="s">
        <v>263</v>
      </c>
      <c r="EN214" s="2"/>
      <c r="EO214" s="2" t="s">
        <v>3</v>
      </c>
      <c r="EP214" s="2"/>
      <c r="EQ214" s="2">
        <v>132096</v>
      </c>
      <c r="ER214" s="2">
        <v>11605.16</v>
      </c>
      <c r="ES214" s="2">
        <v>6536.64</v>
      </c>
      <c r="ET214" s="2">
        <v>2006.03</v>
      </c>
      <c r="EU214" s="2">
        <v>163.47999999999999</v>
      </c>
      <c r="EV214" s="2">
        <v>3062.49</v>
      </c>
      <c r="EW214" s="2">
        <v>267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134</v>
      </c>
      <c r="FY214" s="2">
        <v>55</v>
      </c>
      <c r="FZ214" s="2"/>
      <c r="GA214" s="2" t="s">
        <v>3</v>
      </c>
      <c r="GB214" s="2"/>
      <c r="GC214" s="2"/>
      <c r="GD214" s="2">
        <v>1</v>
      </c>
      <c r="GE214" s="2"/>
      <c r="GF214" s="2">
        <v>-1891471576</v>
      </c>
      <c r="GG214" s="2">
        <v>2</v>
      </c>
      <c r="GH214" s="2">
        <v>1</v>
      </c>
      <c r="GI214" s="2">
        <v>2</v>
      </c>
      <c r="GJ214" s="2">
        <v>0</v>
      </c>
      <c r="GK214" s="2">
        <v>0</v>
      </c>
      <c r="GL214" s="2">
        <f t="shared" si="416"/>
        <v>0</v>
      </c>
      <c r="GM214" s="2">
        <f t="shared" si="417"/>
        <v>0</v>
      </c>
      <c r="GN214" s="2">
        <f t="shared" si="418"/>
        <v>0</v>
      </c>
      <c r="GO214" s="2">
        <f t="shared" si="419"/>
        <v>0</v>
      </c>
      <c r="GP214" s="2">
        <f t="shared" si="420"/>
        <v>0</v>
      </c>
      <c r="GQ214" s="2"/>
      <c r="GR214" s="2">
        <v>0</v>
      </c>
      <c r="GS214" s="2">
        <v>0</v>
      </c>
      <c r="GT214" s="2">
        <v>0</v>
      </c>
      <c r="GU214" s="2" t="s">
        <v>3</v>
      </c>
      <c r="GV214" s="2">
        <f t="shared" si="421"/>
        <v>0</v>
      </c>
      <c r="GW214" s="2">
        <v>1</v>
      </c>
      <c r="GX214" s="2">
        <f t="shared" si="422"/>
        <v>0</v>
      </c>
      <c r="GY214" s="2"/>
      <c r="GZ214" s="2"/>
      <c r="HA214" s="2">
        <v>0</v>
      </c>
      <c r="HB214" s="2">
        <v>0</v>
      </c>
      <c r="HC214" s="2">
        <f t="shared" si="423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C215">
        <f>ROW(SmtRes!A176)</f>
        <v>176</v>
      </c>
      <c r="D215">
        <f>ROW(EtalonRes!A384)</f>
        <v>384</v>
      </c>
      <c r="E215" t="s">
        <v>3</v>
      </c>
      <c r="F215" t="s">
        <v>264</v>
      </c>
      <c r="G215" t="s">
        <v>265</v>
      </c>
      <c r="H215" t="s">
        <v>266</v>
      </c>
      <c r="I215">
        <f>ROUND(F644/1000,9)</f>
        <v>0</v>
      </c>
      <c r="J215">
        <v>0</v>
      </c>
      <c r="K215">
        <f>ROUND(F644/1000,9)</f>
        <v>0</v>
      </c>
      <c r="O215">
        <f t="shared" si="385"/>
        <v>0</v>
      </c>
      <c r="P215">
        <f t="shared" si="386"/>
        <v>0</v>
      </c>
      <c r="Q215">
        <f t="shared" si="387"/>
        <v>0</v>
      </c>
      <c r="R215">
        <f t="shared" si="388"/>
        <v>0</v>
      </c>
      <c r="S215">
        <f t="shared" si="389"/>
        <v>0</v>
      </c>
      <c r="T215">
        <f t="shared" si="390"/>
        <v>0</v>
      </c>
      <c r="U215">
        <f t="shared" si="391"/>
        <v>0</v>
      </c>
      <c r="V215">
        <f t="shared" si="392"/>
        <v>0</v>
      </c>
      <c r="W215">
        <f t="shared" si="393"/>
        <v>0</v>
      </c>
      <c r="X215">
        <f t="shared" si="394"/>
        <v>0</v>
      </c>
      <c r="Y215">
        <f t="shared" si="395"/>
        <v>0</v>
      </c>
      <c r="AA215">
        <v>-1</v>
      </c>
      <c r="AB215">
        <f t="shared" si="396"/>
        <v>11605.16</v>
      </c>
      <c r="AC215">
        <f t="shared" si="397"/>
        <v>6536.64</v>
      </c>
      <c r="AD215">
        <f t="shared" si="398"/>
        <v>2006.03</v>
      </c>
      <c r="AE215">
        <f t="shared" si="399"/>
        <v>163.47999999999999</v>
      </c>
      <c r="AF215">
        <f t="shared" si="400"/>
        <v>3062.49</v>
      </c>
      <c r="AG215">
        <f t="shared" si="401"/>
        <v>0</v>
      </c>
      <c r="AH215">
        <f t="shared" si="402"/>
        <v>267</v>
      </c>
      <c r="AI215">
        <f t="shared" si="403"/>
        <v>0</v>
      </c>
      <c r="AJ215">
        <f t="shared" si="404"/>
        <v>0</v>
      </c>
      <c r="AK215">
        <v>11605.16</v>
      </c>
      <c r="AL215">
        <v>6536.64</v>
      </c>
      <c r="AM215">
        <v>2006.03</v>
      </c>
      <c r="AN215">
        <v>163.47999999999999</v>
      </c>
      <c r="AO215">
        <v>3062.49</v>
      </c>
      <c r="AP215">
        <v>0</v>
      </c>
      <c r="AQ215">
        <v>267</v>
      </c>
      <c r="AR215">
        <v>0</v>
      </c>
      <c r="AS215">
        <v>0</v>
      </c>
      <c r="AT215">
        <v>134</v>
      </c>
      <c r="AU215">
        <v>55</v>
      </c>
      <c r="AV215">
        <v>1.0469999999999999</v>
      </c>
      <c r="AW215">
        <v>1.002</v>
      </c>
      <c r="AZ215">
        <v>1</v>
      </c>
      <c r="BA215">
        <v>55.67</v>
      </c>
      <c r="BB215">
        <v>14.12</v>
      </c>
      <c r="BC215">
        <v>8.42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267</v>
      </c>
      <c r="BM215">
        <v>30</v>
      </c>
      <c r="BN215">
        <v>0</v>
      </c>
      <c r="BO215" t="s">
        <v>264</v>
      </c>
      <c r="BP215">
        <v>1</v>
      </c>
      <c r="BQ215">
        <v>30</v>
      </c>
      <c r="BR215">
        <v>0</v>
      </c>
      <c r="BS215">
        <v>55.67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134</v>
      </c>
      <c r="CA215">
        <v>55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405"/>
        <v>0</v>
      </c>
      <c r="CQ215">
        <f t="shared" si="406"/>
        <v>55148.56</v>
      </c>
      <c r="CR215">
        <f t="shared" si="407"/>
        <v>29656.38</v>
      </c>
      <c r="CS215">
        <f t="shared" si="408"/>
        <v>9528.48</v>
      </c>
      <c r="CT215">
        <f t="shared" si="409"/>
        <v>178501.96</v>
      </c>
      <c r="CU215">
        <f t="shared" si="410"/>
        <v>0</v>
      </c>
      <c r="CV215">
        <f t="shared" si="411"/>
        <v>279.54899999999998</v>
      </c>
      <c r="CW215">
        <f t="shared" si="412"/>
        <v>0</v>
      </c>
      <c r="CX215">
        <f t="shared" si="413"/>
        <v>0</v>
      </c>
      <c r="CY215">
        <f t="shared" si="414"/>
        <v>0</v>
      </c>
      <c r="CZ215">
        <f t="shared" si="415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266</v>
      </c>
      <c r="DW215" t="s">
        <v>266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82946445</v>
      </c>
      <c r="EF215">
        <v>30</v>
      </c>
      <c r="EG215" t="s">
        <v>19</v>
      </c>
      <c r="EH215">
        <v>0</v>
      </c>
      <c r="EI215" t="s">
        <v>3</v>
      </c>
      <c r="EJ215">
        <v>1</v>
      </c>
      <c r="EK215">
        <v>30</v>
      </c>
      <c r="EL215" t="s">
        <v>262</v>
      </c>
      <c r="EM215" t="s">
        <v>263</v>
      </c>
      <c r="EO215" t="s">
        <v>3</v>
      </c>
      <c r="EQ215">
        <v>132096</v>
      </c>
      <c r="ER215">
        <v>11605.16</v>
      </c>
      <c r="ES215">
        <v>6536.64</v>
      </c>
      <c r="ET215">
        <v>2006.03</v>
      </c>
      <c r="EU215">
        <v>163.47999999999999</v>
      </c>
      <c r="EV215">
        <v>3062.49</v>
      </c>
      <c r="EW215">
        <v>267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134</v>
      </c>
      <c r="FY215">
        <v>55</v>
      </c>
      <c r="GA215" t="s">
        <v>3</v>
      </c>
      <c r="GD215">
        <v>1</v>
      </c>
      <c r="GF215">
        <v>-1891471576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 t="shared" si="416"/>
        <v>0</v>
      </c>
      <c r="GM215">
        <f t="shared" si="417"/>
        <v>0</v>
      </c>
      <c r="GN215">
        <f t="shared" si="418"/>
        <v>0</v>
      </c>
      <c r="GO215">
        <f t="shared" si="419"/>
        <v>0</v>
      </c>
      <c r="GP215">
        <f t="shared" si="420"/>
        <v>0</v>
      </c>
      <c r="GR215">
        <v>0</v>
      </c>
      <c r="GS215">
        <v>0</v>
      </c>
      <c r="GT215">
        <v>0</v>
      </c>
      <c r="GU215" t="s">
        <v>3</v>
      </c>
      <c r="GV215">
        <f t="shared" si="421"/>
        <v>0</v>
      </c>
      <c r="GW215">
        <v>1</v>
      </c>
      <c r="GX215">
        <f t="shared" si="422"/>
        <v>0</v>
      </c>
      <c r="HA215">
        <v>0</v>
      </c>
      <c r="HB215">
        <v>0</v>
      </c>
      <c r="HC215">
        <f t="shared" si="423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55" x14ac:dyDescent="0.2">
      <c r="A216" s="2">
        <v>18</v>
      </c>
      <c r="B216" s="2">
        <v>1</v>
      </c>
      <c r="C216" s="2">
        <v>175</v>
      </c>
      <c r="D216" s="2"/>
      <c r="E216" s="2" t="s">
        <v>3</v>
      </c>
      <c r="F216" s="2" t="s">
        <v>137</v>
      </c>
      <c r="G216" s="2" t="s">
        <v>138</v>
      </c>
      <c r="H216" s="2" t="s">
        <v>66</v>
      </c>
      <c r="I216" s="2">
        <f>I214*J216</f>
        <v>0</v>
      </c>
      <c r="J216" s="2">
        <v>162</v>
      </c>
      <c r="K216" s="2">
        <v>162</v>
      </c>
      <c r="L216" s="2"/>
      <c r="M216" s="2"/>
      <c r="N216" s="2"/>
      <c r="O216" s="2">
        <f t="shared" si="385"/>
        <v>0</v>
      </c>
      <c r="P216" s="2">
        <f t="shared" si="386"/>
        <v>0</v>
      </c>
      <c r="Q216" s="2">
        <f t="shared" si="387"/>
        <v>0</v>
      </c>
      <c r="R216" s="2">
        <f t="shared" si="388"/>
        <v>0</v>
      </c>
      <c r="S216" s="2">
        <f t="shared" si="389"/>
        <v>0</v>
      </c>
      <c r="T216" s="2">
        <f t="shared" si="390"/>
        <v>0</v>
      </c>
      <c r="U216" s="2">
        <f t="shared" si="391"/>
        <v>0</v>
      </c>
      <c r="V216" s="2">
        <f t="shared" si="392"/>
        <v>0</v>
      </c>
      <c r="W216" s="2">
        <f t="shared" si="393"/>
        <v>0</v>
      </c>
      <c r="X216" s="2">
        <f t="shared" si="394"/>
        <v>0</v>
      </c>
      <c r="Y216" s="2">
        <f t="shared" si="395"/>
        <v>0</v>
      </c>
      <c r="Z216" s="2"/>
      <c r="AA216" s="2">
        <v>-1</v>
      </c>
      <c r="AB216" s="2">
        <f t="shared" si="396"/>
        <v>501.63</v>
      </c>
      <c r="AC216" s="2">
        <f t="shared" si="397"/>
        <v>501.63</v>
      </c>
      <c r="AD216" s="2">
        <f t="shared" si="398"/>
        <v>0</v>
      </c>
      <c r="AE216" s="2">
        <f t="shared" si="399"/>
        <v>0</v>
      </c>
      <c r="AF216" s="2">
        <f t="shared" si="400"/>
        <v>0</v>
      </c>
      <c r="AG216" s="2">
        <f t="shared" si="401"/>
        <v>0</v>
      </c>
      <c r="AH216" s="2">
        <f t="shared" si="402"/>
        <v>0</v>
      </c>
      <c r="AI216" s="2">
        <f t="shared" si="403"/>
        <v>0</v>
      </c>
      <c r="AJ216" s="2">
        <f t="shared" si="404"/>
        <v>0</v>
      </c>
      <c r="AK216" s="2">
        <v>501.63</v>
      </c>
      <c r="AL216" s="2">
        <v>501.63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134</v>
      </c>
      <c r="AU216" s="2">
        <v>55</v>
      </c>
      <c r="AV216" s="2">
        <v>1</v>
      </c>
      <c r="AW216" s="2">
        <v>1.002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3</v>
      </c>
      <c r="BI216" s="2">
        <v>1</v>
      </c>
      <c r="BJ216" s="2" t="s">
        <v>139</v>
      </c>
      <c r="BK216" s="2"/>
      <c r="BL216" s="2"/>
      <c r="BM216" s="2">
        <v>30</v>
      </c>
      <c r="BN216" s="2">
        <v>0</v>
      </c>
      <c r="BO216" s="2" t="s">
        <v>3</v>
      </c>
      <c r="BP216" s="2">
        <v>0</v>
      </c>
      <c r="BQ216" s="2">
        <v>30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134</v>
      </c>
      <c r="CA216" s="2">
        <v>55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3</v>
      </c>
      <c r="CO216" s="2">
        <v>0</v>
      </c>
      <c r="CP216" s="2">
        <f t="shared" si="405"/>
        <v>0</v>
      </c>
      <c r="CQ216" s="2">
        <f t="shared" si="406"/>
        <v>502.63</v>
      </c>
      <c r="CR216" s="2">
        <f t="shared" si="407"/>
        <v>0</v>
      </c>
      <c r="CS216" s="2">
        <f t="shared" si="408"/>
        <v>0</v>
      </c>
      <c r="CT216" s="2">
        <f t="shared" si="409"/>
        <v>0</v>
      </c>
      <c r="CU216" s="2">
        <f t="shared" si="410"/>
        <v>0</v>
      </c>
      <c r="CV216" s="2">
        <f t="shared" si="411"/>
        <v>0</v>
      </c>
      <c r="CW216" s="2">
        <f t="shared" si="412"/>
        <v>0</v>
      </c>
      <c r="CX216" s="2">
        <f t="shared" si="413"/>
        <v>0</v>
      </c>
      <c r="CY216" s="2">
        <f t="shared" si="414"/>
        <v>0</v>
      </c>
      <c r="CZ216" s="2">
        <f t="shared" si="415"/>
        <v>0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1007</v>
      </c>
      <c r="DV216" s="2" t="s">
        <v>66</v>
      </c>
      <c r="DW216" s="2" t="s">
        <v>66</v>
      </c>
      <c r="DX216" s="2">
        <v>1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82946445</v>
      </c>
      <c r="EF216" s="2">
        <v>30</v>
      </c>
      <c r="EG216" s="2" t="s">
        <v>19</v>
      </c>
      <c r="EH216" s="2">
        <v>0</v>
      </c>
      <c r="EI216" s="2" t="s">
        <v>3</v>
      </c>
      <c r="EJ216" s="2">
        <v>1</v>
      </c>
      <c r="EK216" s="2">
        <v>30</v>
      </c>
      <c r="EL216" s="2" t="s">
        <v>262</v>
      </c>
      <c r="EM216" s="2" t="s">
        <v>263</v>
      </c>
      <c r="EN216" s="2"/>
      <c r="EO216" s="2" t="s">
        <v>3</v>
      </c>
      <c r="EP216" s="2"/>
      <c r="EQ216" s="2">
        <v>1024</v>
      </c>
      <c r="ER216" s="2">
        <v>501.63</v>
      </c>
      <c r="ES216" s="2">
        <v>501.63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134</v>
      </c>
      <c r="FY216" s="2">
        <v>55</v>
      </c>
      <c r="FZ216" s="2"/>
      <c r="GA216" s="2" t="s">
        <v>3</v>
      </c>
      <c r="GB216" s="2"/>
      <c r="GC216" s="2"/>
      <c r="GD216" s="2">
        <v>1</v>
      </c>
      <c r="GE216" s="2"/>
      <c r="GF216" s="2">
        <v>-2011481729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 t="shared" si="416"/>
        <v>0</v>
      </c>
      <c r="GM216" s="2">
        <f t="shared" si="417"/>
        <v>0</v>
      </c>
      <c r="GN216" s="2">
        <f t="shared" si="418"/>
        <v>0</v>
      </c>
      <c r="GO216" s="2">
        <f t="shared" si="419"/>
        <v>0</v>
      </c>
      <c r="GP216" s="2">
        <f t="shared" si="420"/>
        <v>0</v>
      </c>
      <c r="GQ216" s="2"/>
      <c r="GR216" s="2">
        <v>0</v>
      </c>
      <c r="GS216" s="2">
        <v>0</v>
      </c>
      <c r="GT216" s="2">
        <v>0</v>
      </c>
      <c r="GU216" s="2" t="s">
        <v>3</v>
      </c>
      <c r="GV216" s="2">
        <f t="shared" si="421"/>
        <v>0</v>
      </c>
      <c r="GW216" s="2">
        <v>1</v>
      </c>
      <c r="GX216" s="2">
        <f t="shared" si="422"/>
        <v>0</v>
      </c>
      <c r="GY216" s="2"/>
      <c r="GZ216" s="2"/>
      <c r="HA216" s="2">
        <v>0</v>
      </c>
      <c r="HB216" s="2">
        <v>0</v>
      </c>
      <c r="HC216" s="2">
        <f t="shared" si="423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18</v>
      </c>
      <c r="B217">
        <v>1</v>
      </c>
      <c r="C217">
        <v>176</v>
      </c>
      <c r="E217" t="s">
        <v>3</v>
      </c>
      <c r="F217" t="s">
        <v>137</v>
      </c>
      <c r="G217" t="s">
        <v>138</v>
      </c>
      <c r="H217" t="s">
        <v>66</v>
      </c>
      <c r="I217">
        <f>I215*J217</f>
        <v>0</v>
      </c>
      <c r="J217">
        <v>162</v>
      </c>
      <c r="K217">
        <v>162</v>
      </c>
      <c r="O217">
        <f t="shared" si="385"/>
        <v>0</v>
      </c>
      <c r="P217">
        <f t="shared" si="386"/>
        <v>0</v>
      </c>
      <c r="Q217">
        <f t="shared" si="387"/>
        <v>0</v>
      </c>
      <c r="R217">
        <f t="shared" si="388"/>
        <v>0</v>
      </c>
      <c r="S217">
        <f t="shared" si="389"/>
        <v>0</v>
      </c>
      <c r="T217">
        <f t="shared" si="390"/>
        <v>0</v>
      </c>
      <c r="U217">
        <f t="shared" si="391"/>
        <v>0</v>
      </c>
      <c r="V217">
        <f t="shared" si="392"/>
        <v>0</v>
      </c>
      <c r="W217">
        <f t="shared" si="393"/>
        <v>0</v>
      </c>
      <c r="X217">
        <f t="shared" si="394"/>
        <v>0</v>
      </c>
      <c r="Y217">
        <f t="shared" si="395"/>
        <v>0</v>
      </c>
      <c r="AA217">
        <v>-1</v>
      </c>
      <c r="AB217">
        <f t="shared" si="396"/>
        <v>501.63</v>
      </c>
      <c r="AC217">
        <f t="shared" si="397"/>
        <v>501.63</v>
      </c>
      <c r="AD217">
        <f t="shared" si="398"/>
        <v>0</v>
      </c>
      <c r="AE217">
        <f t="shared" si="399"/>
        <v>0</v>
      </c>
      <c r="AF217">
        <f t="shared" si="400"/>
        <v>0</v>
      </c>
      <c r="AG217">
        <f t="shared" si="401"/>
        <v>0</v>
      </c>
      <c r="AH217">
        <f t="shared" si="402"/>
        <v>0</v>
      </c>
      <c r="AI217">
        <f t="shared" si="403"/>
        <v>0</v>
      </c>
      <c r="AJ217">
        <f t="shared" si="404"/>
        <v>0</v>
      </c>
      <c r="AK217">
        <v>501.63</v>
      </c>
      <c r="AL217">
        <v>501.63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134</v>
      </c>
      <c r="AU217">
        <v>55</v>
      </c>
      <c r="AV217">
        <v>1.0469999999999999</v>
      </c>
      <c r="AW217">
        <v>1.002</v>
      </c>
      <c r="AZ217">
        <v>1</v>
      </c>
      <c r="BA217">
        <v>1</v>
      </c>
      <c r="BB217">
        <v>1</v>
      </c>
      <c r="BC217">
        <v>12.66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139</v>
      </c>
      <c r="BM217">
        <v>30</v>
      </c>
      <c r="BN217">
        <v>0</v>
      </c>
      <c r="BO217" t="s">
        <v>137</v>
      </c>
      <c r="BP217">
        <v>1</v>
      </c>
      <c r="BQ217">
        <v>30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134</v>
      </c>
      <c r="CA217">
        <v>55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405"/>
        <v>0</v>
      </c>
      <c r="CQ217">
        <f t="shared" si="406"/>
        <v>6363.3</v>
      </c>
      <c r="CR217">
        <f t="shared" si="407"/>
        <v>0</v>
      </c>
      <c r="CS217">
        <f t="shared" si="408"/>
        <v>0</v>
      </c>
      <c r="CT217">
        <f t="shared" si="409"/>
        <v>0</v>
      </c>
      <c r="CU217">
        <f t="shared" si="410"/>
        <v>0</v>
      </c>
      <c r="CV217">
        <f t="shared" si="411"/>
        <v>0</v>
      </c>
      <c r="CW217">
        <f t="shared" si="412"/>
        <v>0</v>
      </c>
      <c r="CX217">
        <f t="shared" si="413"/>
        <v>0</v>
      </c>
      <c r="CY217">
        <f t="shared" si="414"/>
        <v>0</v>
      </c>
      <c r="CZ217">
        <f t="shared" si="415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1007</v>
      </c>
      <c r="DV217" t="s">
        <v>66</v>
      </c>
      <c r="DW217" t="s">
        <v>66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82946445</v>
      </c>
      <c r="EF217">
        <v>30</v>
      </c>
      <c r="EG217" t="s">
        <v>19</v>
      </c>
      <c r="EH217">
        <v>0</v>
      </c>
      <c r="EI217" t="s">
        <v>3</v>
      </c>
      <c r="EJ217">
        <v>1</v>
      </c>
      <c r="EK217">
        <v>30</v>
      </c>
      <c r="EL217" t="s">
        <v>262</v>
      </c>
      <c r="EM217" t="s">
        <v>263</v>
      </c>
      <c r="EO217" t="s">
        <v>3</v>
      </c>
      <c r="EQ217">
        <v>1024</v>
      </c>
      <c r="ER217">
        <v>501.63</v>
      </c>
      <c r="ES217">
        <v>501.63</v>
      </c>
      <c r="ET217">
        <v>0</v>
      </c>
      <c r="EU217">
        <v>0</v>
      </c>
      <c r="EV217">
        <v>0</v>
      </c>
      <c r="EW217">
        <v>0</v>
      </c>
      <c r="EX217">
        <v>0</v>
      </c>
      <c r="FQ217">
        <v>0</v>
      </c>
      <c r="FR217">
        <v>0</v>
      </c>
      <c r="FS217">
        <v>0</v>
      </c>
      <c r="FX217">
        <v>134</v>
      </c>
      <c r="FY217">
        <v>55</v>
      </c>
      <c r="GA217" t="s">
        <v>3</v>
      </c>
      <c r="GD217">
        <v>1</v>
      </c>
      <c r="GF217">
        <v>-2011481729</v>
      </c>
      <c r="GG217">
        <v>2</v>
      </c>
      <c r="GH217">
        <v>1</v>
      </c>
      <c r="GI217">
        <v>2</v>
      </c>
      <c r="GJ217">
        <v>0</v>
      </c>
      <c r="GK217">
        <v>0</v>
      </c>
      <c r="GL217">
        <f t="shared" si="416"/>
        <v>0</v>
      </c>
      <c r="GM217">
        <f t="shared" si="417"/>
        <v>0</v>
      </c>
      <c r="GN217">
        <f t="shared" si="418"/>
        <v>0</v>
      </c>
      <c r="GO217">
        <f t="shared" si="419"/>
        <v>0</v>
      </c>
      <c r="GP217">
        <f t="shared" si="420"/>
        <v>0</v>
      </c>
      <c r="GR217">
        <v>0</v>
      </c>
      <c r="GS217">
        <v>0</v>
      </c>
      <c r="GT217">
        <v>0</v>
      </c>
      <c r="GU217" t="s">
        <v>3</v>
      </c>
      <c r="GV217">
        <f t="shared" si="421"/>
        <v>0</v>
      </c>
      <c r="GW217">
        <v>1</v>
      </c>
      <c r="GX217">
        <f t="shared" si="422"/>
        <v>0</v>
      </c>
      <c r="HA217">
        <v>0</v>
      </c>
      <c r="HB217">
        <v>0</v>
      </c>
      <c r="HC217">
        <f t="shared" si="423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55" x14ac:dyDescent="0.2">
      <c r="A218" s="2">
        <v>17</v>
      </c>
      <c r="B218" s="2">
        <v>1</v>
      </c>
      <c r="C218" s="2">
        <f>ROW(SmtRes!A177)</f>
        <v>177</v>
      </c>
      <c r="D218" s="2">
        <f>ROW(EtalonRes!A387)</f>
        <v>387</v>
      </c>
      <c r="E218" s="2" t="s">
        <v>3</v>
      </c>
      <c r="F218" s="2" t="s">
        <v>268</v>
      </c>
      <c r="G218" s="2" t="s">
        <v>269</v>
      </c>
      <c r="H218" s="2" t="s">
        <v>266</v>
      </c>
      <c r="I218" s="2">
        <f>ROUND(F644/1000,9)</f>
        <v>0</v>
      </c>
      <c r="J218" s="2">
        <v>0</v>
      </c>
      <c r="K218" s="2">
        <f>ROUND(F644/1000,9)</f>
        <v>0</v>
      </c>
      <c r="L218" s="2"/>
      <c r="M218" s="2"/>
      <c r="N218" s="2"/>
      <c r="O218" s="2">
        <f t="shared" si="385"/>
        <v>0</v>
      </c>
      <c r="P218" s="2">
        <f t="shared" si="386"/>
        <v>0</v>
      </c>
      <c r="Q218" s="2">
        <f t="shared" si="387"/>
        <v>0</v>
      </c>
      <c r="R218" s="2">
        <f t="shared" si="388"/>
        <v>0</v>
      </c>
      <c r="S218" s="2">
        <f t="shared" si="389"/>
        <v>0</v>
      </c>
      <c r="T218" s="2">
        <f t="shared" si="390"/>
        <v>0</v>
      </c>
      <c r="U218" s="2">
        <f t="shared" si="391"/>
        <v>0</v>
      </c>
      <c r="V218" s="2">
        <f t="shared" si="392"/>
        <v>0</v>
      </c>
      <c r="W218" s="2">
        <f t="shared" si="393"/>
        <v>0</v>
      </c>
      <c r="X218" s="2">
        <f t="shared" si="394"/>
        <v>0</v>
      </c>
      <c r="Y218" s="2">
        <f t="shared" si="395"/>
        <v>0</v>
      </c>
      <c r="Z218" s="2"/>
      <c r="AA218" s="2">
        <v>-1</v>
      </c>
      <c r="AB218" s="2">
        <f t="shared" si="396"/>
        <v>117.8</v>
      </c>
      <c r="AC218" s="2">
        <f t="shared" si="397"/>
        <v>58.5</v>
      </c>
      <c r="AD218" s="2">
        <f t="shared" si="398"/>
        <v>0</v>
      </c>
      <c r="AE218" s="2">
        <f t="shared" si="399"/>
        <v>0</v>
      </c>
      <c r="AF218" s="2">
        <f t="shared" si="400"/>
        <v>59.3</v>
      </c>
      <c r="AG218" s="2">
        <f t="shared" si="401"/>
        <v>0</v>
      </c>
      <c r="AH218" s="2">
        <f t="shared" si="402"/>
        <v>5.17</v>
      </c>
      <c r="AI218" s="2">
        <f t="shared" si="403"/>
        <v>0</v>
      </c>
      <c r="AJ218" s="2">
        <f t="shared" si="404"/>
        <v>0</v>
      </c>
      <c r="AK218" s="2">
        <v>117.8</v>
      </c>
      <c r="AL218" s="2">
        <v>58.5</v>
      </c>
      <c r="AM218" s="2">
        <v>0</v>
      </c>
      <c r="AN218" s="2">
        <v>0</v>
      </c>
      <c r="AO218" s="2">
        <v>59.3</v>
      </c>
      <c r="AP218" s="2">
        <v>0</v>
      </c>
      <c r="AQ218" s="2">
        <v>5.17</v>
      </c>
      <c r="AR218" s="2">
        <v>0</v>
      </c>
      <c r="AS218" s="2">
        <v>0</v>
      </c>
      <c r="AT218" s="2">
        <v>134</v>
      </c>
      <c r="AU218" s="2">
        <v>55</v>
      </c>
      <c r="AV218" s="2">
        <v>1.0469999999999999</v>
      </c>
      <c r="AW218" s="2">
        <v>1.002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0</v>
      </c>
      <c r="BI218" s="2">
        <v>1</v>
      </c>
      <c r="BJ218" s="2" t="s">
        <v>270</v>
      </c>
      <c r="BK218" s="2"/>
      <c r="BL218" s="2"/>
      <c r="BM218" s="2">
        <v>30</v>
      </c>
      <c r="BN218" s="2">
        <v>0</v>
      </c>
      <c r="BO218" s="2" t="s">
        <v>268</v>
      </c>
      <c r="BP218" s="2">
        <v>1</v>
      </c>
      <c r="BQ218" s="2">
        <v>30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134</v>
      </c>
      <c r="CA218" s="2">
        <v>55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3</v>
      </c>
      <c r="CO218" s="2">
        <v>0</v>
      </c>
      <c r="CP218" s="2">
        <f t="shared" si="405"/>
        <v>0</v>
      </c>
      <c r="CQ218" s="2">
        <f t="shared" si="406"/>
        <v>58.62</v>
      </c>
      <c r="CR218" s="2">
        <f t="shared" si="407"/>
        <v>0</v>
      </c>
      <c r="CS218" s="2">
        <f t="shared" si="408"/>
        <v>0</v>
      </c>
      <c r="CT218" s="2">
        <f t="shared" si="409"/>
        <v>62.09</v>
      </c>
      <c r="CU218" s="2">
        <f t="shared" si="410"/>
        <v>0</v>
      </c>
      <c r="CV218" s="2">
        <f t="shared" si="411"/>
        <v>5.4129899999999997</v>
      </c>
      <c r="CW218" s="2">
        <f t="shared" si="412"/>
        <v>0</v>
      </c>
      <c r="CX218" s="2">
        <f t="shared" si="413"/>
        <v>0</v>
      </c>
      <c r="CY218" s="2">
        <f t="shared" si="414"/>
        <v>0</v>
      </c>
      <c r="CZ218" s="2">
        <f t="shared" si="415"/>
        <v>0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1013</v>
      </c>
      <c r="DV218" s="2" t="s">
        <v>266</v>
      </c>
      <c r="DW218" s="2" t="s">
        <v>266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82946445</v>
      </c>
      <c r="EF218" s="2">
        <v>30</v>
      </c>
      <c r="EG218" s="2" t="s">
        <v>19</v>
      </c>
      <c r="EH218" s="2">
        <v>0</v>
      </c>
      <c r="EI218" s="2" t="s">
        <v>3</v>
      </c>
      <c r="EJ218" s="2">
        <v>1</v>
      </c>
      <c r="EK218" s="2">
        <v>30</v>
      </c>
      <c r="EL218" s="2" t="s">
        <v>262</v>
      </c>
      <c r="EM218" s="2" t="s">
        <v>263</v>
      </c>
      <c r="EN218" s="2"/>
      <c r="EO218" s="2" t="s">
        <v>3</v>
      </c>
      <c r="EP218" s="2"/>
      <c r="EQ218" s="2">
        <v>132096</v>
      </c>
      <c r="ER218" s="2">
        <v>117.8</v>
      </c>
      <c r="ES218" s="2">
        <v>58.5</v>
      </c>
      <c r="ET218" s="2">
        <v>0</v>
      </c>
      <c r="EU218" s="2">
        <v>0</v>
      </c>
      <c r="EV218" s="2">
        <v>59.3</v>
      </c>
      <c r="EW218" s="2">
        <v>5.17</v>
      </c>
      <c r="EX218" s="2">
        <v>0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0</v>
      </c>
      <c r="FT218" s="2"/>
      <c r="FU218" s="2"/>
      <c r="FV218" s="2"/>
      <c r="FW218" s="2"/>
      <c r="FX218" s="2">
        <v>134</v>
      </c>
      <c r="FY218" s="2">
        <v>55</v>
      </c>
      <c r="FZ218" s="2"/>
      <c r="GA218" s="2" t="s">
        <v>3</v>
      </c>
      <c r="GB218" s="2"/>
      <c r="GC218" s="2"/>
      <c r="GD218" s="2">
        <v>1</v>
      </c>
      <c r="GE218" s="2"/>
      <c r="GF218" s="2">
        <v>232468071</v>
      </c>
      <c r="GG218" s="2">
        <v>2</v>
      </c>
      <c r="GH218" s="2">
        <v>1</v>
      </c>
      <c r="GI218" s="2">
        <v>2</v>
      </c>
      <c r="GJ218" s="2">
        <v>0</v>
      </c>
      <c r="GK218" s="2">
        <v>0</v>
      </c>
      <c r="GL218" s="2">
        <f t="shared" si="416"/>
        <v>0</v>
      </c>
      <c r="GM218" s="2">
        <f t="shared" si="417"/>
        <v>0</v>
      </c>
      <c r="GN218" s="2">
        <f t="shared" si="418"/>
        <v>0</v>
      </c>
      <c r="GO218" s="2">
        <f t="shared" si="419"/>
        <v>0</v>
      </c>
      <c r="GP218" s="2">
        <f t="shared" si="420"/>
        <v>0</v>
      </c>
      <c r="GQ218" s="2"/>
      <c r="GR218" s="2">
        <v>0</v>
      </c>
      <c r="GS218" s="2">
        <v>0</v>
      </c>
      <c r="GT218" s="2">
        <v>0</v>
      </c>
      <c r="GU218" s="2" t="s">
        <v>3</v>
      </c>
      <c r="GV218" s="2">
        <f t="shared" si="421"/>
        <v>0</v>
      </c>
      <c r="GW218" s="2">
        <v>1</v>
      </c>
      <c r="GX218" s="2">
        <f t="shared" si="422"/>
        <v>0</v>
      </c>
      <c r="GY218" s="2"/>
      <c r="GZ218" s="2"/>
      <c r="HA218" s="2">
        <v>0</v>
      </c>
      <c r="HB218" s="2">
        <v>0</v>
      </c>
      <c r="HC218" s="2">
        <f t="shared" si="423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1</v>
      </c>
      <c r="C219">
        <f>ROW(SmtRes!A178)</f>
        <v>178</v>
      </c>
      <c r="D219">
        <f>ROW(EtalonRes!A390)</f>
        <v>390</v>
      </c>
      <c r="E219" t="s">
        <v>3</v>
      </c>
      <c r="F219" t="s">
        <v>268</v>
      </c>
      <c r="G219" t="s">
        <v>269</v>
      </c>
      <c r="H219" t="s">
        <v>266</v>
      </c>
      <c r="I219">
        <f>ROUND(F644/1000,9)</f>
        <v>0</v>
      </c>
      <c r="J219">
        <v>0</v>
      </c>
      <c r="K219">
        <f>ROUND(F644/1000,9)</f>
        <v>0</v>
      </c>
      <c r="O219">
        <f t="shared" si="385"/>
        <v>0</v>
      </c>
      <c r="P219">
        <f t="shared" si="386"/>
        <v>0</v>
      </c>
      <c r="Q219">
        <f t="shared" si="387"/>
        <v>0</v>
      </c>
      <c r="R219">
        <f t="shared" si="388"/>
        <v>0</v>
      </c>
      <c r="S219">
        <f t="shared" si="389"/>
        <v>0</v>
      </c>
      <c r="T219">
        <f t="shared" si="390"/>
        <v>0</v>
      </c>
      <c r="U219">
        <f t="shared" si="391"/>
        <v>0</v>
      </c>
      <c r="V219">
        <f t="shared" si="392"/>
        <v>0</v>
      </c>
      <c r="W219">
        <f t="shared" si="393"/>
        <v>0</v>
      </c>
      <c r="X219">
        <f t="shared" si="394"/>
        <v>0</v>
      </c>
      <c r="Y219">
        <f t="shared" si="395"/>
        <v>0</v>
      </c>
      <c r="AA219">
        <v>-1</v>
      </c>
      <c r="AB219">
        <f t="shared" si="396"/>
        <v>117.8</v>
      </c>
      <c r="AC219">
        <f t="shared" si="397"/>
        <v>58.5</v>
      </c>
      <c r="AD219">
        <f t="shared" si="398"/>
        <v>0</v>
      </c>
      <c r="AE219">
        <f t="shared" si="399"/>
        <v>0</v>
      </c>
      <c r="AF219">
        <f t="shared" si="400"/>
        <v>59.3</v>
      </c>
      <c r="AG219">
        <f t="shared" si="401"/>
        <v>0</v>
      </c>
      <c r="AH219">
        <f t="shared" si="402"/>
        <v>5.17</v>
      </c>
      <c r="AI219">
        <f t="shared" si="403"/>
        <v>0</v>
      </c>
      <c r="AJ219">
        <f t="shared" si="404"/>
        <v>0</v>
      </c>
      <c r="AK219">
        <v>117.8</v>
      </c>
      <c r="AL219">
        <v>58.5</v>
      </c>
      <c r="AM219">
        <v>0</v>
      </c>
      <c r="AN219">
        <v>0</v>
      </c>
      <c r="AO219">
        <v>59.3</v>
      </c>
      <c r="AP219">
        <v>0</v>
      </c>
      <c r="AQ219">
        <v>5.17</v>
      </c>
      <c r="AR219">
        <v>0</v>
      </c>
      <c r="AS219">
        <v>0</v>
      </c>
      <c r="AT219">
        <v>134</v>
      </c>
      <c r="AU219">
        <v>55</v>
      </c>
      <c r="AV219">
        <v>1.0469999999999999</v>
      </c>
      <c r="AW219">
        <v>1.002</v>
      </c>
      <c r="AZ219">
        <v>1</v>
      </c>
      <c r="BA219">
        <v>55.67</v>
      </c>
      <c r="BB219">
        <v>1</v>
      </c>
      <c r="BC219">
        <v>3.65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270</v>
      </c>
      <c r="BM219">
        <v>30</v>
      </c>
      <c r="BN219">
        <v>0</v>
      </c>
      <c r="BO219" t="s">
        <v>268</v>
      </c>
      <c r="BP219">
        <v>1</v>
      </c>
      <c r="BQ219">
        <v>30</v>
      </c>
      <c r="BR219">
        <v>0</v>
      </c>
      <c r="BS219">
        <v>55.67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134</v>
      </c>
      <c r="CA219">
        <v>55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405"/>
        <v>0</v>
      </c>
      <c r="CQ219">
        <f t="shared" si="406"/>
        <v>213.96</v>
      </c>
      <c r="CR219">
        <f t="shared" si="407"/>
        <v>0</v>
      </c>
      <c r="CS219">
        <f t="shared" si="408"/>
        <v>0</v>
      </c>
      <c r="CT219">
        <f t="shared" si="409"/>
        <v>3456.55</v>
      </c>
      <c r="CU219">
        <f t="shared" si="410"/>
        <v>0</v>
      </c>
      <c r="CV219">
        <f t="shared" si="411"/>
        <v>5.4129899999999997</v>
      </c>
      <c r="CW219">
        <f t="shared" si="412"/>
        <v>0</v>
      </c>
      <c r="CX219">
        <f t="shared" si="413"/>
        <v>0</v>
      </c>
      <c r="CY219">
        <f t="shared" si="414"/>
        <v>0</v>
      </c>
      <c r="CZ219">
        <f t="shared" si="415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266</v>
      </c>
      <c r="DW219" t="s">
        <v>266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82946445</v>
      </c>
      <c r="EF219">
        <v>30</v>
      </c>
      <c r="EG219" t="s">
        <v>19</v>
      </c>
      <c r="EH219">
        <v>0</v>
      </c>
      <c r="EI219" t="s">
        <v>3</v>
      </c>
      <c r="EJ219">
        <v>1</v>
      </c>
      <c r="EK219">
        <v>30</v>
      </c>
      <c r="EL219" t="s">
        <v>262</v>
      </c>
      <c r="EM219" t="s">
        <v>263</v>
      </c>
      <c r="EO219" t="s">
        <v>3</v>
      </c>
      <c r="EQ219">
        <v>132096</v>
      </c>
      <c r="ER219">
        <v>117.8</v>
      </c>
      <c r="ES219">
        <v>58.5</v>
      </c>
      <c r="ET219">
        <v>0</v>
      </c>
      <c r="EU219">
        <v>0</v>
      </c>
      <c r="EV219">
        <v>59.3</v>
      </c>
      <c r="EW219">
        <v>5.17</v>
      </c>
      <c r="EX219">
        <v>0</v>
      </c>
      <c r="EY219">
        <v>0</v>
      </c>
      <c r="FQ219">
        <v>0</v>
      </c>
      <c r="FR219">
        <v>0</v>
      </c>
      <c r="FS219">
        <v>0</v>
      </c>
      <c r="FX219">
        <v>134</v>
      </c>
      <c r="FY219">
        <v>55</v>
      </c>
      <c r="GA219" t="s">
        <v>3</v>
      </c>
      <c r="GD219">
        <v>1</v>
      </c>
      <c r="GF219">
        <v>232468071</v>
      </c>
      <c r="GG219">
        <v>2</v>
      </c>
      <c r="GH219">
        <v>1</v>
      </c>
      <c r="GI219">
        <v>2</v>
      </c>
      <c r="GJ219">
        <v>0</v>
      </c>
      <c r="GK219">
        <v>0</v>
      </c>
      <c r="GL219">
        <f t="shared" si="416"/>
        <v>0</v>
      </c>
      <c r="GM219">
        <f t="shared" si="417"/>
        <v>0</v>
      </c>
      <c r="GN219">
        <f t="shared" si="418"/>
        <v>0</v>
      </c>
      <c r="GO219">
        <f t="shared" si="419"/>
        <v>0</v>
      </c>
      <c r="GP219">
        <f t="shared" si="420"/>
        <v>0</v>
      </c>
      <c r="GR219">
        <v>0</v>
      </c>
      <c r="GS219">
        <v>0</v>
      </c>
      <c r="GT219">
        <v>0</v>
      </c>
      <c r="GU219" t="s">
        <v>3</v>
      </c>
      <c r="GV219">
        <f t="shared" si="421"/>
        <v>0</v>
      </c>
      <c r="GW219">
        <v>1</v>
      </c>
      <c r="GX219">
        <f t="shared" si="422"/>
        <v>0</v>
      </c>
      <c r="HA219">
        <v>0</v>
      </c>
      <c r="HB219">
        <v>0</v>
      </c>
      <c r="HC219">
        <f t="shared" si="423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55" x14ac:dyDescent="0.2">
      <c r="A220" s="2">
        <v>18</v>
      </c>
      <c r="B220" s="2">
        <v>1</v>
      </c>
      <c r="C220" s="2">
        <v>177</v>
      </c>
      <c r="D220" s="2"/>
      <c r="E220" s="2" t="s">
        <v>3</v>
      </c>
      <c r="F220" s="2" t="s">
        <v>137</v>
      </c>
      <c r="G220" s="2" t="s">
        <v>138</v>
      </c>
      <c r="H220" s="2" t="s">
        <v>66</v>
      </c>
      <c r="I220" s="2">
        <f>I218*J220</f>
        <v>0</v>
      </c>
      <c r="J220" s="2">
        <v>10.199999999999999</v>
      </c>
      <c r="K220" s="2">
        <v>10.199999999999999</v>
      </c>
      <c r="L220" s="2"/>
      <c r="M220" s="2"/>
      <c r="N220" s="2"/>
      <c r="O220" s="2">
        <f t="shared" si="385"/>
        <v>0</v>
      </c>
      <c r="P220" s="2">
        <f t="shared" si="386"/>
        <v>0</v>
      </c>
      <c r="Q220" s="2">
        <f t="shared" si="387"/>
        <v>0</v>
      </c>
      <c r="R220" s="2">
        <f t="shared" si="388"/>
        <v>0</v>
      </c>
      <c r="S220" s="2">
        <f t="shared" si="389"/>
        <v>0</v>
      </c>
      <c r="T220" s="2">
        <f t="shared" si="390"/>
        <v>0</v>
      </c>
      <c r="U220" s="2">
        <f t="shared" si="391"/>
        <v>0</v>
      </c>
      <c r="V220" s="2">
        <f t="shared" si="392"/>
        <v>0</v>
      </c>
      <c r="W220" s="2">
        <f t="shared" si="393"/>
        <v>0</v>
      </c>
      <c r="X220" s="2">
        <f t="shared" si="394"/>
        <v>0</v>
      </c>
      <c r="Y220" s="2">
        <f t="shared" si="395"/>
        <v>0</v>
      </c>
      <c r="Z220" s="2"/>
      <c r="AA220" s="2">
        <v>-1</v>
      </c>
      <c r="AB220" s="2">
        <f t="shared" si="396"/>
        <v>501.63</v>
      </c>
      <c r="AC220" s="2">
        <f t="shared" si="397"/>
        <v>501.63</v>
      </c>
      <c r="AD220" s="2">
        <f t="shared" si="398"/>
        <v>0</v>
      </c>
      <c r="AE220" s="2">
        <f t="shared" si="399"/>
        <v>0</v>
      </c>
      <c r="AF220" s="2">
        <f t="shared" si="400"/>
        <v>0</v>
      </c>
      <c r="AG220" s="2">
        <f t="shared" si="401"/>
        <v>0</v>
      </c>
      <c r="AH220" s="2">
        <f t="shared" si="402"/>
        <v>0</v>
      </c>
      <c r="AI220" s="2">
        <f t="shared" si="403"/>
        <v>0</v>
      </c>
      <c r="AJ220" s="2">
        <f t="shared" si="404"/>
        <v>0</v>
      </c>
      <c r="AK220" s="2">
        <v>501.63</v>
      </c>
      <c r="AL220" s="2">
        <v>501.63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134</v>
      </c>
      <c r="AU220" s="2">
        <v>55</v>
      </c>
      <c r="AV220" s="2">
        <v>1</v>
      </c>
      <c r="AW220" s="2">
        <v>1.002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3</v>
      </c>
      <c r="BI220" s="2">
        <v>1</v>
      </c>
      <c r="BJ220" s="2" t="s">
        <v>139</v>
      </c>
      <c r="BK220" s="2"/>
      <c r="BL220" s="2"/>
      <c r="BM220" s="2">
        <v>30</v>
      </c>
      <c r="BN220" s="2">
        <v>0</v>
      </c>
      <c r="BO220" s="2" t="s">
        <v>3</v>
      </c>
      <c r="BP220" s="2">
        <v>0</v>
      </c>
      <c r="BQ220" s="2">
        <v>30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134</v>
      </c>
      <c r="CA220" s="2">
        <v>55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si="405"/>
        <v>0</v>
      </c>
      <c r="CQ220" s="2">
        <f t="shared" si="406"/>
        <v>502.63</v>
      </c>
      <c r="CR220" s="2">
        <f t="shared" si="407"/>
        <v>0</v>
      </c>
      <c r="CS220" s="2">
        <f t="shared" si="408"/>
        <v>0</v>
      </c>
      <c r="CT220" s="2">
        <f t="shared" si="409"/>
        <v>0</v>
      </c>
      <c r="CU220" s="2">
        <f t="shared" si="410"/>
        <v>0</v>
      </c>
      <c r="CV220" s="2">
        <f t="shared" si="411"/>
        <v>0</v>
      </c>
      <c r="CW220" s="2">
        <f t="shared" si="412"/>
        <v>0</v>
      </c>
      <c r="CX220" s="2">
        <f t="shared" si="413"/>
        <v>0</v>
      </c>
      <c r="CY220" s="2">
        <f t="shared" si="414"/>
        <v>0</v>
      </c>
      <c r="CZ220" s="2">
        <f t="shared" si="415"/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1007</v>
      </c>
      <c r="DV220" s="2" t="s">
        <v>66</v>
      </c>
      <c r="DW220" s="2" t="s">
        <v>66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82946445</v>
      </c>
      <c r="EF220" s="2">
        <v>30</v>
      </c>
      <c r="EG220" s="2" t="s">
        <v>19</v>
      </c>
      <c r="EH220" s="2">
        <v>0</v>
      </c>
      <c r="EI220" s="2" t="s">
        <v>3</v>
      </c>
      <c r="EJ220" s="2">
        <v>1</v>
      </c>
      <c r="EK220" s="2">
        <v>30</v>
      </c>
      <c r="EL220" s="2" t="s">
        <v>262</v>
      </c>
      <c r="EM220" s="2" t="s">
        <v>263</v>
      </c>
      <c r="EN220" s="2"/>
      <c r="EO220" s="2" t="s">
        <v>3</v>
      </c>
      <c r="EP220" s="2"/>
      <c r="EQ220" s="2">
        <v>1024</v>
      </c>
      <c r="ER220" s="2">
        <v>501.63</v>
      </c>
      <c r="ES220" s="2">
        <v>501.63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134</v>
      </c>
      <c r="FY220" s="2">
        <v>55</v>
      </c>
      <c r="FZ220" s="2"/>
      <c r="GA220" s="2" t="s">
        <v>3</v>
      </c>
      <c r="GB220" s="2"/>
      <c r="GC220" s="2"/>
      <c r="GD220" s="2">
        <v>1</v>
      </c>
      <c r="GE220" s="2"/>
      <c r="GF220" s="2">
        <v>-2011481729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416"/>
        <v>0</v>
      </c>
      <c r="GM220" s="2">
        <f t="shared" si="417"/>
        <v>0</v>
      </c>
      <c r="GN220" s="2">
        <f t="shared" si="418"/>
        <v>0</v>
      </c>
      <c r="GO220" s="2">
        <f t="shared" si="419"/>
        <v>0</v>
      </c>
      <c r="GP220" s="2">
        <f t="shared" si="420"/>
        <v>0</v>
      </c>
      <c r="GQ220" s="2"/>
      <c r="GR220" s="2">
        <v>0</v>
      </c>
      <c r="GS220" s="2">
        <v>0</v>
      </c>
      <c r="GT220" s="2">
        <v>0</v>
      </c>
      <c r="GU220" s="2" t="s">
        <v>3</v>
      </c>
      <c r="GV220" s="2">
        <f t="shared" si="421"/>
        <v>0</v>
      </c>
      <c r="GW220" s="2">
        <v>1</v>
      </c>
      <c r="GX220" s="2">
        <f t="shared" si="422"/>
        <v>0</v>
      </c>
      <c r="GY220" s="2"/>
      <c r="GZ220" s="2"/>
      <c r="HA220" s="2">
        <v>0</v>
      </c>
      <c r="HB220" s="2">
        <v>0</v>
      </c>
      <c r="HC220" s="2">
        <f t="shared" si="423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18</v>
      </c>
      <c r="B221">
        <v>1</v>
      </c>
      <c r="C221">
        <v>178</v>
      </c>
      <c r="E221" t="s">
        <v>3</v>
      </c>
      <c r="F221" t="s">
        <v>137</v>
      </c>
      <c r="G221" t="s">
        <v>138</v>
      </c>
      <c r="H221" t="s">
        <v>66</v>
      </c>
      <c r="I221">
        <f>I219*J221</f>
        <v>0</v>
      </c>
      <c r="J221">
        <v>10.199999999999999</v>
      </c>
      <c r="K221">
        <v>10.199999999999999</v>
      </c>
      <c r="O221">
        <f t="shared" si="385"/>
        <v>0</v>
      </c>
      <c r="P221">
        <f t="shared" si="386"/>
        <v>0</v>
      </c>
      <c r="Q221">
        <f t="shared" si="387"/>
        <v>0</v>
      </c>
      <c r="R221">
        <f t="shared" si="388"/>
        <v>0</v>
      </c>
      <c r="S221">
        <f t="shared" si="389"/>
        <v>0</v>
      </c>
      <c r="T221">
        <f t="shared" si="390"/>
        <v>0</v>
      </c>
      <c r="U221">
        <f t="shared" si="391"/>
        <v>0</v>
      </c>
      <c r="V221">
        <f t="shared" si="392"/>
        <v>0</v>
      </c>
      <c r="W221">
        <f t="shared" si="393"/>
        <v>0</v>
      </c>
      <c r="X221">
        <f t="shared" si="394"/>
        <v>0</v>
      </c>
      <c r="Y221">
        <f t="shared" si="395"/>
        <v>0</v>
      </c>
      <c r="AA221">
        <v>-1</v>
      </c>
      <c r="AB221">
        <f t="shared" si="396"/>
        <v>501.63</v>
      </c>
      <c r="AC221">
        <f t="shared" si="397"/>
        <v>501.63</v>
      </c>
      <c r="AD221">
        <f t="shared" si="398"/>
        <v>0</v>
      </c>
      <c r="AE221">
        <f t="shared" si="399"/>
        <v>0</v>
      </c>
      <c r="AF221">
        <f t="shared" si="400"/>
        <v>0</v>
      </c>
      <c r="AG221">
        <f t="shared" si="401"/>
        <v>0</v>
      </c>
      <c r="AH221">
        <f t="shared" si="402"/>
        <v>0</v>
      </c>
      <c r="AI221">
        <f t="shared" si="403"/>
        <v>0</v>
      </c>
      <c r="AJ221">
        <f t="shared" si="404"/>
        <v>0</v>
      </c>
      <c r="AK221">
        <v>501.63</v>
      </c>
      <c r="AL221">
        <v>501.63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134</v>
      </c>
      <c r="AU221">
        <v>55</v>
      </c>
      <c r="AV221">
        <v>1.0469999999999999</v>
      </c>
      <c r="AW221">
        <v>1.002</v>
      </c>
      <c r="AZ221">
        <v>1</v>
      </c>
      <c r="BA221">
        <v>1</v>
      </c>
      <c r="BB221">
        <v>1</v>
      </c>
      <c r="BC221">
        <v>12.66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139</v>
      </c>
      <c r="BM221">
        <v>30</v>
      </c>
      <c r="BN221">
        <v>0</v>
      </c>
      <c r="BO221" t="s">
        <v>137</v>
      </c>
      <c r="BP221">
        <v>1</v>
      </c>
      <c r="BQ221">
        <v>30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134</v>
      </c>
      <c r="CA221">
        <v>55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405"/>
        <v>0</v>
      </c>
      <c r="CQ221">
        <f t="shared" si="406"/>
        <v>6363.3</v>
      </c>
      <c r="CR221">
        <f t="shared" si="407"/>
        <v>0</v>
      </c>
      <c r="CS221">
        <f t="shared" si="408"/>
        <v>0</v>
      </c>
      <c r="CT221">
        <f t="shared" si="409"/>
        <v>0</v>
      </c>
      <c r="CU221">
        <f t="shared" si="410"/>
        <v>0</v>
      </c>
      <c r="CV221">
        <f t="shared" si="411"/>
        <v>0</v>
      </c>
      <c r="CW221">
        <f t="shared" si="412"/>
        <v>0</v>
      </c>
      <c r="CX221">
        <f t="shared" si="413"/>
        <v>0</v>
      </c>
      <c r="CY221">
        <f t="shared" si="414"/>
        <v>0</v>
      </c>
      <c r="CZ221">
        <f t="shared" si="415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1007</v>
      </c>
      <c r="DV221" t="s">
        <v>66</v>
      </c>
      <c r="DW221" t="s">
        <v>66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82946445</v>
      </c>
      <c r="EF221">
        <v>30</v>
      </c>
      <c r="EG221" t="s">
        <v>19</v>
      </c>
      <c r="EH221">
        <v>0</v>
      </c>
      <c r="EI221" t="s">
        <v>3</v>
      </c>
      <c r="EJ221">
        <v>1</v>
      </c>
      <c r="EK221">
        <v>30</v>
      </c>
      <c r="EL221" t="s">
        <v>262</v>
      </c>
      <c r="EM221" t="s">
        <v>263</v>
      </c>
      <c r="EO221" t="s">
        <v>3</v>
      </c>
      <c r="EQ221">
        <v>1024</v>
      </c>
      <c r="ER221">
        <v>501.63</v>
      </c>
      <c r="ES221">
        <v>501.63</v>
      </c>
      <c r="ET221">
        <v>0</v>
      </c>
      <c r="EU221">
        <v>0</v>
      </c>
      <c r="EV221">
        <v>0</v>
      </c>
      <c r="EW221">
        <v>0</v>
      </c>
      <c r="EX221">
        <v>0</v>
      </c>
      <c r="FQ221">
        <v>0</v>
      </c>
      <c r="FR221">
        <v>0</v>
      </c>
      <c r="FS221">
        <v>0</v>
      </c>
      <c r="FX221">
        <v>134</v>
      </c>
      <c r="FY221">
        <v>55</v>
      </c>
      <c r="GA221" t="s">
        <v>3</v>
      </c>
      <c r="GD221">
        <v>1</v>
      </c>
      <c r="GF221">
        <v>-2011481729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416"/>
        <v>0</v>
      </c>
      <c r="GM221">
        <f t="shared" si="417"/>
        <v>0</v>
      </c>
      <c r="GN221">
        <f t="shared" si="418"/>
        <v>0</v>
      </c>
      <c r="GO221">
        <f t="shared" si="419"/>
        <v>0</v>
      </c>
      <c r="GP221">
        <f t="shared" si="420"/>
        <v>0</v>
      </c>
      <c r="GR221">
        <v>0</v>
      </c>
      <c r="GS221">
        <v>0</v>
      </c>
      <c r="GT221">
        <v>0</v>
      </c>
      <c r="GU221" t="s">
        <v>3</v>
      </c>
      <c r="GV221">
        <f t="shared" si="421"/>
        <v>0</v>
      </c>
      <c r="GW221">
        <v>1</v>
      </c>
      <c r="GX221">
        <f t="shared" si="422"/>
        <v>0</v>
      </c>
      <c r="HA221">
        <v>0</v>
      </c>
      <c r="HB221">
        <v>0</v>
      </c>
      <c r="HC221">
        <f t="shared" si="423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55" x14ac:dyDescent="0.2">
      <c r="A222" s="2">
        <v>17</v>
      </c>
      <c r="B222" s="2">
        <v>1</v>
      </c>
      <c r="C222" s="2">
        <f>ROW(SmtRes!A179)</f>
        <v>179</v>
      </c>
      <c r="D222" s="2">
        <f>ROW(EtalonRes!A401)</f>
        <v>401</v>
      </c>
      <c r="E222" s="2" t="s">
        <v>3</v>
      </c>
      <c r="F222" s="2" t="s">
        <v>271</v>
      </c>
      <c r="G222" s="2" t="s">
        <v>272</v>
      </c>
      <c r="H222" s="2" t="s">
        <v>160</v>
      </c>
      <c r="I222" s="2">
        <f>ROUND(F644/100,9)</f>
        <v>0</v>
      </c>
      <c r="J222" s="2">
        <v>0</v>
      </c>
      <c r="K222" s="2">
        <f>ROUND(F644/100,9)</f>
        <v>0</v>
      </c>
      <c r="L222" s="2"/>
      <c r="M222" s="2"/>
      <c r="N222" s="2"/>
      <c r="O222" s="2">
        <f t="shared" si="385"/>
        <v>0</v>
      </c>
      <c r="P222" s="2">
        <f t="shared" si="386"/>
        <v>0</v>
      </c>
      <c r="Q222" s="2">
        <f t="shared" si="387"/>
        <v>0</v>
      </c>
      <c r="R222" s="2">
        <f t="shared" si="388"/>
        <v>0</v>
      </c>
      <c r="S222" s="2">
        <f t="shared" si="389"/>
        <v>0</v>
      </c>
      <c r="T222" s="2">
        <f t="shared" si="390"/>
        <v>0</v>
      </c>
      <c r="U222" s="2">
        <f t="shared" si="391"/>
        <v>0</v>
      </c>
      <c r="V222" s="2">
        <f t="shared" si="392"/>
        <v>0</v>
      </c>
      <c r="W222" s="2">
        <f t="shared" si="393"/>
        <v>0</v>
      </c>
      <c r="X222" s="2">
        <f t="shared" si="394"/>
        <v>0</v>
      </c>
      <c r="Y222" s="2">
        <f t="shared" si="395"/>
        <v>0</v>
      </c>
      <c r="Z222" s="2"/>
      <c r="AA222" s="2">
        <v>-1</v>
      </c>
      <c r="AB222" s="2">
        <f t="shared" si="396"/>
        <v>641.97</v>
      </c>
      <c r="AC222" s="2">
        <f t="shared" si="397"/>
        <v>57.45</v>
      </c>
      <c r="AD222" s="2">
        <f t="shared" si="398"/>
        <v>532.35</v>
      </c>
      <c r="AE222" s="2">
        <f t="shared" si="399"/>
        <v>46.56</v>
      </c>
      <c r="AF222" s="2">
        <f t="shared" si="400"/>
        <v>52.17</v>
      </c>
      <c r="AG222" s="2">
        <f t="shared" si="401"/>
        <v>0</v>
      </c>
      <c r="AH222" s="2">
        <f t="shared" si="402"/>
        <v>4.29</v>
      </c>
      <c r="AI222" s="2">
        <f t="shared" si="403"/>
        <v>0</v>
      </c>
      <c r="AJ222" s="2">
        <f t="shared" si="404"/>
        <v>0</v>
      </c>
      <c r="AK222" s="2">
        <v>641.97</v>
      </c>
      <c r="AL222" s="2">
        <v>57.45</v>
      </c>
      <c r="AM222" s="2">
        <v>532.35</v>
      </c>
      <c r="AN222" s="2">
        <v>46.56</v>
      </c>
      <c r="AO222" s="2">
        <v>52.17</v>
      </c>
      <c r="AP222" s="2">
        <v>0</v>
      </c>
      <c r="AQ222" s="2">
        <v>4.29</v>
      </c>
      <c r="AR222" s="2">
        <v>0</v>
      </c>
      <c r="AS222" s="2">
        <v>0</v>
      </c>
      <c r="AT222" s="2">
        <v>134</v>
      </c>
      <c r="AU222" s="2">
        <v>55</v>
      </c>
      <c r="AV222" s="2">
        <v>1.0469999999999999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0</v>
      </c>
      <c r="BI222" s="2">
        <v>1</v>
      </c>
      <c r="BJ222" s="2" t="s">
        <v>273</v>
      </c>
      <c r="BK222" s="2"/>
      <c r="BL222" s="2"/>
      <c r="BM222" s="2">
        <v>30</v>
      </c>
      <c r="BN222" s="2">
        <v>0</v>
      </c>
      <c r="BO222" s="2" t="s">
        <v>271</v>
      </c>
      <c r="BP222" s="2">
        <v>1</v>
      </c>
      <c r="BQ222" s="2">
        <v>30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134</v>
      </c>
      <c r="CA222" s="2">
        <v>55</v>
      </c>
      <c r="CB222" s="2" t="s">
        <v>3</v>
      </c>
      <c r="CC222" s="2"/>
      <c r="CD222" s="2"/>
      <c r="CE222" s="2">
        <v>30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405"/>
        <v>0</v>
      </c>
      <c r="CQ222" s="2">
        <f t="shared" si="406"/>
        <v>57.45</v>
      </c>
      <c r="CR222" s="2">
        <f t="shared" si="407"/>
        <v>557.37</v>
      </c>
      <c r="CS222" s="2">
        <f t="shared" si="408"/>
        <v>48.75</v>
      </c>
      <c r="CT222" s="2">
        <f t="shared" si="409"/>
        <v>54.62</v>
      </c>
      <c r="CU222" s="2">
        <f t="shared" si="410"/>
        <v>0</v>
      </c>
      <c r="CV222" s="2">
        <f t="shared" si="411"/>
        <v>4.4916299999999998</v>
      </c>
      <c r="CW222" s="2">
        <f t="shared" si="412"/>
        <v>0</v>
      </c>
      <c r="CX222" s="2">
        <f t="shared" si="413"/>
        <v>0</v>
      </c>
      <c r="CY222" s="2">
        <f t="shared" si="414"/>
        <v>0</v>
      </c>
      <c r="CZ222" s="2">
        <f t="shared" si="415"/>
        <v>0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1013</v>
      </c>
      <c r="DV222" s="2" t="s">
        <v>160</v>
      </c>
      <c r="DW222" s="2" t="s">
        <v>160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82946445</v>
      </c>
      <c r="EF222" s="2">
        <v>30</v>
      </c>
      <c r="EG222" s="2" t="s">
        <v>19</v>
      </c>
      <c r="EH222" s="2">
        <v>0</v>
      </c>
      <c r="EI222" s="2" t="s">
        <v>3</v>
      </c>
      <c r="EJ222" s="2">
        <v>1</v>
      </c>
      <c r="EK222" s="2">
        <v>30</v>
      </c>
      <c r="EL222" s="2" t="s">
        <v>262</v>
      </c>
      <c r="EM222" s="2" t="s">
        <v>263</v>
      </c>
      <c r="EN222" s="2"/>
      <c r="EO222" s="2" t="s">
        <v>3</v>
      </c>
      <c r="EP222" s="2"/>
      <c r="EQ222" s="2">
        <v>132096</v>
      </c>
      <c r="ER222" s="2">
        <v>641.97</v>
      </c>
      <c r="ES222" s="2">
        <v>57.45</v>
      </c>
      <c r="ET222" s="2">
        <v>532.35</v>
      </c>
      <c r="EU222" s="2">
        <v>46.56</v>
      </c>
      <c r="EV222" s="2">
        <v>52.17</v>
      </c>
      <c r="EW222" s="2">
        <v>4.29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v>0</v>
      </c>
      <c r="FS222" s="2">
        <v>0</v>
      </c>
      <c r="FT222" s="2"/>
      <c r="FU222" s="2"/>
      <c r="FV222" s="2"/>
      <c r="FW222" s="2"/>
      <c r="FX222" s="2">
        <v>134</v>
      </c>
      <c r="FY222" s="2">
        <v>55</v>
      </c>
      <c r="FZ222" s="2"/>
      <c r="GA222" s="2" t="s">
        <v>3</v>
      </c>
      <c r="GB222" s="2"/>
      <c r="GC222" s="2"/>
      <c r="GD222" s="2">
        <v>1</v>
      </c>
      <c r="GE222" s="2"/>
      <c r="GF222" s="2">
        <v>1901463151</v>
      </c>
      <c r="GG222" s="2">
        <v>2</v>
      </c>
      <c r="GH222" s="2">
        <v>1</v>
      </c>
      <c r="GI222" s="2">
        <v>2</v>
      </c>
      <c r="GJ222" s="2">
        <v>0</v>
      </c>
      <c r="GK222" s="2">
        <v>0</v>
      </c>
      <c r="GL222" s="2">
        <f t="shared" si="416"/>
        <v>0</v>
      </c>
      <c r="GM222" s="2">
        <f t="shared" si="417"/>
        <v>0</v>
      </c>
      <c r="GN222" s="2">
        <f t="shared" si="418"/>
        <v>0</v>
      </c>
      <c r="GO222" s="2">
        <f t="shared" si="419"/>
        <v>0</v>
      </c>
      <c r="GP222" s="2">
        <f t="shared" si="420"/>
        <v>0</v>
      </c>
      <c r="GQ222" s="2"/>
      <c r="GR222" s="2">
        <v>0</v>
      </c>
      <c r="GS222" s="2">
        <v>0</v>
      </c>
      <c r="GT222" s="2">
        <v>0</v>
      </c>
      <c r="GU222" s="2" t="s">
        <v>3</v>
      </c>
      <c r="GV222" s="2">
        <f t="shared" si="421"/>
        <v>0</v>
      </c>
      <c r="GW222" s="2">
        <v>1</v>
      </c>
      <c r="GX222" s="2">
        <f t="shared" si="422"/>
        <v>0</v>
      </c>
      <c r="GY222" s="2"/>
      <c r="GZ222" s="2"/>
      <c r="HA222" s="2">
        <v>0</v>
      </c>
      <c r="HB222" s="2">
        <v>0</v>
      </c>
      <c r="HC222" s="2">
        <f t="shared" si="423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>
        <v>0</v>
      </c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C223">
        <f>ROW(SmtRes!A180)</f>
        <v>180</v>
      </c>
      <c r="D223">
        <f>ROW(EtalonRes!A412)</f>
        <v>412</v>
      </c>
      <c r="E223" t="s">
        <v>3</v>
      </c>
      <c r="F223" t="s">
        <v>271</v>
      </c>
      <c r="G223" t="s">
        <v>272</v>
      </c>
      <c r="H223" t="s">
        <v>160</v>
      </c>
      <c r="I223">
        <f>ROUND(F644/100,9)</f>
        <v>0</v>
      </c>
      <c r="J223">
        <v>0</v>
      </c>
      <c r="K223">
        <f>ROUND(F644/100,9)</f>
        <v>0</v>
      </c>
      <c r="O223">
        <f t="shared" si="385"/>
        <v>0</v>
      </c>
      <c r="P223">
        <f t="shared" si="386"/>
        <v>0</v>
      </c>
      <c r="Q223">
        <f t="shared" si="387"/>
        <v>0</v>
      </c>
      <c r="R223">
        <f t="shared" si="388"/>
        <v>0</v>
      </c>
      <c r="S223">
        <f t="shared" si="389"/>
        <v>0</v>
      </c>
      <c r="T223">
        <f t="shared" si="390"/>
        <v>0</v>
      </c>
      <c r="U223">
        <f t="shared" si="391"/>
        <v>0</v>
      </c>
      <c r="V223">
        <f t="shared" si="392"/>
        <v>0</v>
      </c>
      <c r="W223">
        <f t="shared" si="393"/>
        <v>0</v>
      </c>
      <c r="X223">
        <f t="shared" si="394"/>
        <v>0</v>
      </c>
      <c r="Y223">
        <f t="shared" si="395"/>
        <v>0</v>
      </c>
      <c r="AA223">
        <v>-1</v>
      </c>
      <c r="AB223">
        <f t="shared" si="396"/>
        <v>641.97</v>
      </c>
      <c r="AC223">
        <f t="shared" si="397"/>
        <v>57.45</v>
      </c>
      <c r="AD223">
        <f t="shared" si="398"/>
        <v>532.35</v>
      </c>
      <c r="AE223">
        <f t="shared" si="399"/>
        <v>46.56</v>
      </c>
      <c r="AF223">
        <f t="shared" si="400"/>
        <v>52.17</v>
      </c>
      <c r="AG223">
        <f t="shared" si="401"/>
        <v>0</v>
      </c>
      <c r="AH223">
        <f t="shared" si="402"/>
        <v>4.29</v>
      </c>
      <c r="AI223">
        <f t="shared" si="403"/>
        <v>0</v>
      </c>
      <c r="AJ223">
        <f t="shared" si="404"/>
        <v>0</v>
      </c>
      <c r="AK223">
        <v>641.97</v>
      </c>
      <c r="AL223">
        <v>57.45</v>
      </c>
      <c r="AM223">
        <v>532.35</v>
      </c>
      <c r="AN223">
        <v>46.56</v>
      </c>
      <c r="AO223">
        <v>52.17</v>
      </c>
      <c r="AP223">
        <v>0</v>
      </c>
      <c r="AQ223">
        <v>4.29</v>
      </c>
      <c r="AR223">
        <v>0</v>
      </c>
      <c r="AS223">
        <v>0</v>
      </c>
      <c r="AT223">
        <v>134</v>
      </c>
      <c r="AU223">
        <v>55</v>
      </c>
      <c r="AV223">
        <v>1.0469999999999999</v>
      </c>
      <c r="AW223">
        <v>1</v>
      </c>
      <c r="AZ223">
        <v>1</v>
      </c>
      <c r="BA223">
        <v>55.67</v>
      </c>
      <c r="BB223">
        <v>14.61</v>
      </c>
      <c r="BC223">
        <v>15.96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273</v>
      </c>
      <c r="BM223">
        <v>30</v>
      </c>
      <c r="BN223">
        <v>0</v>
      </c>
      <c r="BO223" t="s">
        <v>271</v>
      </c>
      <c r="BP223">
        <v>1</v>
      </c>
      <c r="BQ223">
        <v>30</v>
      </c>
      <c r="BR223">
        <v>0</v>
      </c>
      <c r="BS223">
        <v>55.67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134</v>
      </c>
      <c r="CA223">
        <v>55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405"/>
        <v>0</v>
      </c>
      <c r="CQ223">
        <f t="shared" si="406"/>
        <v>916.9</v>
      </c>
      <c r="CR223">
        <f t="shared" si="407"/>
        <v>8143.18</v>
      </c>
      <c r="CS223">
        <f t="shared" si="408"/>
        <v>2713.91</v>
      </c>
      <c r="CT223">
        <f t="shared" si="409"/>
        <v>3040.7</v>
      </c>
      <c r="CU223">
        <f t="shared" si="410"/>
        <v>0</v>
      </c>
      <c r="CV223">
        <f t="shared" si="411"/>
        <v>4.4916299999999998</v>
      </c>
      <c r="CW223">
        <f t="shared" si="412"/>
        <v>0</v>
      </c>
      <c r="CX223">
        <f t="shared" si="413"/>
        <v>0</v>
      </c>
      <c r="CY223">
        <f t="shared" si="414"/>
        <v>0</v>
      </c>
      <c r="CZ223">
        <f t="shared" si="415"/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160</v>
      </c>
      <c r="DW223" t="s">
        <v>160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82946445</v>
      </c>
      <c r="EF223">
        <v>30</v>
      </c>
      <c r="EG223" t="s">
        <v>19</v>
      </c>
      <c r="EH223">
        <v>0</v>
      </c>
      <c r="EI223" t="s">
        <v>3</v>
      </c>
      <c r="EJ223">
        <v>1</v>
      </c>
      <c r="EK223">
        <v>30</v>
      </c>
      <c r="EL223" t="s">
        <v>262</v>
      </c>
      <c r="EM223" t="s">
        <v>263</v>
      </c>
      <c r="EO223" t="s">
        <v>3</v>
      </c>
      <c r="EQ223">
        <v>132096</v>
      </c>
      <c r="ER223">
        <v>641.97</v>
      </c>
      <c r="ES223">
        <v>57.45</v>
      </c>
      <c r="ET223">
        <v>532.35</v>
      </c>
      <c r="EU223">
        <v>46.56</v>
      </c>
      <c r="EV223">
        <v>52.17</v>
      </c>
      <c r="EW223">
        <v>4.29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134</v>
      </c>
      <c r="FY223">
        <v>55</v>
      </c>
      <c r="GA223" t="s">
        <v>3</v>
      </c>
      <c r="GD223">
        <v>1</v>
      </c>
      <c r="GF223">
        <v>1901463151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si="416"/>
        <v>0</v>
      </c>
      <c r="GM223">
        <f t="shared" si="417"/>
        <v>0</v>
      </c>
      <c r="GN223">
        <f t="shared" si="418"/>
        <v>0</v>
      </c>
      <c r="GO223">
        <f t="shared" si="419"/>
        <v>0</v>
      </c>
      <c r="GP223">
        <f t="shared" si="420"/>
        <v>0</v>
      </c>
      <c r="GR223">
        <v>0</v>
      </c>
      <c r="GS223">
        <v>0</v>
      </c>
      <c r="GT223">
        <v>0</v>
      </c>
      <c r="GU223" t="s">
        <v>3</v>
      </c>
      <c r="GV223">
        <f t="shared" si="421"/>
        <v>0</v>
      </c>
      <c r="GW223">
        <v>1</v>
      </c>
      <c r="GX223">
        <f t="shared" si="422"/>
        <v>0</v>
      </c>
      <c r="HA223">
        <v>0</v>
      </c>
      <c r="HB223">
        <v>0</v>
      </c>
      <c r="HC223">
        <f t="shared" si="423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55" x14ac:dyDescent="0.2">
      <c r="A224" s="2">
        <v>18</v>
      </c>
      <c r="B224" s="2">
        <v>1</v>
      </c>
      <c r="C224" s="2">
        <v>179</v>
      </c>
      <c r="D224" s="2"/>
      <c r="E224" s="2" t="s">
        <v>3</v>
      </c>
      <c r="F224" s="2" t="s">
        <v>274</v>
      </c>
      <c r="G224" s="2" t="s">
        <v>275</v>
      </c>
      <c r="H224" s="2" t="s">
        <v>149</v>
      </c>
      <c r="I224" s="2">
        <f>I222*J224</f>
        <v>0</v>
      </c>
      <c r="J224" s="2">
        <v>9.58</v>
      </c>
      <c r="K224" s="2">
        <v>9.58</v>
      </c>
      <c r="L224" s="2"/>
      <c r="M224" s="2"/>
      <c r="N224" s="2"/>
      <c r="O224" s="2">
        <f t="shared" si="385"/>
        <v>0</v>
      </c>
      <c r="P224" s="2">
        <f t="shared" si="386"/>
        <v>0</v>
      </c>
      <c r="Q224" s="2">
        <f t="shared" si="387"/>
        <v>0</v>
      </c>
      <c r="R224" s="2">
        <f t="shared" si="388"/>
        <v>0</v>
      </c>
      <c r="S224" s="2">
        <f t="shared" si="389"/>
        <v>0</v>
      </c>
      <c r="T224" s="2">
        <f t="shared" si="390"/>
        <v>0</v>
      </c>
      <c r="U224" s="2">
        <f t="shared" si="391"/>
        <v>0</v>
      </c>
      <c r="V224" s="2">
        <f t="shared" si="392"/>
        <v>0</v>
      </c>
      <c r="W224" s="2">
        <f t="shared" si="393"/>
        <v>0</v>
      </c>
      <c r="X224" s="2">
        <f t="shared" si="394"/>
        <v>0</v>
      </c>
      <c r="Y224" s="2">
        <f t="shared" si="395"/>
        <v>0</v>
      </c>
      <c r="Z224" s="2"/>
      <c r="AA224" s="2">
        <v>-1</v>
      </c>
      <c r="AB224" s="2">
        <f t="shared" si="396"/>
        <v>291.29000000000002</v>
      </c>
      <c r="AC224" s="2">
        <f t="shared" si="397"/>
        <v>291.29000000000002</v>
      </c>
      <c r="AD224" s="2">
        <f t="shared" si="398"/>
        <v>0</v>
      </c>
      <c r="AE224" s="2">
        <f t="shared" si="399"/>
        <v>0</v>
      </c>
      <c r="AF224" s="2">
        <f t="shared" si="400"/>
        <v>0</v>
      </c>
      <c r="AG224" s="2">
        <f t="shared" si="401"/>
        <v>0</v>
      </c>
      <c r="AH224" s="2">
        <f t="shared" si="402"/>
        <v>0</v>
      </c>
      <c r="AI224" s="2">
        <f t="shared" si="403"/>
        <v>0</v>
      </c>
      <c r="AJ224" s="2">
        <f t="shared" si="404"/>
        <v>0</v>
      </c>
      <c r="AK224" s="2">
        <v>291.29000000000002</v>
      </c>
      <c r="AL224" s="2">
        <v>291.29000000000002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134</v>
      </c>
      <c r="AU224" s="2">
        <v>55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3</v>
      </c>
      <c r="BI224" s="2">
        <v>1</v>
      </c>
      <c r="BJ224" s="2" t="s">
        <v>276</v>
      </c>
      <c r="BK224" s="2"/>
      <c r="BL224" s="2"/>
      <c r="BM224" s="2">
        <v>30</v>
      </c>
      <c r="BN224" s="2">
        <v>0</v>
      </c>
      <c r="BO224" s="2" t="s">
        <v>3</v>
      </c>
      <c r="BP224" s="2">
        <v>0</v>
      </c>
      <c r="BQ224" s="2">
        <v>30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134</v>
      </c>
      <c r="CA224" s="2">
        <v>55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3</v>
      </c>
      <c r="CO224" s="2">
        <v>0</v>
      </c>
      <c r="CP224" s="2">
        <f t="shared" si="405"/>
        <v>0</v>
      </c>
      <c r="CQ224" s="2">
        <f t="shared" si="406"/>
        <v>291.29000000000002</v>
      </c>
      <c r="CR224" s="2">
        <f t="shared" si="407"/>
        <v>0</v>
      </c>
      <c r="CS224" s="2">
        <f t="shared" si="408"/>
        <v>0</v>
      </c>
      <c r="CT224" s="2">
        <f t="shared" si="409"/>
        <v>0</v>
      </c>
      <c r="CU224" s="2">
        <f t="shared" si="410"/>
        <v>0</v>
      </c>
      <c r="CV224" s="2">
        <f t="shared" si="411"/>
        <v>0</v>
      </c>
      <c r="CW224" s="2">
        <f t="shared" si="412"/>
        <v>0</v>
      </c>
      <c r="CX224" s="2">
        <f t="shared" si="413"/>
        <v>0</v>
      </c>
      <c r="CY224" s="2">
        <f t="shared" si="414"/>
        <v>0</v>
      </c>
      <c r="CZ224" s="2">
        <f t="shared" si="415"/>
        <v>0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1009</v>
      </c>
      <c r="DV224" s="2" t="s">
        <v>149</v>
      </c>
      <c r="DW224" s="2" t="s">
        <v>149</v>
      </c>
      <c r="DX224" s="2">
        <v>1000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82946445</v>
      </c>
      <c r="EF224" s="2">
        <v>30</v>
      </c>
      <c r="EG224" s="2" t="s">
        <v>19</v>
      </c>
      <c r="EH224" s="2">
        <v>0</v>
      </c>
      <c r="EI224" s="2" t="s">
        <v>3</v>
      </c>
      <c r="EJ224" s="2">
        <v>1</v>
      </c>
      <c r="EK224" s="2">
        <v>30</v>
      </c>
      <c r="EL224" s="2" t="s">
        <v>262</v>
      </c>
      <c r="EM224" s="2" t="s">
        <v>263</v>
      </c>
      <c r="EN224" s="2"/>
      <c r="EO224" s="2" t="s">
        <v>3</v>
      </c>
      <c r="EP224" s="2"/>
      <c r="EQ224" s="2">
        <v>1024</v>
      </c>
      <c r="ER224" s="2">
        <v>291.29000000000002</v>
      </c>
      <c r="ES224" s="2">
        <v>291.29000000000002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v>0</v>
      </c>
      <c r="FS224" s="2">
        <v>0</v>
      </c>
      <c r="FT224" s="2"/>
      <c r="FU224" s="2"/>
      <c r="FV224" s="2"/>
      <c r="FW224" s="2"/>
      <c r="FX224" s="2">
        <v>134</v>
      </c>
      <c r="FY224" s="2">
        <v>55</v>
      </c>
      <c r="FZ224" s="2"/>
      <c r="GA224" s="2" t="s">
        <v>3</v>
      </c>
      <c r="GB224" s="2"/>
      <c r="GC224" s="2"/>
      <c r="GD224" s="2">
        <v>1</v>
      </c>
      <c r="GE224" s="2"/>
      <c r="GF224" s="2">
        <v>-66602601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416"/>
        <v>0</v>
      </c>
      <c r="GM224" s="2">
        <f t="shared" si="417"/>
        <v>0</v>
      </c>
      <c r="GN224" s="2">
        <f t="shared" si="418"/>
        <v>0</v>
      </c>
      <c r="GO224" s="2">
        <f t="shared" si="419"/>
        <v>0</v>
      </c>
      <c r="GP224" s="2">
        <f t="shared" si="420"/>
        <v>0</v>
      </c>
      <c r="GQ224" s="2"/>
      <c r="GR224" s="2">
        <v>0</v>
      </c>
      <c r="GS224" s="2">
        <v>0</v>
      </c>
      <c r="GT224" s="2">
        <v>0</v>
      </c>
      <c r="GU224" s="2" t="s">
        <v>3</v>
      </c>
      <c r="GV224" s="2">
        <f t="shared" si="421"/>
        <v>0</v>
      </c>
      <c r="GW224" s="2">
        <v>1</v>
      </c>
      <c r="GX224" s="2">
        <f t="shared" si="422"/>
        <v>0</v>
      </c>
      <c r="GY224" s="2"/>
      <c r="GZ224" s="2"/>
      <c r="HA224" s="2">
        <v>0</v>
      </c>
      <c r="HB224" s="2">
        <v>0</v>
      </c>
      <c r="HC224" s="2">
        <f t="shared" si="423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>
        <v>0</v>
      </c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18</v>
      </c>
      <c r="B225">
        <v>1</v>
      </c>
      <c r="C225">
        <v>180</v>
      </c>
      <c r="E225" t="s">
        <v>3</v>
      </c>
      <c r="F225" t="s">
        <v>274</v>
      </c>
      <c r="G225" t="s">
        <v>275</v>
      </c>
      <c r="H225" t="s">
        <v>149</v>
      </c>
      <c r="I225">
        <f>I223*J225</f>
        <v>0</v>
      </c>
      <c r="J225">
        <v>9.58</v>
      </c>
      <c r="K225">
        <v>9.58</v>
      </c>
      <c r="O225">
        <f t="shared" si="385"/>
        <v>0</v>
      </c>
      <c r="P225">
        <f t="shared" si="386"/>
        <v>0</v>
      </c>
      <c r="Q225">
        <f t="shared" si="387"/>
        <v>0</v>
      </c>
      <c r="R225">
        <f t="shared" si="388"/>
        <v>0</v>
      </c>
      <c r="S225">
        <f t="shared" si="389"/>
        <v>0</v>
      </c>
      <c r="T225">
        <f t="shared" si="390"/>
        <v>0</v>
      </c>
      <c r="U225">
        <f t="shared" si="391"/>
        <v>0</v>
      </c>
      <c r="V225">
        <f t="shared" si="392"/>
        <v>0</v>
      </c>
      <c r="W225">
        <f t="shared" si="393"/>
        <v>0</v>
      </c>
      <c r="X225">
        <f t="shared" si="394"/>
        <v>0</v>
      </c>
      <c r="Y225">
        <f t="shared" si="395"/>
        <v>0</v>
      </c>
      <c r="AA225">
        <v>-1</v>
      </c>
      <c r="AB225">
        <f t="shared" si="396"/>
        <v>291.29000000000002</v>
      </c>
      <c r="AC225">
        <f t="shared" si="397"/>
        <v>291.29000000000002</v>
      </c>
      <c r="AD225">
        <f t="shared" si="398"/>
        <v>0</v>
      </c>
      <c r="AE225">
        <f t="shared" si="399"/>
        <v>0</v>
      </c>
      <c r="AF225">
        <f t="shared" si="400"/>
        <v>0</v>
      </c>
      <c r="AG225">
        <f t="shared" si="401"/>
        <v>0</v>
      </c>
      <c r="AH225">
        <f t="shared" si="402"/>
        <v>0</v>
      </c>
      <c r="AI225">
        <f t="shared" si="403"/>
        <v>0</v>
      </c>
      <c r="AJ225">
        <f t="shared" si="404"/>
        <v>0</v>
      </c>
      <c r="AK225">
        <v>291.29000000000002</v>
      </c>
      <c r="AL225">
        <v>291.29000000000002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134</v>
      </c>
      <c r="AU225">
        <v>55</v>
      </c>
      <c r="AV225">
        <v>1.0469999999999999</v>
      </c>
      <c r="AW225">
        <v>1</v>
      </c>
      <c r="AZ225">
        <v>1</v>
      </c>
      <c r="BA225">
        <v>1</v>
      </c>
      <c r="BB225">
        <v>1</v>
      </c>
      <c r="BC225">
        <v>14.63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276</v>
      </c>
      <c r="BM225">
        <v>30</v>
      </c>
      <c r="BN225">
        <v>0</v>
      </c>
      <c r="BO225" t="s">
        <v>274</v>
      </c>
      <c r="BP225">
        <v>1</v>
      </c>
      <c r="BQ225">
        <v>30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134</v>
      </c>
      <c r="CA225">
        <v>55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405"/>
        <v>0</v>
      </c>
      <c r="CQ225">
        <f t="shared" si="406"/>
        <v>4261.57</v>
      </c>
      <c r="CR225">
        <f t="shared" si="407"/>
        <v>0</v>
      </c>
      <c r="CS225">
        <f t="shared" si="408"/>
        <v>0</v>
      </c>
      <c r="CT225">
        <f t="shared" si="409"/>
        <v>0</v>
      </c>
      <c r="CU225">
        <f t="shared" si="410"/>
        <v>0</v>
      </c>
      <c r="CV225">
        <f t="shared" si="411"/>
        <v>0</v>
      </c>
      <c r="CW225">
        <f t="shared" si="412"/>
        <v>0</v>
      </c>
      <c r="CX225">
        <f t="shared" si="413"/>
        <v>0</v>
      </c>
      <c r="CY225">
        <f t="shared" si="414"/>
        <v>0</v>
      </c>
      <c r="CZ225">
        <f t="shared" si="415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1009</v>
      </c>
      <c r="DV225" t="s">
        <v>149</v>
      </c>
      <c r="DW225" t="s">
        <v>149</v>
      </c>
      <c r="DX225">
        <v>1000</v>
      </c>
      <c r="DZ225" t="s">
        <v>3</v>
      </c>
      <c r="EA225" t="s">
        <v>3</v>
      </c>
      <c r="EB225" t="s">
        <v>3</v>
      </c>
      <c r="EC225" t="s">
        <v>3</v>
      </c>
      <c r="EE225">
        <v>82946445</v>
      </c>
      <c r="EF225">
        <v>30</v>
      </c>
      <c r="EG225" t="s">
        <v>19</v>
      </c>
      <c r="EH225">
        <v>0</v>
      </c>
      <c r="EI225" t="s">
        <v>3</v>
      </c>
      <c r="EJ225">
        <v>1</v>
      </c>
      <c r="EK225">
        <v>30</v>
      </c>
      <c r="EL225" t="s">
        <v>262</v>
      </c>
      <c r="EM225" t="s">
        <v>263</v>
      </c>
      <c r="EO225" t="s">
        <v>3</v>
      </c>
      <c r="EQ225">
        <v>1024</v>
      </c>
      <c r="ER225">
        <v>291.29000000000002</v>
      </c>
      <c r="ES225">
        <v>291.29000000000002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v>0</v>
      </c>
      <c r="FS225">
        <v>0</v>
      </c>
      <c r="FX225">
        <v>134</v>
      </c>
      <c r="FY225">
        <v>55</v>
      </c>
      <c r="GA225" t="s">
        <v>3</v>
      </c>
      <c r="GD225">
        <v>1</v>
      </c>
      <c r="GF225">
        <v>-66602601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 t="shared" si="416"/>
        <v>0</v>
      </c>
      <c r="GM225">
        <f t="shared" si="417"/>
        <v>0</v>
      </c>
      <c r="GN225">
        <f t="shared" si="418"/>
        <v>0</v>
      </c>
      <c r="GO225">
        <f t="shared" si="419"/>
        <v>0</v>
      </c>
      <c r="GP225">
        <f t="shared" si="420"/>
        <v>0</v>
      </c>
      <c r="GR225">
        <v>0</v>
      </c>
      <c r="GS225">
        <v>0</v>
      </c>
      <c r="GT225">
        <v>0</v>
      </c>
      <c r="GU225" t="s">
        <v>3</v>
      </c>
      <c r="GV225">
        <f t="shared" si="421"/>
        <v>0</v>
      </c>
      <c r="GW225">
        <v>1</v>
      </c>
      <c r="GX225">
        <f t="shared" si="422"/>
        <v>0</v>
      </c>
      <c r="HA225">
        <v>0</v>
      </c>
      <c r="HB225">
        <v>0</v>
      </c>
      <c r="HC225">
        <f t="shared" si="423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55" x14ac:dyDescent="0.2">
      <c r="A226" s="2">
        <v>17</v>
      </c>
      <c r="B226" s="2">
        <v>1</v>
      </c>
      <c r="C226" s="2">
        <f>ROW(SmtRes!A181)</f>
        <v>181</v>
      </c>
      <c r="D226" s="2">
        <f>ROW(EtalonRes!A416)</f>
        <v>416</v>
      </c>
      <c r="E226" s="2" t="s">
        <v>3</v>
      </c>
      <c r="F226" s="2" t="s">
        <v>277</v>
      </c>
      <c r="G226" s="2" t="s">
        <v>278</v>
      </c>
      <c r="H226" s="2" t="s">
        <v>160</v>
      </c>
      <c r="I226" s="2">
        <f>ROUND(F644/100,9)</f>
        <v>0</v>
      </c>
      <c r="J226" s="2">
        <v>0</v>
      </c>
      <c r="K226" s="2">
        <f>ROUND(F644/100,9)</f>
        <v>0</v>
      </c>
      <c r="L226" s="2"/>
      <c r="M226" s="2"/>
      <c r="N226" s="2"/>
      <c r="O226" s="2">
        <f t="shared" si="385"/>
        <v>0</v>
      </c>
      <c r="P226" s="2">
        <f t="shared" si="386"/>
        <v>0</v>
      </c>
      <c r="Q226" s="2">
        <f>(ROUND((ROUND((((ET226*3))*AV226*I226),2)*BB226),2)+ROUND((ROUND(((AE226-((EU226*3)))*AV226*I226),2)*BS226),2))</f>
        <v>0</v>
      </c>
      <c r="R226" s="2">
        <f t="shared" si="388"/>
        <v>0</v>
      </c>
      <c r="S226" s="2">
        <f t="shared" si="389"/>
        <v>0</v>
      </c>
      <c r="T226" s="2">
        <f t="shared" si="390"/>
        <v>0</v>
      </c>
      <c r="U226" s="2">
        <f t="shared" si="391"/>
        <v>0</v>
      </c>
      <c r="V226" s="2">
        <f t="shared" si="392"/>
        <v>0</v>
      </c>
      <c r="W226" s="2">
        <f t="shared" si="393"/>
        <v>0</v>
      </c>
      <c r="X226" s="2">
        <f t="shared" si="394"/>
        <v>0</v>
      </c>
      <c r="Y226" s="2">
        <f t="shared" si="395"/>
        <v>0</v>
      </c>
      <c r="Z226" s="2"/>
      <c r="AA226" s="2">
        <v>-1</v>
      </c>
      <c r="AB226" s="2">
        <f t="shared" si="396"/>
        <v>119.31</v>
      </c>
      <c r="AC226" s="2">
        <f>ROUND(((ES226*3)),6)</f>
        <v>0</v>
      </c>
      <c r="AD226" s="2">
        <f>ROUND(((((ET226*3))-((EU226*3)))+AE226),6)</f>
        <v>98.52</v>
      </c>
      <c r="AE226" s="2">
        <f>ROUND(((EU226*3)),6)</f>
        <v>6.54</v>
      </c>
      <c r="AF226" s="2">
        <f>ROUND(((EV226*3)),6)</f>
        <v>20.79</v>
      </c>
      <c r="AG226" s="2">
        <f t="shared" si="401"/>
        <v>0</v>
      </c>
      <c r="AH226" s="2">
        <f>((EW226*3))</f>
        <v>1.59</v>
      </c>
      <c r="AI226" s="2">
        <f>((EX226*3))</f>
        <v>0</v>
      </c>
      <c r="AJ226" s="2">
        <f t="shared" si="404"/>
        <v>0</v>
      </c>
      <c r="AK226" s="2">
        <v>39.770000000000003</v>
      </c>
      <c r="AL226" s="2">
        <v>0</v>
      </c>
      <c r="AM226" s="2">
        <v>32.840000000000003</v>
      </c>
      <c r="AN226" s="2">
        <v>2.1800000000000002</v>
      </c>
      <c r="AO226" s="2">
        <v>6.93</v>
      </c>
      <c r="AP226" s="2">
        <v>0</v>
      </c>
      <c r="AQ226" s="2">
        <v>0.53</v>
      </c>
      <c r="AR226" s="2">
        <v>0</v>
      </c>
      <c r="AS226" s="2">
        <v>0</v>
      </c>
      <c r="AT226" s="2">
        <v>134</v>
      </c>
      <c r="AU226" s="2">
        <v>55</v>
      </c>
      <c r="AV226" s="2">
        <v>1.0469999999999999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1</v>
      </c>
      <c r="BJ226" s="2" t="s">
        <v>279</v>
      </c>
      <c r="BK226" s="2"/>
      <c r="BL226" s="2"/>
      <c r="BM226" s="2">
        <v>30</v>
      </c>
      <c r="BN226" s="2">
        <v>0</v>
      </c>
      <c r="BO226" s="2" t="s">
        <v>277</v>
      </c>
      <c r="BP226" s="2">
        <v>1</v>
      </c>
      <c r="BQ226" s="2">
        <v>30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134</v>
      </c>
      <c r="CA226" s="2">
        <v>55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>
        <f t="shared" si="405"/>
        <v>0</v>
      </c>
      <c r="CQ226" s="2">
        <f t="shared" si="406"/>
        <v>0</v>
      </c>
      <c r="CR226" s="2">
        <f>(ROUND((ROUND((((ET226*3))*AV226*1),2)*BB226),2)+ROUND((ROUND(((AE226-((EU226*3)))*AV226*1),2)*BS226),2))</f>
        <v>103.15</v>
      </c>
      <c r="CS226" s="2">
        <f t="shared" si="408"/>
        <v>6.85</v>
      </c>
      <c r="CT226" s="2">
        <f t="shared" si="409"/>
        <v>21.77</v>
      </c>
      <c r="CU226" s="2">
        <f t="shared" si="410"/>
        <v>0</v>
      </c>
      <c r="CV226" s="2">
        <f t="shared" si="411"/>
        <v>1.66473</v>
      </c>
      <c r="CW226" s="2">
        <f t="shared" si="412"/>
        <v>0</v>
      </c>
      <c r="CX226" s="2">
        <f t="shared" si="413"/>
        <v>0</v>
      </c>
      <c r="CY226" s="2">
        <f t="shared" si="414"/>
        <v>0</v>
      </c>
      <c r="CZ226" s="2">
        <f t="shared" si="415"/>
        <v>0</v>
      </c>
      <c r="DA226" s="2"/>
      <c r="DB226" s="2"/>
      <c r="DC226" s="2" t="s">
        <v>3</v>
      </c>
      <c r="DD226" s="2" t="s">
        <v>280</v>
      </c>
      <c r="DE226" s="2" t="s">
        <v>280</v>
      </c>
      <c r="DF226" s="2" t="s">
        <v>280</v>
      </c>
      <c r="DG226" s="2" t="s">
        <v>280</v>
      </c>
      <c r="DH226" s="2" t="s">
        <v>3</v>
      </c>
      <c r="DI226" s="2" t="s">
        <v>280</v>
      </c>
      <c r="DJ226" s="2" t="s">
        <v>280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160</v>
      </c>
      <c r="DW226" s="2" t="s">
        <v>160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82946445</v>
      </c>
      <c r="EF226" s="2">
        <v>30</v>
      </c>
      <c r="EG226" s="2" t="s">
        <v>19</v>
      </c>
      <c r="EH226" s="2">
        <v>0</v>
      </c>
      <c r="EI226" s="2" t="s">
        <v>3</v>
      </c>
      <c r="EJ226" s="2">
        <v>1</v>
      </c>
      <c r="EK226" s="2">
        <v>30</v>
      </c>
      <c r="EL226" s="2" t="s">
        <v>262</v>
      </c>
      <c r="EM226" s="2" t="s">
        <v>263</v>
      </c>
      <c r="EN226" s="2"/>
      <c r="EO226" s="2" t="s">
        <v>3</v>
      </c>
      <c r="EP226" s="2"/>
      <c r="EQ226" s="2">
        <v>132096</v>
      </c>
      <c r="ER226" s="2">
        <v>39.770000000000003</v>
      </c>
      <c r="ES226" s="2">
        <v>0</v>
      </c>
      <c r="ET226" s="2">
        <v>32.840000000000003</v>
      </c>
      <c r="EU226" s="2">
        <v>2.1800000000000002</v>
      </c>
      <c r="EV226" s="2">
        <v>6.93</v>
      </c>
      <c r="EW226" s="2">
        <v>0.53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v>0</v>
      </c>
      <c r="FS226" s="2">
        <v>0</v>
      </c>
      <c r="FT226" s="2"/>
      <c r="FU226" s="2"/>
      <c r="FV226" s="2"/>
      <c r="FW226" s="2"/>
      <c r="FX226" s="2">
        <v>134</v>
      </c>
      <c r="FY226" s="2">
        <v>55</v>
      </c>
      <c r="FZ226" s="2"/>
      <c r="GA226" s="2" t="s">
        <v>3</v>
      </c>
      <c r="GB226" s="2"/>
      <c r="GC226" s="2"/>
      <c r="GD226" s="2">
        <v>1</v>
      </c>
      <c r="GE226" s="2"/>
      <c r="GF226" s="2">
        <v>718675703</v>
      </c>
      <c r="GG226" s="2">
        <v>2</v>
      </c>
      <c r="GH226" s="2">
        <v>1</v>
      </c>
      <c r="GI226" s="2">
        <v>2</v>
      </c>
      <c r="GJ226" s="2">
        <v>0</v>
      </c>
      <c r="GK226" s="2">
        <v>0</v>
      </c>
      <c r="GL226" s="2">
        <f t="shared" si="416"/>
        <v>0</v>
      </c>
      <c r="GM226" s="2">
        <f t="shared" si="417"/>
        <v>0</v>
      </c>
      <c r="GN226" s="2">
        <f t="shared" si="418"/>
        <v>0</v>
      </c>
      <c r="GO226" s="2">
        <f t="shared" si="419"/>
        <v>0</v>
      </c>
      <c r="GP226" s="2">
        <f t="shared" si="420"/>
        <v>0</v>
      </c>
      <c r="GQ226" s="2"/>
      <c r="GR226" s="2">
        <v>0</v>
      </c>
      <c r="GS226" s="2">
        <v>0</v>
      </c>
      <c r="GT226" s="2">
        <v>0</v>
      </c>
      <c r="GU226" s="2" t="s">
        <v>3</v>
      </c>
      <c r="GV226" s="2">
        <f t="shared" si="421"/>
        <v>0</v>
      </c>
      <c r="GW226" s="2">
        <v>1</v>
      </c>
      <c r="GX226" s="2">
        <f t="shared" si="422"/>
        <v>0</v>
      </c>
      <c r="GY226" s="2"/>
      <c r="GZ226" s="2"/>
      <c r="HA226" s="2">
        <v>0</v>
      </c>
      <c r="HB226" s="2">
        <v>0</v>
      </c>
      <c r="HC226" s="2">
        <f t="shared" si="423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>
        <v>0</v>
      </c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C227">
        <f>ROW(SmtRes!A182)</f>
        <v>182</v>
      </c>
      <c r="D227">
        <f>ROW(EtalonRes!A420)</f>
        <v>420</v>
      </c>
      <c r="E227" t="s">
        <v>3</v>
      </c>
      <c r="F227" t="s">
        <v>277</v>
      </c>
      <c r="G227" t="s">
        <v>278</v>
      </c>
      <c r="H227" t="s">
        <v>160</v>
      </c>
      <c r="I227">
        <f>ROUND(F644/100,9)</f>
        <v>0</v>
      </c>
      <c r="J227">
        <v>0</v>
      </c>
      <c r="K227">
        <f>ROUND(F644/100,9)</f>
        <v>0</v>
      </c>
      <c r="O227">
        <f t="shared" si="385"/>
        <v>0</v>
      </c>
      <c r="P227">
        <f t="shared" si="386"/>
        <v>0</v>
      </c>
      <c r="Q227">
        <f>(ROUND((ROUND((((ET227*3))*AV227*I227),2)*BB227),2)+ROUND((ROUND(((AE227-((EU227*3)))*AV227*I227),2)*BS227),2))</f>
        <v>0</v>
      </c>
      <c r="R227">
        <f t="shared" si="388"/>
        <v>0</v>
      </c>
      <c r="S227">
        <f t="shared" si="389"/>
        <v>0</v>
      </c>
      <c r="T227">
        <f t="shared" si="390"/>
        <v>0</v>
      </c>
      <c r="U227">
        <f t="shared" si="391"/>
        <v>0</v>
      </c>
      <c r="V227">
        <f t="shared" si="392"/>
        <v>0</v>
      </c>
      <c r="W227">
        <f t="shared" si="393"/>
        <v>0</v>
      </c>
      <c r="X227">
        <f t="shared" si="394"/>
        <v>0</v>
      </c>
      <c r="Y227">
        <f t="shared" si="395"/>
        <v>0</v>
      </c>
      <c r="AA227">
        <v>-1</v>
      </c>
      <c r="AB227">
        <f t="shared" si="396"/>
        <v>119.31</v>
      </c>
      <c r="AC227">
        <f>ROUND(((ES227*3)),6)</f>
        <v>0</v>
      </c>
      <c r="AD227">
        <f>ROUND(((((ET227*3))-((EU227*3)))+AE227),6)</f>
        <v>98.52</v>
      </c>
      <c r="AE227">
        <f>ROUND(((EU227*3)),6)</f>
        <v>6.54</v>
      </c>
      <c r="AF227">
        <f>ROUND(((EV227*3)),6)</f>
        <v>20.79</v>
      </c>
      <c r="AG227">
        <f t="shared" si="401"/>
        <v>0</v>
      </c>
      <c r="AH227">
        <f>((EW227*3))</f>
        <v>1.59</v>
      </c>
      <c r="AI227">
        <f>((EX227*3))</f>
        <v>0</v>
      </c>
      <c r="AJ227">
        <f t="shared" si="404"/>
        <v>0</v>
      </c>
      <c r="AK227">
        <v>39.770000000000003</v>
      </c>
      <c r="AL227">
        <v>0</v>
      </c>
      <c r="AM227">
        <v>32.840000000000003</v>
      </c>
      <c r="AN227">
        <v>2.1800000000000002</v>
      </c>
      <c r="AO227">
        <v>6.93</v>
      </c>
      <c r="AP227">
        <v>0</v>
      </c>
      <c r="AQ227">
        <v>0.53</v>
      </c>
      <c r="AR227">
        <v>0</v>
      </c>
      <c r="AS227">
        <v>0</v>
      </c>
      <c r="AT227">
        <v>134</v>
      </c>
      <c r="AU227">
        <v>55</v>
      </c>
      <c r="AV227">
        <v>1.0469999999999999</v>
      </c>
      <c r="AW227">
        <v>1</v>
      </c>
      <c r="AZ227">
        <v>1</v>
      </c>
      <c r="BA227">
        <v>55.67</v>
      </c>
      <c r="BB227">
        <v>14.02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279</v>
      </c>
      <c r="BM227">
        <v>30</v>
      </c>
      <c r="BN227">
        <v>0</v>
      </c>
      <c r="BO227" t="s">
        <v>277</v>
      </c>
      <c r="BP227">
        <v>1</v>
      </c>
      <c r="BQ227">
        <v>30</v>
      </c>
      <c r="BR227">
        <v>0</v>
      </c>
      <c r="BS227">
        <v>55.67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134</v>
      </c>
      <c r="CA227">
        <v>55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405"/>
        <v>0</v>
      </c>
      <c r="CQ227">
        <f t="shared" si="406"/>
        <v>0</v>
      </c>
      <c r="CR227">
        <f>(ROUND((ROUND((((ET227*3))*AV227*1),2)*BB227),2)+ROUND((ROUND(((AE227-((EU227*3)))*AV227*1),2)*BS227),2))</f>
        <v>1446.16</v>
      </c>
      <c r="CS227">
        <f t="shared" si="408"/>
        <v>381.34</v>
      </c>
      <c r="CT227">
        <f t="shared" si="409"/>
        <v>1211.94</v>
      </c>
      <c r="CU227">
        <f t="shared" si="410"/>
        <v>0</v>
      </c>
      <c r="CV227">
        <f t="shared" si="411"/>
        <v>1.66473</v>
      </c>
      <c r="CW227">
        <f t="shared" si="412"/>
        <v>0</v>
      </c>
      <c r="CX227">
        <f t="shared" si="413"/>
        <v>0</v>
      </c>
      <c r="CY227">
        <f t="shared" si="414"/>
        <v>0</v>
      </c>
      <c r="CZ227">
        <f t="shared" si="415"/>
        <v>0</v>
      </c>
      <c r="DC227" t="s">
        <v>3</v>
      </c>
      <c r="DD227" t="s">
        <v>280</v>
      </c>
      <c r="DE227" t="s">
        <v>280</v>
      </c>
      <c r="DF227" t="s">
        <v>280</v>
      </c>
      <c r="DG227" t="s">
        <v>280</v>
      </c>
      <c r="DH227" t="s">
        <v>3</v>
      </c>
      <c r="DI227" t="s">
        <v>280</v>
      </c>
      <c r="DJ227" t="s">
        <v>280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160</v>
      </c>
      <c r="DW227" t="s">
        <v>160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82946445</v>
      </c>
      <c r="EF227">
        <v>30</v>
      </c>
      <c r="EG227" t="s">
        <v>19</v>
      </c>
      <c r="EH227">
        <v>0</v>
      </c>
      <c r="EI227" t="s">
        <v>3</v>
      </c>
      <c r="EJ227">
        <v>1</v>
      </c>
      <c r="EK227">
        <v>30</v>
      </c>
      <c r="EL227" t="s">
        <v>262</v>
      </c>
      <c r="EM227" t="s">
        <v>263</v>
      </c>
      <c r="EO227" t="s">
        <v>3</v>
      </c>
      <c r="EQ227">
        <v>132096</v>
      </c>
      <c r="ER227">
        <v>39.770000000000003</v>
      </c>
      <c r="ES227">
        <v>0</v>
      </c>
      <c r="ET227">
        <v>32.840000000000003</v>
      </c>
      <c r="EU227">
        <v>2.1800000000000002</v>
      </c>
      <c r="EV227">
        <v>6.93</v>
      </c>
      <c r="EW227">
        <v>0.53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134</v>
      </c>
      <c r="FY227">
        <v>55</v>
      </c>
      <c r="GA227" t="s">
        <v>3</v>
      </c>
      <c r="GD227">
        <v>1</v>
      </c>
      <c r="GF227">
        <v>718675703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416"/>
        <v>0</v>
      </c>
      <c r="GM227">
        <f t="shared" si="417"/>
        <v>0</v>
      </c>
      <c r="GN227">
        <f t="shared" si="418"/>
        <v>0</v>
      </c>
      <c r="GO227">
        <f t="shared" si="419"/>
        <v>0</v>
      </c>
      <c r="GP227">
        <f t="shared" si="420"/>
        <v>0</v>
      </c>
      <c r="GR227">
        <v>0</v>
      </c>
      <c r="GS227">
        <v>0</v>
      </c>
      <c r="GT227">
        <v>0</v>
      </c>
      <c r="GU227" t="s">
        <v>3</v>
      </c>
      <c r="GV227">
        <f t="shared" si="421"/>
        <v>0</v>
      </c>
      <c r="GW227">
        <v>1</v>
      </c>
      <c r="GX227">
        <f t="shared" si="422"/>
        <v>0</v>
      </c>
      <c r="HA227">
        <v>0</v>
      </c>
      <c r="HB227">
        <v>0</v>
      </c>
      <c r="HC227">
        <f t="shared" si="423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55" x14ac:dyDescent="0.2">
      <c r="A228" s="2">
        <v>18</v>
      </c>
      <c r="B228" s="2">
        <v>1</v>
      </c>
      <c r="C228" s="2">
        <v>181</v>
      </c>
      <c r="D228" s="2"/>
      <c r="E228" s="2" t="s">
        <v>3</v>
      </c>
      <c r="F228" s="2" t="s">
        <v>274</v>
      </c>
      <c r="G228" s="2" t="s">
        <v>275</v>
      </c>
      <c r="H228" s="2" t="s">
        <v>149</v>
      </c>
      <c r="I228" s="2">
        <f>I226*J228</f>
        <v>0</v>
      </c>
      <c r="J228" s="2">
        <v>7.2</v>
      </c>
      <c r="K228" s="2">
        <v>2.4</v>
      </c>
      <c r="L228" s="2"/>
      <c r="M228" s="2"/>
      <c r="N228" s="2"/>
      <c r="O228" s="2">
        <f t="shared" si="385"/>
        <v>0</v>
      </c>
      <c r="P228" s="2">
        <f t="shared" si="386"/>
        <v>0</v>
      </c>
      <c r="Q228" s="2">
        <f t="shared" ref="Q228:Q233" si="424">(ROUND((ROUND(((ET228)*AV228*I228),2)*BB228),2)+ROUND((ROUND(((AE228-(EU228))*AV228*I228),2)*BS228),2))</f>
        <v>0</v>
      </c>
      <c r="R228" s="2">
        <f t="shared" si="388"/>
        <v>0</v>
      </c>
      <c r="S228" s="2">
        <f t="shared" si="389"/>
        <v>0</v>
      </c>
      <c r="T228" s="2">
        <f t="shared" si="390"/>
        <v>0</v>
      </c>
      <c r="U228" s="2">
        <f t="shared" si="391"/>
        <v>0</v>
      </c>
      <c r="V228" s="2">
        <f t="shared" si="392"/>
        <v>0</v>
      </c>
      <c r="W228" s="2">
        <f t="shared" si="393"/>
        <v>0</v>
      </c>
      <c r="X228" s="2">
        <f t="shared" si="394"/>
        <v>0</v>
      </c>
      <c r="Y228" s="2">
        <f t="shared" si="395"/>
        <v>0</v>
      </c>
      <c r="Z228" s="2"/>
      <c r="AA228" s="2">
        <v>-1</v>
      </c>
      <c r="AB228" s="2">
        <f t="shared" si="396"/>
        <v>291.29000000000002</v>
      </c>
      <c r="AC228" s="2">
        <f t="shared" ref="AC228:AC233" si="425">ROUND((ES228),6)</f>
        <v>291.29000000000002</v>
      </c>
      <c r="AD228" s="2">
        <f t="shared" ref="AD228:AD233" si="426">ROUND((((ET228)-(EU228))+AE228),6)</f>
        <v>0</v>
      </c>
      <c r="AE228" s="2">
        <f t="shared" ref="AE228:AF233" si="427">ROUND((EU228),6)</f>
        <v>0</v>
      </c>
      <c r="AF228" s="2">
        <f t="shared" si="427"/>
        <v>0</v>
      </c>
      <c r="AG228" s="2">
        <f t="shared" si="401"/>
        <v>0</v>
      </c>
      <c r="AH228" s="2">
        <f t="shared" ref="AH228:AI233" si="428">(EW228)</f>
        <v>0</v>
      </c>
      <c r="AI228" s="2">
        <f t="shared" si="428"/>
        <v>0</v>
      </c>
      <c r="AJ228" s="2">
        <f t="shared" si="404"/>
        <v>0</v>
      </c>
      <c r="AK228" s="2">
        <v>291.29000000000002</v>
      </c>
      <c r="AL228" s="2">
        <v>291.29000000000002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134</v>
      </c>
      <c r="AU228" s="2">
        <v>55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1</v>
      </c>
      <c r="BJ228" s="2" t="s">
        <v>276</v>
      </c>
      <c r="BK228" s="2"/>
      <c r="BL228" s="2"/>
      <c r="BM228" s="2">
        <v>30</v>
      </c>
      <c r="BN228" s="2">
        <v>0</v>
      </c>
      <c r="BO228" s="2" t="s">
        <v>3</v>
      </c>
      <c r="BP228" s="2">
        <v>0</v>
      </c>
      <c r="BQ228" s="2">
        <v>30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134</v>
      </c>
      <c r="CA228" s="2">
        <v>55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si="405"/>
        <v>0</v>
      </c>
      <c r="CQ228" s="2">
        <f t="shared" si="406"/>
        <v>291.29000000000002</v>
      </c>
      <c r="CR228" s="2">
        <f t="shared" ref="CR228:CR233" si="429">(ROUND((ROUND(((ET228)*AV228*1),2)*BB228),2)+ROUND((ROUND(((AE228-(EU228))*AV228*1),2)*BS228),2))</f>
        <v>0</v>
      </c>
      <c r="CS228" s="2">
        <f t="shared" si="408"/>
        <v>0</v>
      </c>
      <c r="CT228" s="2">
        <f t="shared" si="409"/>
        <v>0</v>
      </c>
      <c r="CU228" s="2">
        <f t="shared" si="410"/>
        <v>0</v>
      </c>
      <c r="CV228" s="2">
        <f t="shared" si="411"/>
        <v>0</v>
      </c>
      <c r="CW228" s="2">
        <f t="shared" si="412"/>
        <v>0</v>
      </c>
      <c r="CX228" s="2">
        <f t="shared" si="413"/>
        <v>0</v>
      </c>
      <c r="CY228" s="2">
        <f t="shared" si="414"/>
        <v>0</v>
      </c>
      <c r="CZ228" s="2">
        <f t="shared" si="415"/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1009</v>
      </c>
      <c r="DV228" s="2" t="s">
        <v>149</v>
      </c>
      <c r="DW228" s="2" t="s">
        <v>149</v>
      </c>
      <c r="DX228" s="2">
        <v>1000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82946445</v>
      </c>
      <c r="EF228" s="2">
        <v>30</v>
      </c>
      <c r="EG228" s="2" t="s">
        <v>19</v>
      </c>
      <c r="EH228" s="2">
        <v>0</v>
      </c>
      <c r="EI228" s="2" t="s">
        <v>3</v>
      </c>
      <c r="EJ228" s="2">
        <v>1</v>
      </c>
      <c r="EK228" s="2">
        <v>30</v>
      </c>
      <c r="EL228" s="2" t="s">
        <v>262</v>
      </c>
      <c r="EM228" s="2" t="s">
        <v>263</v>
      </c>
      <c r="EN228" s="2"/>
      <c r="EO228" s="2" t="s">
        <v>3</v>
      </c>
      <c r="EP228" s="2"/>
      <c r="EQ228" s="2">
        <v>1024</v>
      </c>
      <c r="ER228" s="2">
        <v>291.29000000000002</v>
      </c>
      <c r="ES228" s="2">
        <v>291.29000000000002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134</v>
      </c>
      <c r="FY228" s="2">
        <v>55</v>
      </c>
      <c r="FZ228" s="2"/>
      <c r="GA228" s="2" t="s">
        <v>3</v>
      </c>
      <c r="GB228" s="2"/>
      <c r="GC228" s="2"/>
      <c r="GD228" s="2">
        <v>1</v>
      </c>
      <c r="GE228" s="2"/>
      <c r="GF228" s="2">
        <v>-66602601</v>
      </c>
      <c r="GG228" s="2">
        <v>2</v>
      </c>
      <c r="GH228" s="2">
        <v>1</v>
      </c>
      <c r="GI228" s="2">
        <v>-2</v>
      </c>
      <c r="GJ228" s="2">
        <v>0</v>
      </c>
      <c r="GK228" s="2">
        <v>0</v>
      </c>
      <c r="GL228" s="2">
        <f t="shared" si="416"/>
        <v>0</v>
      </c>
      <c r="GM228" s="2">
        <f t="shared" si="417"/>
        <v>0</v>
      </c>
      <c r="GN228" s="2">
        <f t="shared" si="418"/>
        <v>0</v>
      </c>
      <c r="GO228" s="2">
        <f t="shared" si="419"/>
        <v>0</v>
      </c>
      <c r="GP228" s="2">
        <f t="shared" si="420"/>
        <v>0</v>
      </c>
      <c r="GQ228" s="2"/>
      <c r="GR228" s="2">
        <v>0</v>
      </c>
      <c r="GS228" s="2">
        <v>0</v>
      </c>
      <c r="GT228" s="2">
        <v>0</v>
      </c>
      <c r="GU228" s="2" t="s">
        <v>3</v>
      </c>
      <c r="GV228" s="2">
        <f t="shared" si="421"/>
        <v>0</v>
      </c>
      <c r="GW228" s="2">
        <v>1</v>
      </c>
      <c r="GX228" s="2">
        <f t="shared" si="422"/>
        <v>0</v>
      </c>
      <c r="GY228" s="2"/>
      <c r="GZ228" s="2"/>
      <c r="HA228" s="2">
        <v>0</v>
      </c>
      <c r="HB228" s="2">
        <v>0</v>
      </c>
      <c r="HC228" s="2">
        <f t="shared" si="423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280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18</v>
      </c>
      <c r="B229">
        <v>1</v>
      </c>
      <c r="C229">
        <v>182</v>
      </c>
      <c r="E229" t="s">
        <v>3</v>
      </c>
      <c r="F229" t="s">
        <v>274</v>
      </c>
      <c r="G229" t="s">
        <v>275</v>
      </c>
      <c r="H229" t="s">
        <v>149</v>
      </c>
      <c r="I229">
        <f>I227*J229</f>
        <v>0</v>
      </c>
      <c r="J229">
        <v>7.2</v>
      </c>
      <c r="K229">
        <v>2.4</v>
      </c>
      <c r="O229">
        <f t="shared" si="385"/>
        <v>0</v>
      </c>
      <c r="P229">
        <f t="shared" si="386"/>
        <v>0</v>
      </c>
      <c r="Q229">
        <f t="shared" si="424"/>
        <v>0</v>
      </c>
      <c r="R229">
        <f t="shared" si="388"/>
        <v>0</v>
      </c>
      <c r="S229">
        <f t="shared" si="389"/>
        <v>0</v>
      </c>
      <c r="T229">
        <f t="shared" si="390"/>
        <v>0</v>
      </c>
      <c r="U229">
        <f t="shared" si="391"/>
        <v>0</v>
      </c>
      <c r="V229">
        <f t="shared" si="392"/>
        <v>0</v>
      </c>
      <c r="W229">
        <f t="shared" si="393"/>
        <v>0</v>
      </c>
      <c r="X229">
        <f t="shared" si="394"/>
        <v>0</v>
      </c>
      <c r="Y229">
        <f t="shared" si="395"/>
        <v>0</v>
      </c>
      <c r="AA229">
        <v>-1</v>
      </c>
      <c r="AB229">
        <f t="shared" si="396"/>
        <v>291.29000000000002</v>
      </c>
      <c r="AC229">
        <f t="shared" si="425"/>
        <v>291.29000000000002</v>
      </c>
      <c r="AD229">
        <f t="shared" si="426"/>
        <v>0</v>
      </c>
      <c r="AE229">
        <f t="shared" si="427"/>
        <v>0</v>
      </c>
      <c r="AF229">
        <f t="shared" si="427"/>
        <v>0</v>
      </c>
      <c r="AG229">
        <f t="shared" si="401"/>
        <v>0</v>
      </c>
      <c r="AH229">
        <f t="shared" si="428"/>
        <v>0</v>
      </c>
      <c r="AI229">
        <f t="shared" si="428"/>
        <v>0</v>
      </c>
      <c r="AJ229">
        <f t="shared" si="404"/>
        <v>0</v>
      </c>
      <c r="AK229">
        <v>291.29000000000002</v>
      </c>
      <c r="AL229">
        <v>291.29000000000002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134</v>
      </c>
      <c r="AU229">
        <v>55</v>
      </c>
      <c r="AV229">
        <v>1.0469999999999999</v>
      </c>
      <c r="AW229">
        <v>1</v>
      </c>
      <c r="AZ229">
        <v>1</v>
      </c>
      <c r="BA229">
        <v>1</v>
      </c>
      <c r="BB229">
        <v>1</v>
      </c>
      <c r="BC229">
        <v>14.63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276</v>
      </c>
      <c r="BM229">
        <v>30</v>
      </c>
      <c r="BN229">
        <v>0</v>
      </c>
      <c r="BO229" t="s">
        <v>274</v>
      </c>
      <c r="BP229">
        <v>1</v>
      </c>
      <c r="BQ229">
        <v>30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134</v>
      </c>
      <c r="CA229">
        <v>55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405"/>
        <v>0</v>
      </c>
      <c r="CQ229">
        <f t="shared" si="406"/>
        <v>4261.57</v>
      </c>
      <c r="CR229">
        <f t="shared" si="429"/>
        <v>0</v>
      </c>
      <c r="CS229">
        <f t="shared" si="408"/>
        <v>0</v>
      </c>
      <c r="CT229">
        <f t="shared" si="409"/>
        <v>0</v>
      </c>
      <c r="CU229">
        <f t="shared" si="410"/>
        <v>0</v>
      </c>
      <c r="CV229">
        <f t="shared" si="411"/>
        <v>0</v>
      </c>
      <c r="CW229">
        <f t="shared" si="412"/>
        <v>0</v>
      </c>
      <c r="CX229">
        <f t="shared" si="413"/>
        <v>0</v>
      </c>
      <c r="CY229">
        <f t="shared" si="414"/>
        <v>0</v>
      </c>
      <c r="CZ229">
        <f t="shared" si="415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1009</v>
      </c>
      <c r="DV229" t="s">
        <v>149</v>
      </c>
      <c r="DW229" t="s">
        <v>149</v>
      </c>
      <c r="DX229">
        <v>1000</v>
      </c>
      <c r="DZ229" t="s">
        <v>3</v>
      </c>
      <c r="EA229" t="s">
        <v>3</v>
      </c>
      <c r="EB229" t="s">
        <v>3</v>
      </c>
      <c r="EC229" t="s">
        <v>3</v>
      </c>
      <c r="EE229">
        <v>82946445</v>
      </c>
      <c r="EF229">
        <v>30</v>
      </c>
      <c r="EG229" t="s">
        <v>19</v>
      </c>
      <c r="EH229">
        <v>0</v>
      </c>
      <c r="EI229" t="s">
        <v>3</v>
      </c>
      <c r="EJ229">
        <v>1</v>
      </c>
      <c r="EK229">
        <v>30</v>
      </c>
      <c r="EL229" t="s">
        <v>262</v>
      </c>
      <c r="EM229" t="s">
        <v>263</v>
      </c>
      <c r="EO229" t="s">
        <v>3</v>
      </c>
      <c r="EQ229">
        <v>1024</v>
      </c>
      <c r="ER229">
        <v>291.29000000000002</v>
      </c>
      <c r="ES229">
        <v>291.29000000000002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v>0</v>
      </c>
      <c r="FS229">
        <v>0</v>
      </c>
      <c r="FX229">
        <v>134</v>
      </c>
      <c r="FY229">
        <v>55</v>
      </c>
      <c r="GA229" t="s">
        <v>3</v>
      </c>
      <c r="GD229">
        <v>1</v>
      </c>
      <c r="GF229">
        <v>-66602601</v>
      </c>
      <c r="GG229">
        <v>2</v>
      </c>
      <c r="GH229">
        <v>1</v>
      </c>
      <c r="GI229">
        <v>2</v>
      </c>
      <c r="GJ229">
        <v>0</v>
      </c>
      <c r="GK229">
        <v>0</v>
      </c>
      <c r="GL229">
        <f t="shared" si="416"/>
        <v>0</v>
      </c>
      <c r="GM229">
        <f t="shared" si="417"/>
        <v>0</v>
      </c>
      <c r="GN229">
        <f t="shared" si="418"/>
        <v>0</v>
      </c>
      <c r="GO229">
        <f t="shared" si="419"/>
        <v>0</v>
      </c>
      <c r="GP229">
        <f t="shared" si="420"/>
        <v>0</v>
      </c>
      <c r="GR229">
        <v>0</v>
      </c>
      <c r="GS229">
        <v>0</v>
      </c>
      <c r="GT229">
        <v>0</v>
      </c>
      <c r="GU229" t="s">
        <v>3</v>
      </c>
      <c r="GV229">
        <f t="shared" si="421"/>
        <v>0</v>
      </c>
      <c r="GW229">
        <v>1</v>
      </c>
      <c r="GX229">
        <f t="shared" si="422"/>
        <v>0</v>
      </c>
      <c r="HA229">
        <v>0</v>
      </c>
      <c r="HB229">
        <v>0</v>
      </c>
      <c r="HC229">
        <f t="shared" si="423"/>
        <v>0</v>
      </c>
      <c r="HE229" t="s">
        <v>3</v>
      </c>
      <c r="HF229" t="s">
        <v>3</v>
      </c>
      <c r="HM229" t="s">
        <v>280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55" x14ac:dyDescent="0.2">
      <c r="A230" s="2">
        <v>17</v>
      </c>
      <c r="B230" s="2">
        <v>1</v>
      </c>
      <c r="C230" s="2">
        <f>ROW(SmtRes!A183)</f>
        <v>183</v>
      </c>
      <c r="D230" s="2">
        <f>ROW(EtalonRes!A431)</f>
        <v>431</v>
      </c>
      <c r="E230" s="2" t="s">
        <v>3</v>
      </c>
      <c r="F230" s="2" t="s">
        <v>271</v>
      </c>
      <c r="G230" s="2" t="s">
        <v>272</v>
      </c>
      <c r="H230" s="2" t="s">
        <v>160</v>
      </c>
      <c r="I230" s="2">
        <f>ROUND(F644/100,9)</f>
        <v>0</v>
      </c>
      <c r="J230" s="2">
        <v>0</v>
      </c>
      <c r="K230" s="2">
        <f>ROUND(F644/100,9)</f>
        <v>0</v>
      </c>
      <c r="L230" s="2"/>
      <c r="M230" s="2"/>
      <c r="N230" s="2"/>
      <c r="O230" s="2">
        <f t="shared" si="385"/>
        <v>0</v>
      </c>
      <c r="P230" s="2">
        <f t="shared" si="386"/>
        <v>0</v>
      </c>
      <c r="Q230" s="2">
        <f t="shared" si="424"/>
        <v>0</v>
      </c>
      <c r="R230" s="2">
        <f t="shared" si="388"/>
        <v>0</v>
      </c>
      <c r="S230" s="2">
        <f t="shared" si="389"/>
        <v>0</v>
      </c>
      <c r="T230" s="2">
        <f t="shared" si="390"/>
        <v>0</v>
      </c>
      <c r="U230" s="2">
        <f t="shared" si="391"/>
        <v>0</v>
      </c>
      <c r="V230" s="2">
        <f t="shared" si="392"/>
        <v>0</v>
      </c>
      <c r="W230" s="2">
        <f t="shared" si="393"/>
        <v>0</v>
      </c>
      <c r="X230" s="2">
        <f t="shared" si="394"/>
        <v>0</v>
      </c>
      <c r="Y230" s="2">
        <f t="shared" si="395"/>
        <v>0</v>
      </c>
      <c r="Z230" s="2"/>
      <c r="AA230" s="2">
        <v>-1</v>
      </c>
      <c r="AB230" s="2">
        <f t="shared" si="396"/>
        <v>641.97</v>
      </c>
      <c r="AC230" s="2">
        <f t="shared" si="425"/>
        <v>57.45</v>
      </c>
      <c r="AD230" s="2">
        <f t="shared" si="426"/>
        <v>532.35</v>
      </c>
      <c r="AE230" s="2">
        <f t="shared" si="427"/>
        <v>46.56</v>
      </c>
      <c r="AF230" s="2">
        <f t="shared" si="427"/>
        <v>52.17</v>
      </c>
      <c r="AG230" s="2">
        <f t="shared" si="401"/>
        <v>0</v>
      </c>
      <c r="AH230" s="2">
        <f t="shared" si="428"/>
        <v>4.29</v>
      </c>
      <c r="AI230" s="2">
        <f t="shared" si="428"/>
        <v>0</v>
      </c>
      <c r="AJ230" s="2">
        <f t="shared" si="404"/>
        <v>0</v>
      </c>
      <c r="AK230" s="2">
        <v>641.97</v>
      </c>
      <c r="AL230" s="2">
        <v>57.45</v>
      </c>
      <c r="AM230" s="2">
        <v>532.35</v>
      </c>
      <c r="AN230" s="2">
        <v>46.56</v>
      </c>
      <c r="AO230" s="2">
        <v>52.17</v>
      </c>
      <c r="AP230" s="2">
        <v>0</v>
      </c>
      <c r="AQ230" s="2">
        <v>4.29</v>
      </c>
      <c r="AR230" s="2">
        <v>0</v>
      </c>
      <c r="AS230" s="2">
        <v>0</v>
      </c>
      <c r="AT230" s="2">
        <v>134</v>
      </c>
      <c r="AU230" s="2">
        <v>55</v>
      </c>
      <c r="AV230" s="2">
        <v>1.0469999999999999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0</v>
      </c>
      <c r="BI230" s="2">
        <v>1</v>
      </c>
      <c r="BJ230" s="2" t="s">
        <v>273</v>
      </c>
      <c r="BK230" s="2"/>
      <c r="BL230" s="2"/>
      <c r="BM230" s="2">
        <v>30</v>
      </c>
      <c r="BN230" s="2">
        <v>0</v>
      </c>
      <c r="BO230" s="2" t="s">
        <v>271</v>
      </c>
      <c r="BP230" s="2">
        <v>1</v>
      </c>
      <c r="BQ230" s="2">
        <v>30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134</v>
      </c>
      <c r="CA230" s="2">
        <v>55</v>
      </c>
      <c r="CB230" s="2" t="s">
        <v>3</v>
      </c>
      <c r="CC230" s="2"/>
      <c r="CD230" s="2"/>
      <c r="CE230" s="2">
        <v>30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>
        <f t="shared" si="405"/>
        <v>0</v>
      </c>
      <c r="CQ230" s="2">
        <f t="shared" si="406"/>
        <v>57.45</v>
      </c>
      <c r="CR230" s="2">
        <f t="shared" si="429"/>
        <v>557.37</v>
      </c>
      <c r="CS230" s="2">
        <f t="shared" si="408"/>
        <v>48.75</v>
      </c>
      <c r="CT230" s="2">
        <f t="shared" si="409"/>
        <v>54.62</v>
      </c>
      <c r="CU230" s="2">
        <f t="shared" si="410"/>
        <v>0</v>
      </c>
      <c r="CV230" s="2">
        <f t="shared" si="411"/>
        <v>4.4916299999999998</v>
      </c>
      <c r="CW230" s="2">
        <f t="shared" si="412"/>
        <v>0</v>
      </c>
      <c r="CX230" s="2">
        <f t="shared" si="413"/>
        <v>0</v>
      </c>
      <c r="CY230" s="2">
        <f t="shared" si="414"/>
        <v>0</v>
      </c>
      <c r="CZ230" s="2">
        <f t="shared" si="415"/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1013</v>
      </c>
      <c r="DV230" s="2" t="s">
        <v>160</v>
      </c>
      <c r="DW230" s="2" t="s">
        <v>160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82946445</v>
      </c>
      <c r="EF230" s="2">
        <v>30</v>
      </c>
      <c r="EG230" s="2" t="s">
        <v>19</v>
      </c>
      <c r="EH230" s="2">
        <v>0</v>
      </c>
      <c r="EI230" s="2" t="s">
        <v>3</v>
      </c>
      <c r="EJ230" s="2">
        <v>1</v>
      </c>
      <c r="EK230" s="2">
        <v>30</v>
      </c>
      <c r="EL230" s="2" t="s">
        <v>262</v>
      </c>
      <c r="EM230" s="2" t="s">
        <v>263</v>
      </c>
      <c r="EN230" s="2"/>
      <c r="EO230" s="2" t="s">
        <v>3</v>
      </c>
      <c r="EP230" s="2"/>
      <c r="EQ230" s="2">
        <v>132096</v>
      </c>
      <c r="ER230" s="2">
        <v>641.97</v>
      </c>
      <c r="ES230" s="2">
        <v>57.45</v>
      </c>
      <c r="ET230" s="2">
        <v>532.35</v>
      </c>
      <c r="EU230" s="2">
        <v>46.56</v>
      </c>
      <c r="EV230" s="2">
        <v>52.17</v>
      </c>
      <c r="EW230" s="2">
        <v>4.29</v>
      </c>
      <c r="EX230" s="2">
        <v>0</v>
      </c>
      <c r="EY230" s="2">
        <v>0</v>
      </c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134</v>
      </c>
      <c r="FY230" s="2">
        <v>55</v>
      </c>
      <c r="FZ230" s="2"/>
      <c r="GA230" s="2" t="s">
        <v>3</v>
      </c>
      <c r="GB230" s="2"/>
      <c r="GC230" s="2"/>
      <c r="GD230" s="2">
        <v>1</v>
      </c>
      <c r="GE230" s="2"/>
      <c r="GF230" s="2">
        <v>1901463151</v>
      </c>
      <c r="GG230" s="2">
        <v>2</v>
      </c>
      <c r="GH230" s="2">
        <v>1</v>
      </c>
      <c r="GI230" s="2">
        <v>2</v>
      </c>
      <c r="GJ230" s="2">
        <v>0</v>
      </c>
      <c r="GK230" s="2">
        <v>0</v>
      </c>
      <c r="GL230" s="2">
        <f t="shared" si="416"/>
        <v>0</v>
      </c>
      <c r="GM230" s="2">
        <f t="shared" si="417"/>
        <v>0</v>
      </c>
      <c r="GN230" s="2">
        <f t="shared" si="418"/>
        <v>0</v>
      </c>
      <c r="GO230" s="2">
        <f t="shared" si="419"/>
        <v>0</v>
      </c>
      <c r="GP230" s="2">
        <f t="shared" si="420"/>
        <v>0</v>
      </c>
      <c r="GQ230" s="2"/>
      <c r="GR230" s="2">
        <v>0</v>
      </c>
      <c r="GS230" s="2">
        <v>0</v>
      </c>
      <c r="GT230" s="2">
        <v>0</v>
      </c>
      <c r="GU230" s="2" t="s">
        <v>3</v>
      </c>
      <c r="GV230" s="2">
        <f t="shared" si="421"/>
        <v>0</v>
      </c>
      <c r="GW230" s="2">
        <v>1</v>
      </c>
      <c r="GX230" s="2">
        <f t="shared" si="422"/>
        <v>0</v>
      </c>
      <c r="GY230" s="2"/>
      <c r="GZ230" s="2"/>
      <c r="HA230" s="2">
        <v>0</v>
      </c>
      <c r="HB230" s="2">
        <v>0</v>
      </c>
      <c r="HC230" s="2">
        <f t="shared" si="423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17</v>
      </c>
      <c r="B231">
        <v>1</v>
      </c>
      <c r="C231">
        <f>ROW(SmtRes!A184)</f>
        <v>184</v>
      </c>
      <c r="D231">
        <f>ROW(EtalonRes!A442)</f>
        <v>442</v>
      </c>
      <c r="E231" t="s">
        <v>3</v>
      </c>
      <c r="F231" t="s">
        <v>271</v>
      </c>
      <c r="G231" t="s">
        <v>272</v>
      </c>
      <c r="H231" t="s">
        <v>160</v>
      </c>
      <c r="I231">
        <f>ROUND(F644/100,9)</f>
        <v>0</v>
      </c>
      <c r="J231">
        <v>0</v>
      </c>
      <c r="K231">
        <f>ROUND(F644/100,9)</f>
        <v>0</v>
      </c>
      <c r="O231">
        <f t="shared" si="385"/>
        <v>0</v>
      </c>
      <c r="P231">
        <f t="shared" si="386"/>
        <v>0</v>
      </c>
      <c r="Q231">
        <f t="shared" si="424"/>
        <v>0</v>
      </c>
      <c r="R231">
        <f t="shared" si="388"/>
        <v>0</v>
      </c>
      <c r="S231">
        <f t="shared" si="389"/>
        <v>0</v>
      </c>
      <c r="T231">
        <f t="shared" si="390"/>
        <v>0</v>
      </c>
      <c r="U231">
        <f t="shared" si="391"/>
        <v>0</v>
      </c>
      <c r="V231">
        <f t="shared" si="392"/>
        <v>0</v>
      </c>
      <c r="W231">
        <f t="shared" si="393"/>
        <v>0</v>
      </c>
      <c r="X231">
        <f t="shared" si="394"/>
        <v>0</v>
      </c>
      <c r="Y231">
        <f t="shared" si="395"/>
        <v>0</v>
      </c>
      <c r="AA231">
        <v>-1</v>
      </c>
      <c r="AB231">
        <f t="shared" si="396"/>
        <v>641.97</v>
      </c>
      <c r="AC231">
        <f t="shared" si="425"/>
        <v>57.45</v>
      </c>
      <c r="AD231">
        <f t="shared" si="426"/>
        <v>532.35</v>
      </c>
      <c r="AE231">
        <f t="shared" si="427"/>
        <v>46.56</v>
      </c>
      <c r="AF231">
        <f t="shared" si="427"/>
        <v>52.17</v>
      </c>
      <c r="AG231">
        <f t="shared" si="401"/>
        <v>0</v>
      </c>
      <c r="AH231">
        <f t="shared" si="428"/>
        <v>4.29</v>
      </c>
      <c r="AI231">
        <f t="shared" si="428"/>
        <v>0</v>
      </c>
      <c r="AJ231">
        <f t="shared" si="404"/>
        <v>0</v>
      </c>
      <c r="AK231">
        <v>641.97</v>
      </c>
      <c r="AL231">
        <v>57.45</v>
      </c>
      <c r="AM231">
        <v>532.35</v>
      </c>
      <c r="AN231">
        <v>46.56</v>
      </c>
      <c r="AO231">
        <v>52.17</v>
      </c>
      <c r="AP231">
        <v>0</v>
      </c>
      <c r="AQ231">
        <v>4.29</v>
      </c>
      <c r="AR231">
        <v>0</v>
      </c>
      <c r="AS231">
        <v>0</v>
      </c>
      <c r="AT231">
        <v>134</v>
      </c>
      <c r="AU231">
        <v>55</v>
      </c>
      <c r="AV231">
        <v>1.0469999999999999</v>
      </c>
      <c r="AW231">
        <v>1</v>
      </c>
      <c r="AZ231">
        <v>1</v>
      </c>
      <c r="BA231">
        <v>55.67</v>
      </c>
      <c r="BB231">
        <v>14.61</v>
      </c>
      <c r="BC231">
        <v>15.96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273</v>
      </c>
      <c r="BM231">
        <v>30</v>
      </c>
      <c r="BN231">
        <v>0</v>
      </c>
      <c r="BO231" t="s">
        <v>271</v>
      </c>
      <c r="BP231">
        <v>1</v>
      </c>
      <c r="BQ231">
        <v>30</v>
      </c>
      <c r="BR231">
        <v>0</v>
      </c>
      <c r="BS231">
        <v>55.67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134</v>
      </c>
      <c r="CA231">
        <v>55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405"/>
        <v>0</v>
      </c>
      <c r="CQ231">
        <f t="shared" si="406"/>
        <v>916.9</v>
      </c>
      <c r="CR231">
        <f t="shared" si="429"/>
        <v>8143.18</v>
      </c>
      <c r="CS231">
        <f t="shared" si="408"/>
        <v>2713.91</v>
      </c>
      <c r="CT231">
        <f t="shared" si="409"/>
        <v>3040.7</v>
      </c>
      <c r="CU231">
        <f t="shared" si="410"/>
        <v>0</v>
      </c>
      <c r="CV231">
        <f t="shared" si="411"/>
        <v>4.4916299999999998</v>
      </c>
      <c r="CW231">
        <f t="shared" si="412"/>
        <v>0</v>
      </c>
      <c r="CX231">
        <f t="shared" si="413"/>
        <v>0</v>
      </c>
      <c r="CY231">
        <f t="shared" si="414"/>
        <v>0</v>
      </c>
      <c r="CZ231">
        <f t="shared" si="415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160</v>
      </c>
      <c r="DW231" t="s">
        <v>160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82946445</v>
      </c>
      <c r="EF231">
        <v>30</v>
      </c>
      <c r="EG231" t="s">
        <v>19</v>
      </c>
      <c r="EH231">
        <v>0</v>
      </c>
      <c r="EI231" t="s">
        <v>3</v>
      </c>
      <c r="EJ231">
        <v>1</v>
      </c>
      <c r="EK231">
        <v>30</v>
      </c>
      <c r="EL231" t="s">
        <v>262</v>
      </c>
      <c r="EM231" t="s">
        <v>263</v>
      </c>
      <c r="EO231" t="s">
        <v>3</v>
      </c>
      <c r="EQ231">
        <v>132096</v>
      </c>
      <c r="ER231">
        <v>641.97</v>
      </c>
      <c r="ES231">
        <v>57.45</v>
      </c>
      <c r="ET231">
        <v>532.35</v>
      </c>
      <c r="EU231">
        <v>46.56</v>
      </c>
      <c r="EV231">
        <v>52.17</v>
      </c>
      <c r="EW231">
        <v>4.29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134</v>
      </c>
      <c r="FY231">
        <v>55</v>
      </c>
      <c r="GA231" t="s">
        <v>3</v>
      </c>
      <c r="GD231">
        <v>1</v>
      </c>
      <c r="GF231">
        <v>1901463151</v>
      </c>
      <c r="GG231">
        <v>2</v>
      </c>
      <c r="GH231">
        <v>1</v>
      </c>
      <c r="GI231">
        <v>2</v>
      </c>
      <c r="GJ231">
        <v>0</v>
      </c>
      <c r="GK231">
        <v>0</v>
      </c>
      <c r="GL231">
        <f t="shared" si="416"/>
        <v>0</v>
      </c>
      <c r="GM231">
        <f t="shared" si="417"/>
        <v>0</v>
      </c>
      <c r="GN231">
        <f t="shared" si="418"/>
        <v>0</v>
      </c>
      <c r="GO231">
        <f t="shared" si="419"/>
        <v>0</v>
      </c>
      <c r="GP231">
        <f t="shared" si="420"/>
        <v>0</v>
      </c>
      <c r="GR231">
        <v>0</v>
      </c>
      <c r="GS231">
        <v>0</v>
      </c>
      <c r="GT231">
        <v>0</v>
      </c>
      <c r="GU231" t="s">
        <v>3</v>
      </c>
      <c r="GV231">
        <f t="shared" si="421"/>
        <v>0</v>
      </c>
      <c r="GW231">
        <v>1</v>
      </c>
      <c r="GX231">
        <f t="shared" si="422"/>
        <v>0</v>
      </c>
      <c r="HA231">
        <v>0</v>
      </c>
      <c r="HB231">
        <v>0</v>
      </c>
      <c r="HC231">
        <f t="shared" si="423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55" x14ac:dyDescent="0.2">
      <c r="A232" s="2">
        <v>18</v>
      </c>
      <c r="B232" s="2">
        <v>1</v>
      </c>
      <c r="C232" s="2">
        <v>183</v>
      </c>
      <c r="D232" s="2"/>
      <c r="E232" s="2" t="s">
        <v>3</v>
      </c>
      <c r="F232" s="2" t="s">
        <v>274</v>
      </c>
      <c r="G232" s="2" t="s">
        <v>275</v>
      </c>
      <c r="H232" s="2" t="s">
        <v>149</v>
      </c>
      <c r="I232" s="2">
        <f>I230*J232</f>
        <v>0</v>
      </c>
      <c r="J232" s="2">
        <v>9.58</v>
      </c>
      <c r="K232" s="2">
        <v>9.58</v>
      </c>
      <c r="L232" s="2"/>
      <c r="M232" s="2"/>
      <c r="N232" s="2"/>
      <c r="O232" s="2">
        <f t="shared" si="385"/>
        <v>0</v>
      </c>
      <c r="P232" s="2">
        <f t="shared" si="386"/>
        <v>0</v>
      </c>
      <c r="Q232" s="2">
        <f t="shared" si="424"/>
        <v>0</v>
      </c>
      <c r="R232" s="2">
        <f t="shared" si="388"/>
        <v>0</v>
      </c>
      <c r="S232" s="2">
        <f t="shared" si="389"/>
        <v>0</v>
      </c>
      <c r="T232" s="2">
        <f t="shared" si="390"/>
        <v>0</v>
      </c>
      <c r="U232" s="2">
        <f t="shared" si="391"/>
        <v>0</v>
      </c>
      <c r="V232" s="2">
        <f t="shared" si="392"/>
        <v>0</v>
      </c>
      <c r="W232" s="2">
        <f t="shared" si="393"/>
        <v>0</v>
      </c>
      <c r="X232" s="2">
        <f t="shared" si="394"/>
        <v>0</v>
      </c>
      <c r="Y232" s="2">
        <f t="shared" si="395"/>
        <v>0</v>
      </c>
      <c r="Z232" s="2"/>
      <c r="AA232" s="2">
        <v>-1</v>
      </c>
      <c r="AB232" s="2">
        <f t="shared" si="396"/>
        <v>291.29000000000002</v>
      </c>
      <c r="AC232" s="2">
        <f t="shared" si="425"/>
        <v>291.29000000000002</v>
      </c>
      <c r="AD232" s="2">
        <f t="shared" si="426"/>
        <v>0</v>
      </c>
      <c r="AE232" s="2">
        <f t="shared" si="427"/>
        <v>0</v>
      </c>
      <c r="AF232" s="2">
        <f t="shared" si="427"/>
        <v>0</v>
      </c>
      <c r="AG232" s="2">
        <f t="shared" si="401"/>
        <v>0</v>
      </c>
      <c r="AH232" s="2">
        <f t="shared" si="428"/>
        <v>0</v>
      </c>
      <c r="AI232" s="2">
        <f t="shared" si="428"/>
        <v>0</v>
      </c>
      <c r="AJ232" s="2">
        <f t="shared" si="404"/>
        <v>0</v>
      </c>
      <c r="AK232" s="2">
        <v>291.29000000000002</v>
      </c>
      <c r="AL232" s="2">
        <v>291.29000000000002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134</v>
      </c>
      <c r="AU232" s="2">
        <v>55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1</v>
      </c>
      <c r="BJ232" s="2" t="s">
        <v>276</v>
      </c>
      <c r="BK232" s="2"/>
      <c r="BL232" s="2"/>
      <c r="BM232" s="2">
        <v>30</v>
      </c>
      <c r="BN232" s="2">
        <v>0</v>
      </c>
      <c r="BO232" s="2" t="s">
        <v>3</v>
      </c>
      <c r="BP232" s="2">
        <v>0</v>
      </c>
      <c r="BQ232" s="2">
        <v>30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134</v>
      </c>
      <c r="CA232" s="2">
        <v>55</v>
      </c>
      <c r="CB232" s="2" t="s">
        <v>3</v>
      </c>
      <c r="CC232" s="2"/>
      <c r="CD232" s="2"/>
      <c r="CE232" s="2">
        <v>30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405"/>
        <v>0</v>
      </c>
      <c r="CQ232" s="2">
        <f t="shared" si="406"/>
        <v>291.29000000000002</v>
      </c>
      <c r="CR232" s="2">
        <f t="shared" si="429"/>
        <v>0</v>
      </c>
      <c r="CS232" s="2">
        <f t="shared" si="408"/>
        <v>0</v>
      </c>
      <c r="CT232" s="2">
        <f t="shared" si="409"/>
        <v>0</v>
      </c>
      <c r="CU232" s="2">
        <f t="shared" si="410"/>
        <v>0</v>
      </c>
      <c r="CV232" s="2">
        <f t="shared" si="411"/>
        <v>0</v>
      </c>
      <c r="CW232" s="2">
        <f t="shared" si="412"/>
        <v>0</v>
      </c>
      <c r="CX232" s="2">
        <f t="shared" si="413"/>
        <v>0</v>
      </c>
      <c r="CY232" s="2">
        <f t="shared" si="414"/>
        <v>0</v>
      </c>
      <c r="CZ232" s="2">
        <f t="shared" si="415"/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1009</v>
      </c>
      <c r="DV232" s="2" t="s">
        <v>149</v>
      </c>
      <c r="DW232" s="2" t="s">
        <v>149</v>
      </c>
      <c r="DX232" s="2">
        <v>1000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82946445</v>
      </c>
      <c r="EF232" s="2">
        <v>30</v>
      </c>
      <c r="EG232" s="2" t="s">
        <v>19</v>
      </c>
      <c r="EH232" s="2">
        <v>0</v>
      </c>
      <c r="EI232" s="2" t="s">
        <v>3</v>
      </c>
      <c r="EJ232" s="2">
        <v>1</v>
      </c>
      <c r="EK232" s="2">
        <v>30</v>
      </c>
      <c r="EL232" s="2" t="s">
        <v>262</v>
      </c>
      <c r="EM232" s="2" t="s">
        <v>263</v>
      </c>
      <c r="EN232" s="2"/>
      <c r="EO232" s="2" t="s">
        <v>3</v>
      </c>
      <c r="EP232" s="2"/>
      <c r="EQ232" s="2">
        <v>1024</v>
      </c>
      <c r="ER232" s="2">
        <v>291.29000000000002</v>
      </c>
      <c r="ES232" s="2">
        <v>291.29000000000002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134</v>
      </c>
      <c r="FY232" s="2">
        <v>55</v>
      </c>
      <c r="FZ232" s="2"/>
      <c r="GA232" s="2" t="s">
        <v>3</v>
      </c>
      <c r="GB232" s="2"/>
      <c r="GC232" s="2"/>
      <c r="GD232" s="2">
        <v>1</v>
      </c>
      <c r="GE232" s="2"/>
      <c r="GF232" s="2">
        <v>-66602601</v>
      </c>
      <c r="GG232" s="2">
        <v>2</v>
      </c>
      <c r="GH232" s="2">
        <v>1</v>
      </c>
      <c r="GI232" s="2">
        <v>-2</v>
      </c>
      <c r="GJ232" s="2">
        <v>0</v>
      </c>
      <c r="GK232" s="2">
        <v>0</v>
      </c>
      <c r="GL232" s="2">
        <f t="shared" si="416"/>
        <v>0</v>
      </c>
      <c r="GM232" s="2">
        <f t="shared" si="417"/>
        <v>0</v>
      </c>
      <c r="GN232" s="2">
        <f t="shared" si="418"/>
        <v>0</v>
      </c>
      <c r="GO232" s="2">
        <f t="shared" si="419"/>
        <v>0</v>
      </c>
      <c r="GP232" s="2">
        <f t="shared" si="420"/>
        <v>0</v>
      </c>
      <c r="GQ232" s="2"/>
      <c r="GR232" s="2">
        <v>0</v>
      </c>
      <c r="GS232" s="2">
        <v>0</v>
      </c>
      <c r="GT232" s="2">
        <v>0</v>
      </c>
      <c r="GU232" s="2" t="s">
        <v>3</v>
      </c>
      <c r="GV232" s="2">
        <f t="shared" si="421"/>
        <v>0</v>
      </c>
      <c r="GW232" s="2">
        <v>1</v>
      </c>
      <c r="GX232" s="2">
        <f t="shared" si="422"/>
        <v>0</v>
      </c>
      <c r="GY232" s="2"/>
      <c r="GZ232" s="2"/>
      <c r="HA232" s="2">
        <v>0</v>
      </c>
      <c r="HB232" s="2">
        <v>0</v>
      </c>
      <c r="HC232" s="2">
        <f t="shared" si="423"/>
        <v>0</v>
      </c>
      <c r="HD232" s="2"/>
      <c r="HE232" s="2" t="s">
        <v>3</v>
      </c>
      <c r="HF232" s="2" t="s">
        <v>3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18</v>
      </c>
      <c r="B233">
        <v>1</v>
      </c>
      <c r="C233">
        <v>184</v>
      </c>
      <c r="E233" t="s">
        <v>3</v>
      </c>
      <c r="F233" t="s">
        <v>274</v>
      </c>
      <c r="G233" t="s">
        <v>275</v>
      </c>
      <c r="H233" t="s">
        <v>149</v>
      </c>
      <c r="I233">
        <f>I231*J233</f>
        <v>0</v>
      </c>
      <c r="J233">
        <v>9.58</v>
      </c>
      <c r="K233">
        <v>9.58</v>
      </c>
      <c r="O233">
        <f t="shared" si="385"/>
        <v>0</v>
      </c>
      <c r="P233">
        <f t="shared" si="386"/>
        <v>0</v>
      </c>
      <c r="Q233">
        <f t="shared" si="424"/>
        <v>0</v>
      </c>
      <c r="R233">
        <f t="shared" si="388"/>
        <v>0</v>
      </c>
      <c r="S233">
        <f t="shared" si="389"/>
        <v>0</v>
      </c>
      <c r="T233">
        <f t="shared" si="390"/>
        <v>0</v>
      </c>
      <c r="U233">
        <f t="shared" si="391"/>
        <v>0</v>
      </c>
      <c r="V233">
        <f t="shared" si="392"/>
        <v>0</v>
      </c>
      <c r="W233">
        <f t="shared" si="393"/>
        <v>0</v>
      </c>
      <c r="X233">
        <f t="shared" si="394"/>
        <v>0</v>
      </c>
      <c r="Y233">
        <f t="shared" si="395"/>
        <v>0</v>
      </c>
      <c r="AA233">
        <v>-1</v>
      </c>
      <c r="AB233">
        <f t="shared" si="396"/>
        <v>291.29000000000002</v>
      </c>
      <c r="AC233">
        <f t="shared" si="425"/>
        <v>291.29000000000002</v>
      </c>
      <c r="AD233">
        <f t="shared" si="426"/>
        <v>0</v>
      </c>
      <c r="AE233">
        <f t="shared" si="427"/>
        <v>0</v>
      </c>
      <c r="AF233">
        <f t="shared" si="427"/>
        <v>0</v>
      </c>
      <c r="AG233">
        <f t="shared" si="401"/>
        <v>0</v>
      </c>
      <c r="AH233">
        <f t="shared" si="428"/>
        <v>0</v>
      </c>
      <c r="AI233">
        <f t="shared" si="428"/>
        <v>0</v>
      </c>
      <c r="AJ233">
        <f t="shared" si="404"/>
        <v>0</v>
      </c>
      <c r="AK233">
        <v>291.29000000000002</v>
      </c>
      <c r="AL233">
        <v>291.29000000000002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134</v>
      </c>
      <c r="AU233">
        <v>55</v>
      </c>
      <c r="AV233">
        <v>1.0469999999999999</v>
      </c>
      <c r="AW233">
        <v>1</v>
      </c>
      <c r="AZ233">
        <v>1</v>
      </c>
      <c r="BA233">
        <v>1</v>
      </c>
      <c r="BB233">
        <v>1</v>
      </c>
      <c r="BC233">
        <v>14.63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276</v>
      </c>
      <c r="BM233">
        <v>30</v>
      </c>
      <c r="BN233">
        <v>0</v>
      </c>
      <c r="BO233" t="s">
        <v>274</v>
      </c>
      <c r="BP233">
        <v>1</v>
      </c>
      <c r="BQ233">
        <v>30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134</v>
      </c>
      <c r="CA233">
        <v>55</v>
      </c>
      <c r="CB233" t="s">
        <v>3</v>
      </c>
      <c r="CE233">
        <v>30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405"/>
        <v>0</v>
      </c>
      <c r="CQ233">
        <f t="shared" si="406"/>
        <v>4261.57</v>
      </c>
      <c r="CR233">
        <f t="shared" si="429"/>
        <v>0</v>
      </c>
      <c r="CS233">
        <f t="shared" si="408"/>
        <v>0</v>
      </c>
      <c r="CT233">
        <f t="shared" si="409"/>
        <v>0</v>
      </c>
      <c r="CU233">
        <f t="shared" si="410"/>
        <v>0</v>
      </c>
      <c r="CV233">
        <f t="shared" si="411"/>
        <v>0</v>
      </c>
      <c r="CW233">
        <f t="shared" si="412"/>
        <v>0</v>
      </c>
      <c r="CX233">
        <f t="shared" si="413"/>
        <v>0</v>
      </c>
      <c r="CY233">
        <f t="shared" si="414"/>
        <v>0</v>
      </c>
      <c r="CZ233">
        <f t="shared" si="415"/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1009</v>
      </c>
      <c r="DV233" t="s">
        <v>149</v>
      </c>
      <c r="DW233" t="s">
        <v>149</v>
      </c>
      <c r="DX233">
        <v>1000</v>
      </c>
      <c r="DZ233" t="s">
        <v>3</v>
      </c>
      <c r="EA233" t="s">
        <v>3</v>
      </c>
      <c r="EB233" t="s">
        <v>3</v>
      </c>
      <c r="EC233" t="s">
        <v>3</v>
      </c>
      <c r="EE233">
        <v>82946445</v>
      </c>
      <c r="EF233">
        <v>30</v>
      </c>
      <c r="EG233" t="s">
        <v>19</v>
      </c>
      <c r="EH233">
        <v>0</v>
      </c>
      <c r="EI233" t="s">
        <v>3</v>
      </c>
      <c r="EJ233">
        <v>1</v>
      </c>
      <c r="EK233">
        <v>30</v>
      </c>
      <c r="EL233" t="s">
        <v>262</v>
      </c>
      <c r="EM233" t="s">
        <v>263</v>
      </c>
      <c r="EO233" t="s">
        <v>3</v>
      </c>
      <c r="EQ233">
        <v>1024</v>
      </c>
      <c r="ER233">
        <v>291.29000000000002</v>
      </c>
      <c r="ES233">
        <v>291.29000000000002</v>
      </c>
      <c r="ET233">
        <v>0</v>
      </c>
      <c r="EU233">
        <v>0</v>
      </c>
      <c r="EV233">
        <v>0</v>
      </c>
      <c r="EW233">
        <v>0</v>
      </c>
      <c r="EX233">
        <v>0</v>
      </c>
      <c r="FQ233">
        <v>0</v>
      </c>
      <c r="FR233">
        <v>0</v>
      </c>
      <c r="FS233">
        <v>0</v>
      </c>
      <c r="FX233">
        <v>134</v>
      </c>
      <c r="FY233">
        <v>55</v>
      </c>
      <c r="GA233" t="s">
        <v>3</v>
      </c>
      <c r="GD233">
        <v>1</v>
      </c>
      <c r="GF233">
        <v>-66602601</v>
      </c>
      <c r="GG233">
        <v>2</v>
      </c>
      <c r="GH233">
        <v>1</v>
      </c>
      <c r="GI233">
        <v>2</v>
      </c>
      <c r="GJ233">
        <v>0</v>
      </c>
      <c r="GK233">
        <v>0</v>
      </c>
      <c r="GL233">
        <f t="shared" si="416"/>
        <v>0</v>
      </c>
      <c r="GM233">
        <f t="shared" si="417"/>
        <v>0</v>
      </c>
      <c r="GN233">
        <f t="shared" si="418"/>
        <v>0</v>
      </c>
      <c r="GO233">
        <f t="shared" si="419"/>
        <v>0</v>
      </c>
      <c r="GP233">
        <f t="shared" si="420"/>
        <v>0</v>
      </c>
      <c r="GR233">
        <v>0</v>
      </c>
      <c r="GS233">
        <v>0</v>
      </c>
      <c r="GT233">
        <v>0</v>
      </c>
      <c r="GU233" t="s">
        <v>3</v>
      </c>
      <c r="GV233">
        <f t="shared" si="421"/>
        <v>0</v>
      </c>
      <c r="GW233">
        <v>1</v>
      </c>
      <c r="GX233">
        <f t="shared" si="422"/>
        <v>0</v>
      </c>
      <c r="HA233">
        <v>0</v>
      </c>
      <c r="HB233">
        <v>0</v>
      </c>
      <c r="HC233">
        <f t="shared" si="423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55" x14ac:dyDescent="0.2">
      <c r="A234" s="2">
        <v>17</v>
      </c>
      <c r="B234" s="2">
        <v>1</v>
      </c>
      <c r="C234" s="2">
        <f>ROW(SmtRes!A185)</f>
        <v>185</v>
      </c>
      <c r="D234" s="2">
        <f>ROW(EtalonRes!A446)</f>
        <v>446</v>
      </c>
      <c r="E234" s="2" t="s">
        <v>3</v>
      </c>
      <c r="F234" s="2" t="s">
        <v>277</v>
      </c>
      <c r="G234" s="2" t="s">
        <v>278</v>
      </c>
      <c r="H234" s="2" t="s">
        <v>160</v>
      </c>
      <c r="I234" s="2">
        <f>ROUND(F644/100,9)</f>
        <v>0</v>
      </c>
      <c r="J234" s="2">
        <v>0</v>
      </c>
      <c r="K234" s="2">
        <f>ROUND(F644/100,9)</f>
        <v>0</v>
      </c>
      <c r="L234" s="2"/>
      <c r="M234" s="2"/>
      <c r="N234" s="2"/>
      <c r="O234" s="2">
        <f t="shared" si="385"/>
        <v>0</v>
      </c>
      <c r="P234" s="2">
        <f t="shared" si="386"/>
        <v>0</v>
      </c>
      <c r="Q234" s="2">
        <f>(ROUND((ROUND((((ET234*2))*AV234*I234),2)*BB234),2)+ROUND((ROUND(((AE234-((EU234*2)))*AV234*I234),2)*BS234),2))</f>
        <v>0</v>
      </c>
      <c r="R234" s="2">
        <f t="shared" si="388"/>
        <v>0</v>
      </c>
      <c r="S234" s="2">
        <f t="shared" si="389"/>
        <v>0</v>
      </c>
      <c r="T234" s="2">
        <f t="shared" si="390"/>
        <v>0</v>
      </c>
      <c r="U234" s="2">
        <f t="shared" si="391"/>
        <v>0</v>
      </c>
      <c r="V234" s="2">
        <f t="shared" si="392"/>
        <v>0</v>
      </c>
      <c r="W234" s="2">
        <f t="shared" si="393"/>
        <v>0</v>
      </c>
      <c r="X234" s="2">
        <f t="shared" si="394"/>
        <v>0</v>
      </c>
      <c r="Y234" s="2">
        <f t="shared" si="395"/>
        <v>0</v>
      </c>
      <c r="Z234" s="2"/>
      <c r="AA234" s="2">
        <v>-1</v>
      </c>
      <c r="AB234" s="2">
        <f t="shared" si="396"/>
        <v>79.540000000000006</v>
      </c>
      <c r="AC234" s="2">
        <f>ROUND(((ES234*2)),6)</f>
        <v>0</v>
      </c>
      <c r="AD234" s="2">
        <f>ROUND(((((ET234*2))-((EU234*2)))+AE234),6)</f>
        <v>65.680000000000007</v>
      </c>
      <c r="AE234" s="2">
        <f>ROUND(((EU234*2)),6)</f>
        <v>4.3600000000000003</v>
      </c>
      <c r="AF234" s="2">
        <f>ROUND(((EV234*2)),6)</f>
        <v>13.86</v>
      </c>
      <c r="AG234" s="2">
        <f t="shared" si="401"/>
        <v>0</v>
      </c>
      <c r="AH234" s="2">
        <f>((EW234*2))</f>
        <v>1.06</v>
      </c>
      <c r="AI234" s="2">
        <f>((EX234*2))</f>
        <v>0</v>
      </c>
      <c r="AJ234" s="2">
        <f t="shared" si="404"/>
        <v>0</v>
      </c>
      <c r="AK234" s="2">
        <v>39.770000000000003</v>
      </c>
      <c r="AL234" s="2">
        <v>0</v>
      </c>
      <c r="AM234" s="2">
        <v>32.840000000000003</v>
      </c>
      <c r="AN234" s="2">
        <v>2.1800000000000002</v>
      </c>
      <c r="AO234" s="2">
        <v>6.93</v>
      </c>
      <c r="AP234" s="2">
        <v>0</v>
      </c>
      <c r="AQ234" s="2">
        <v>0.53</v>
      </c>
      <c r="AR234" s="2">
        <v>0</v>
      </c>
      <c r="AS234" s="2">
        <v>0</v>
      </c>
      <c r="AT234" s="2">
        <v>134</v>
      </c>
      <c r="AU234" s="2">
        <v>55</v>
      </c>
      <c r="AV234" s="2">
        <v>1.0469999999999999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1</v>
      </c>
      <c r="BJ234" s="2" t="s">
        <v>279</v>
      </c>
      <c r="BK234" s="2"/>
      <c r="BL234" s="2"/>
      <c r="BM234" s="2">
        <v>30</v>
      </c>
      <c r="BN234" s="2">
        <v>0</v>
      </c>
      <c r="BO234" s="2" t="s">
        <v>277</v>
      </c>
      <c r="BP234" s="2">
        <v>1</v>
      </c>
      <c r="BQ234" s="2">
        <v>30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134</v>
      </c>
      <c r="CA234" s="2">
        <v>55</v>
      </c>
      <c r="CB234" s="2" t="s">
        <v>3</v>
      </c>
      <c r="CC234" s="2"/>
      <c r="CD234" s="2"/>
      <c r="CE234" s="2">
        <v>30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 t="shared" si="405"/>
        <v>0</v>
      </c>
      <c r="CQ234" s="2">
        <f t="shared" si="406"/>
        <v>0</v>
      </c>
      <c r="CR234" s="2">
        <f>(ROUND((ROUND((((ET234*2))*AV234*1),2)*BB234),2)+ROUND((ROUND(((AE234-((EU234*2)))*AV234*1),2)*BS234),2))</f>
        <v>68.77</v>
      </c>
      <c r="CS234" s="2">
        <f t="shared" si="408"/>
        <v>4.5599999999999996</v>
      </c>
      <c r="CT234" s="2">
        <f t="shared" si="409"/>
        <v>14.51</v>
      </c>
      <c r="CU234" s="2">
        <f t="shared" si="410"/>
        <v>0</v>
      </c>
      <c r="CV234" s="2">
        <f t="shared" si="411"/>
        <v>1.10982</v>
      </c>
      <c r="CW234" s="2">
        <f t="shared" si="412"/>
        <v>0</v>
      </c>
      <c r="CX234" s="2">
        <f t="shared" si="413"/>
        <v>0</v>
      </c>
      <c r="CY234" s="2">
        <f t="shared" si="414"/>
        <v>0</v>
      </c>
      <c r="CZ234" s="2">
        <f t="shared" si="415"/>
        <v>0</v>
      </c>
      <c r="DA234" s="2"/>
      <c r="DB234" s="2"/>
      <c r="DC234" s="2" t="s">
        <v>3</v>
      </c>
      <c r="DD234" s="2" t="s">
        <v>281</v>
      </c>
      <c r="DE234" s="2" t="s">
        <v>281</v>
      </c>
      <c r="DF234" s="2" t="s">
        <v>281</v>
      </c>
      <c r="DG234" s="2" t="s">
        <v>281</v>
      </c>
      <c r="DH234" s="2" t="s">
        <v>3</v>
      </c>
      <c r="DI234" s="2" t="s">
        <v>281</v>
      </c>
      <c r="DJ234" s="2" t="s">
        <v>281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160</v>
      </c>
      <c r="DW234" s="2" t="s">
        <v>160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82946445</v>
      </c>
      <c r="EF234" s="2">
        <v>30</v>
      </c>
      <c r="EG234" s="2" t="s">
        <v>19</v>
      </c>
      <c r="EH234" s="2">
        <v>0</v>
      </c>
      <c r="EI234" s="2" t="s">
        <v>3</v>
      </c>
      <c r="EJ234" s="2">
        <v>1</v>
      </c>
      <c r="EK234" s="2">
        <v>30</v>
      </c>
      <c r="EL234" s="2" t="s">
        <v>262</v>
      </c>
      <c r="EM234" s="2" t="s">
        <v>263</v>
      </c>
      <c r="EN234" s="2"/>
      <c r="EO234" s="2" t="s">
        <v>3</v>
      </c>
      <c r="EP234" s="2"/>
      <c r="EQ234" s="2">
        <v>132096</v>
      </c>
      <c r="ER234" s="2">
        <v>39.770000000000003</v>
      </c>
      <c r="ES234" s="2">
        <v>0</v>
      </c>
      <c r="ET234" s="2">
        <v>32.840000000000003</v>
      </c>
      <c r="EU234" s="2">
        <v>2.1800000000000002</v>
      </c>
      <c r="EV234" s="2">
        <v>6.93</v>
      </c>
      <c r="EW234" s="2">
        <v>0.53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134</v>
      </c>
      <c r="FY234" s="2">
        <v>55</v>
      </c>
      <c r="FZ234" s="2"/>
      <c r="GA234" s="2" t="s">
        <v>3</v>
      </c>
      <c r="GB234" s="2"/>
      <c r="GC234" s="2"/>
      <c r="GD234" s="2">
        <v>1</v>
      </c>
      <c r="GE234" s="2"/>
      <c r="GF234" s="2">
        <v>718675703</v>
      </c>
      <c r="GG234" s="2">
        <v>2</v>
      </c>
      <c r="GH234" s="2">
        <v>1</v>
      </c>
      <c r="GI234" s="2">
        <v>2</v>
      </c>
      <c r="GJ234" s="2">
        <v>0</v>
      </c>
      <c r="GK234" s="2">
        <v>0</v>
      </c>
      <c r="GL234" s="2">
        <f t="shared" si="416"/>
        <v>0</v>
      </c>
      <c r="GM234" s="2">
        <f t="shared" si="417"/>
        <v>0</v>
      </c>
      <c r="GN234" s="2">
        <f t="shared" si="418"/>
        <v>0</v>
      </c>
      <c r="GO234" s="2">
        <f t="shared" si="419"/>
        <v>0</v>
      </c>
      <c r="GP234" s="2">
        <f t="shared" si="420"/>
        <v>0</v>
      </c>
      <c r="GQ234" s="2"/>
      <c r="GR234" s="2">
        <v>0</v>
      </c>
      <c r="GS234" s="2">
        <v>0</v>
      </c>
      <c r="GT234" s="2">
        <v>0</v>
      </c>
      <c r="GU234" s="2" t="s">
        <v>3</v>
      </c>
      <c r="GV234" s="2">
        <f t="shared" si="421"/>
        <v>0</v>
      </c>
      <c r="GW234" s="2">
        <v>1</v>
      </c>
      <c r="GX234" s="2">
        <f t="shared" si="422"/>
        <v>0</v>
      </c>
      <c r="GY234" s="2"/>
      <c r="GZ234" s="2"/>
      <c r="HA234" s="2">
        <v>0</v>
      </c>
      <c r="HB234" s="2">
        <v>0</v>
      </c>
      <c r="HC234" s="2">
        <f t="shared" si="423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C235">
        <f>ROW(SmtRes!A186)</f>
        <v>186</v>
      </c>
      <c r="D235">
        <f>ROW(EtalonRes!A450)</f>
        <v>450</v>
      </c>
      <c r="E235" t="s">
        <v>3</v>
      </c>
      <c r="F235" t="s">
        <v>277</v>
      </c>
      <c r="G235" t="s">
        <v>278</v>
      </c>
      <c r="H235" t="s">
        <v>160</v>
      </c>
      <c r="I235">
        <f>ROUND(F644/100,9)</f>
        <v>0</v>
      </c>
      <c r="J235">
        <v>0</v>
      </c>
      <c r="K235">
        <f>ROUND(F644/100,9)</f>
        <v>0</v>
      </c>
      <c r="O235">
        <f t="shared" si="385"/>
        <v>0</v>
      </c>
      <c r="P235">
        <f t="shared" si="386"/>
        <v>0</v>
      </c>
      <c r="Q235">
        <f>(ROUND((ROUND((((ET235*2))*AV235*I235),2)*BB235),2)+ROUND((ROUND(((AE235-((EU235*2)))*AV235*I235),2)*BS235),2))</f>
        <v>0</v>
      </c>
      <c r="R235">
        <f t="shared" si="388"/>
        <v>0</v>
      </c>
      <c r="S235">
        <f t="shared" si="389"/>
        <v>0</v>
      </c>
      <c r="T235">
        <f t="shared" si="390"/>
        <v>0</v>
      </c>
      <c r="U235">
        <f t="shared" si="391"/>
        <v>0</v>
      </c>
      <c r="V235">
        <f t="shared" si="392"/>
        <v>0</v>
      </c>
      <c r="W235">
        <f t="shared" si="393"/>
        <v>0</v>
      </c>
      <c r="X235">
        <f t="shared" si="394"/>
        <v>0</v>
      </c>
      <c r="Y235">
        <f t="shared" si="395"/>
        <v>0</v>
      </c>
      <c r="AA235">
        <v>-1</v>
      </c>
      <c r="AB235">
        <f t="shared" si="396"/>
        <v>79.540000000000006</v>
      </c>
      <c r="AC235">
        <f>ROUND(((ES235*2)),6)</f>
        <v>0</v>
      </c>
      <c r="AD235">
        <f>ROUND(((((ET235*2))-((EU235*2)))+AE235),6)</f>
        <v>65.680000000000007</v>
      </c>
      <c r="AE235">
        <f>ROUND(((EU235*2)),6)</f>
        <v>4.3600000000000003</v>
      </c>
      <c r="AF235">
        <f>ROUND(((EV235*2)),6)</f>
        <v>13.86</v>
      </c>
      <c r="AG235">
        <f t="shared" si="401"/>
        <v>0</v>
      </c>
      <c r="AH235">
        <f>((EW235*2))</f>
        <v>1.06</v>
      </c>
      <c r="AI235">
        <f>((EX235*2))</f>
        <v>0</v>
      </c>
      <c r="AJ235">
        <f t="shared" si="404"/>
        <v>0</v>
      </c>
      <c r="AK235">
        <v>39.770000000000003</v>
      </c>
      <c r="AL235">
        <v>0</v>
      </c>
      <c r="AM235">
        <v>32.840000000000003</v>
      </c>
      <c r="AN235">
        <v>2.1800000000000002</v>
      </c>
      <c r="AO235">
        <v>6.93</v>
      </c>
      <c r="AP235">
        <v>0</v>
      </c>
      <c r="AQ235">
        <v>0.53</v>
      </c>
      <c r="AR235">
        <v>0</v>
      </c>
      <c r="AS235">
        <v>0</v>
      </c>
      <c r="AT235">
        <v>134</v>
      </c>
      <c r="AU235">
        <v>55</v>
      </c>
      <c r="AV235">
        <v>1.0469999999999999</v>
      </c>
      <c r="AW235">
        <v>1</v>
      </c>
      <c r="AZ235">
        <v>1</v>
      </c>
      <c r="BA235">
        <v>55.67</v>
      </c>
      <c r="BB235">
        <v>14.02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279</v>
      </c>
      <c r="BM235">
        <v>30</v>
      </c>
      <c r="BN235">
        <v>0</v>
      </c>
      <c r="BO235" t="s">
        <v>277</v>
      </c>
      <c r="BP235">
        <v>1</v>
      </c>
      <c r="BQ235">
        <v>30</v>
      </c>
      <c r="BR235">
        <v>0</v>
      </c>
      <c r="BS235">
        <v>55.67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134</v>
      </c>
      <c r="CA235">
        <v>55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405"/>
        <v>0</v>
      </c>
      <c r="CQ235">
        <f t="shared" si="406"/>
        <v>0</v>
      </c>
      <c r="CR235">
        <f>(ROUND((ROUND((((ET235*2))*AV235*1),2)*BB235),2)+ROUND((ROUND(((AE235-((EU235*2)))*AV235*1),2)*BS235),2))</f>
        <v>964.16</v>
      </c>
      <c r="CS235">
        <f t="shared" si="408"/>
        <v>253.86</v>
      </c>
      <c r="CT235">
        <f t="shared" si="409"/>
        <v>807.77</v>
      </c>
      <c r="CU235">
        <f t="shared" si="410"/>
        <v>0</v>
      </c>
      <c r="CV235">
        <f t="shared" si="411"/>
        <v>1.10982</v>
      </c>
      <c r="CW235">
        <f t="shared" si="412"/>
        <v>0</v>
      </c>
      <c r="CX235">
        <f t="shared" si="413"/>
        <v>0</v>
      </c>
      <c r="CY235">
        <f t="shared" si="414"/>
        <v>0</v>
      </c>
      <c r="CZ235">
        <f t="shared" si="415"/>
        <v>0</v>
      </c>
      <c r="DC235" t="s">
        <v>3</v>
      </c>
      <c r="DD235" t="s">
        <v>281</v>
      </c>
      <c r="DE235" t="s">
        <v>281</v>
      </c>
      <c r="DF235" t="s">
        <v>281</v>
      </c>
      <c r="DG235" t="s">
        <v>281</v>
      </c>
      <c r="DH235" t="s">
        <v>3</v>
      </c>
      <c r="DI235" t="s">
        <v>281</v>
      </c>
      <c r="DJ235" t="s">
        <v>281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160</v>
      </c>
      <c r="DW235" t="s">
        <v>160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82946445</v>
      </c>
      <c r="EF235">
        <v>30</v>
      </c>
      <c r="EG235" t="s">
        <v>19</v>
      </c>
      <c r="EH235">
        <v>0</v>
      </c>
      <c r="EI235" t="s">
        <v>3</v>
      </c>
      <c r="EJ235">
        <v>1</v>
      </c>
      <c r="EK235">
        <v>30</v>
      </c>
      <c r="EL235" t="s">
        <v>262</v>
      </c>
      <c r="EM235" t="s">
        <v>263</v>
      </c>
      <c r="EO235" t="s">
        <v>3</v>
      </c>
      <c r="EQ235">
        <v>132096</v>
      </c>
      <c r="ER235">
        <v>39.770000000000003</v>
      </c>
      <c r="ES235">
        <v>0</v>
      </c>
      <c r="ET235">
        <v>32.840000000000003</v>
      </c>
      <c r="EU235">
        <v>2.1800000000000002</v>
      </c>
      <c r="EV235">
        <v>6.93</v>
      </c>
      <c r="EW235">
        <v>0.53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134</v>
      </c>
      <c r="FY235">
        <v>55</v>
      </c>
      <c r="GA235" t="s">
        <v>3</v>
      </c>
      <c r="GD235">
        <v>1</v>
      </c>
      <c r="GF235">
        <v>718675703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416"/>
        <v>0</v>
      </c>
      <c r="GM235">
        <f t="shared" si="417"/>
        <v>0</v>
      </c>
      <c r="GN235">
        <f t="shared" si="418"/>
        <v>0</v>
      </c>
      <c r="GO235">
        <f t="shared" si="419"/>
        <v>0</v>
      </c>
      <c r="GP235">
        <f t="shared" si="420"/>
        <v>0</v>
      </c>
      <c r="GR235">
        <v>0</v>
      </c>
      <c r="GS235">
        <v>0</v>
      </c>
      <c r="GT235">
        <v>0</v>
      </c>
      <c r="GU235" t="s">
        <v>3</v>
      </c>
      <c r="GV235">
        <f t="shared" si="421"/>
        <v>0</v>
      </c>
      <c r="GW235">
        <v>1</v>
      </c>
      <c r="GX235">
        <f t="shared" si="422"/>
        <v>0</v>
      </c>
      <c r="HA235">
        <v>0</v>
      </c>
      <c r="HB235">
        <v>0</v>
      </c>
      <c r="HC235">
        <f t="shared" si="423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55" x14ac:dyDescent="0.2">
      <c r="A236" s="2">
        <v>18</v>
      </c>
      <c r="B236" s="2">
        <v>1</v>
      </c>
      <c r="C236" s="2">
        <v>185</v>
      </c>
      <c r="D236" s="2"/>
      <c r="E236" s="2" t="s">
        <v>3</v>
      </c>
      <c r="F236" s="2" t="s">
        <v>274</v>
      </c>
      <c r="G236" s="2" t="s">
        <v>275</v>
      </c>
      <c r="H236" s="2" t="s">
        <v>149</v>
      </c>
      <c r="I236" s="2">
        <f>I234*J236</f>
        <v>0</v>
      </c>
      <c r="J236" s="2">
        <v>4.8</v>
      </c>
      <c r="K236" s="2">
        <v>2.4</v>
      </c>
      <c r="L236" s="2"/>
      <c r="M236" s="2"/>
      <c r="N236" s="2"/>
      <c r="O236" s="2">
        <f t="shared" si="385"/>
        <v>0</v>
      </c>
      <c r="P236" s="2">
        <f t="shared" si="386"/>
        <v>0</v>
      </c>
      <c r="Q236" s="2">
        <f t="shared" ref="Q236:Q241" si="430">(ROUND((ROUND(((ET236)*AV236*I236),2)*BB236),2)+ROUND((ROUND(((AE236-(EU236))*AV236*I236),2)*BS236),2))</f>
        <v>0</v>
      </c>
      <c r="R236" s="2">
        <f t="shared" si="388"/>
        <v>0</v>
      </c>
      <c r="S236" s="2">
        <f t="shared" si="389"/>
        <v>0</v>
      </c>
      <c r="T236" s="2">
        <f t="shared" si="390"/>
        <v>0</v>
      </c>
      <c r="U236" s="2">
        <f t="shared" si="391"/>
        <v>0</v>
      </c>
      <c r="V236" s="2">
        <f t="shared" si="392"/>
        <v>0</v>
      </c>
      <c r="W236" s="2">
        <f t="shared" si="393"/>
        <v>0</v>
      </c>
      <c r="X236" s="2">
        <f t="shared" si="394"/>
        <v>0</v>
      </c>
      <c r="Y236" s="2">
        <f t="shared" si="395"/>
        <v>0</v>
      </c>
      <c r="Z236" s="2"/>
      <c r="AA236" s="2">
        <v>-1</v>
      </c>
      <c r="AB236" s="2">
        <f t="shared" si="396"/>
        <v>291.29000000000002</v>
      </c>
      <c r="AC236" s="2">
        <f t="shared" ref="AC236:AC241" si="431">ROUND((ES236),6)</f>
        <v>291.29000000000002</v>
      </c>
      <c r="AD236" s="2">
        <f t="shared" ref="AD236:AD241" si="432">ROUND((((ET236)-(EU236))+AE236),6)</f>
        <v>0</v>
      </c>
      <c r="AE236" s="2">
        <f t="shared" ref="AE236:AF241" si="433">ROUND((EU236),6)</f>
        <v>0</v>
      </c>
      <c r="AF236" s="2">
        <f t="shared" si="433"/>
        <v>0</v>
      </c>
      <c r="AG236" s="2">
        <f t="shared" si="401"/>
        <v>0</v>
      </c>
      <c r="AH236" s="2">
        <f t="shared" ref="AH236:AI241" si="434">(EW236)</f>
        <v>0</v>
      </c>
      <c r="AI236" s="2">
        <f t="shared" si="434"/>
        <v>0</v>
      </c>
      <c r="AJ236" s="2">
        <f t="shared" si="404"/>
        <v>0</v>
      </c>
      <c r="AK236" s="2">
        <v>291.29000000000002</v>
      </c>
      <c r="AL236" s="2">
        <v>291.29000000000002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134</v>
      </c>
      <c r="AU236" s="2">
        <v>55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1</v>
      </c>
      <c r="BJ236" s="2" t="s">
        <v>276</v>
      </c>
      <c r="BK236" s="2"/>
      <c r="BL236" s="2"/>
      <c r="BM236" s="2">
        <v>30</v>
      </c>
      <c r="BN236" s="2">
        <v>0</v>
      </c>
      <c r="BO236" s="2" t="s">
        <v>3</v>
      </c>
      <c r="BP236" s="2">
        <v>0</v>
      </c>
      <c r="BQ236" s="2">
        <v>30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134</v>
      </c>
      <c r="CA236" s="2">
        <v>55</v>
      </c>
      <c r="CB236" s="2" t="s">
        <v>3</v>
      </c>
      <c r="CC236" s="2"/>
      <c r="CD236" s="2"/>
      <c r="CE236" s="2">
        <v>30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3</v>
      </c>
      <c r="CO236" s="2">
        <v>0</v>
      </c>
      <c r="CP236" s="2">
        <f t="shared" si="405"/>
        <v>0</v>
      </c>
      <c r="CQ236" s="2">
        <f t="shared" si="406"/>
        <v>291.29000000000002</v>
      </c>
      <c r="CR236" s="2">
        <f t="shared" ref="CR236:CR241" si="435">(ROUND((ROUND(((ET236)*AV236*1),2)*BB236),2)+ROUND((ROUND(((AE236-(EU236))*AV236*1),2)*BS236),2))</f>
        <v>0</v>
      </c>
      <c r="CS236" s="2">
        <f t="shared" si="408"/>
        <v>0</v>
      </c>
      <c r="CT236" s="2">
        <f t="shared" si="409"/>
        <v>0</v>
      </c>
      <c r="CU236" s="2">
        <f t="shared" si="410"/>
        <v>0</v>
      </c>
      <c r="CV236" s="2">
        <f t="shared" si="411"/>
        <v>0</v>
      </c>
      <c r="CW236" s="2">
        <f t="shared" si="412"/>
        <v>0</v>
      </c>
      <c r="CX236" s="2">
        <f t="shared" si="413"/>
        <v>0</v>
      </c>
      <c r="CY236" s="2">
        <f t="shared" si="414"/>
        <v>0</v>
      </c>
      <c r="CZ236" s="2">
        <f t="shared" si="415"/>
        <v>0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1009</v>
      </c>
      <c r="DV236" s="2" t="s">
        <v>149</v>
      </c>
      <c r="DW236" s="2" t="s">
        <v>149</v>
      </c>
      <c r="DX236" s="2">
        <v>1000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82946445</v>
      </c>
      <c r="EF236" s="2">
        <v>30</v>
      </c>
      <c r="EG236" s="2" t="s">
        <v>19</v>
      </c>
      <c r="EH236" s="2">
        <v>0</v>
      </c>
      <c r="EI236" s="2" t="s">
        <v>3</v>
      </c>
      <c r="EJ236" s="2">
        <v>1</v>
      </c>
      <c r="EK236" s="2">
        <v>30</v>
      </c>
      <c r="EL236" s="2" t="s">
        <v>262</v>
      </c>
      <c r="EM236" s="2" t="s">
        <v>263</v>
      </c>
      <c r="EN236" s="2"/>
      <c r="EO236" s="2" t="s">
        <v>3</v>
      </c>
      <c r="EP236" s="2"/>
      <c r="EQ236" s="2">
        <v>1024</v>
      </c>
      <c r="ER236" s="2">
        <v>291.29000000000002</v>
      </c>
      <c r="ES236" s="2">
        <v>291.29000000000002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134</v>
      </c>
      <c r="FY236" s="2">
        <v>55</v>
      </c>
      <c r="FZ236" s="2"/>
      <c r="GA236" s="2" t="s">
        <v>3</v>
      </c>
      <c r="GB236" s="2"/>
      <c r="GC236" s="2"/>
      <c r="GD236" s="2">
        <v>1</v>
      </c>
      <c r="GE236" s="2"/>
      <c r="GF236" s="2">
        <v>-66602601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 t="shared" si="416"/>
        <v>0</v>
      </c>
      <c r="GM236" s="2">
        <f t="shared" si="417"/>
        <v>0</v>
      </c>
      <c r="GN236" s="2">
        <f t="shared" si="418"/>
        <v>0</v>
      </c>
      <c r="GO236" s="2">
        <f t="shared" si="419"/>
        <v>0</v>
      </c>
      <c r="GP236" s="2">
        <f t="shared" si="420"/>
        <v>0</v>
      </c>
      <c r="GQ236" s="2"/>
      <c r="GR236" s="2">
        <v>0</v>
      </c>
      <c r="GS236" s="2">
        <v>0</v>
      </c>
      <c r="GT236" s="2">
        <v>0</v>
      </c>
      <c r="GU236" s="2" t="s">
        <v>3</v>
      </c>
      <c r="GV236" s="2">
        <f t="shared" si="421"/>
        <v>0</v>
      </c>
      <c r="GW236" s="2">
        <v>1</v>
      </c>
      <c r="GX236" s="2">
        <f t="shared" si="422"/>
        <v>0</v>
      </c>
      <c r="GY236" s="2"/>
      <c r="GZ236" s="2"/>
      <c r="HA236" s="2">
        <v>0</v>
      </c>
      <c r="HB236" s="2">
        <v>0</v>
      </c>
      <c r="HC236" s="2">
        <f t="shared" si="423"/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281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18</v>
      </c>
      <c r="B237">
        <v>1</v>
      </c>
      <c r="C237">
        <v>186</v>
      </c>
      <c r="E237" t="s">
        <v>3</v>
      </c>
      <c r="F237" t="s">
        <v>274</v>
      </c>
      <c r="G237" t="s">
        <v>275</v>
      </c>
      <c r="H237" t="s">
        <v>149</v>
      </c>
      <c r="I237">
        <f>I235*J237</f>
        <v>0</v>
      </c>
      <c r="J237">
        <v>4.8</v>
      </c>
      <c r="K237">
        <v>2.4</v>
      </c>
      <c r="O237">
        <f t="shared" si="385"/>
        <v>0</v>
      </c>
      <c r="P237">
        <f t="shared" si="386"/>
        <v>0</v>
      </c>
      <c r="Q237">
        <f t="shared" si="430"/>
        <v>0</v>
      </c>
      <c r="R237">
        <f t="shared" si="388"/>
        <v>0</v>
      </c>
      <c r="S237">
        <f t="shared" si="389"/>
        <v>0</v>
      </c>
      <c r="T237">
        <f t="shared" si="390"/>
        <v>0</v>
      </c>
      <c r="U237">
        <f t="shared" si="391"/>
        <v>0</v>
      </c>
      <c r="V237">
        <f t="shared" si="392"/>
        <v>0</v>
      </c>
      <c r="W237">
        <f t="shared" si="393"/>
        <v>0</v>
      </c>
      <c r="X237">
        <f t="shared" si="394"/>
        <v>0</v>
      </c>
      <c r="Y237">
        <f t="shared" si="395"/>
        <v>0</v>
      </c>
      <c r="AA237">
        <v>-1</v>
      </c>
      <c r="AB237">
        <f t="shared" si="396"/>
        <v>291.29000000000002</v>
      </c>
      <c r="AC237">
        <f t="shared" si="431"/>
        <v>291.29000000000002</v>
      </c>
      <c r="AD237">
        <f t="shared" si="432"/>
        <v>0</v>
      </c>
      <c r="AE237">
        <f t="shared" si="433"/>
        <v>0</v>
      </c>
      <c r="AF237">
        <f t="shared" si="433"/>
        <v>0</v>
      </c>
      <c r="AG237">
        <f t="shared" si="401"/>
        <v>0</v>
      </c>
      <c r="AH237">
        <f t="shared" si="434"/>
        <v>0</v>
      </c>
      <c r="AI237">
        <f t="shared" si="434"/>
        <v>0</v>
      </c>
      <c r="AJ237">
        <f t="shared" si="404"/>
        <v>0</v>
      </c>
      <c r="AK237">
        <v>291.29000000000002</v>
      </c>
      <c r="AL237">
        <v>291.29000000000002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134</v>
      </c>
      <c r="AU237">
        <v>55</v>
      </c>
      <c r="AV237">
        <v>1.0469999999999999</v>
      </c>
      <c r="AW237">
        <v>1</v>
      </c>
      <c r="AZ237">
        <v>1</v>
      </c>
      <c r="BA237">
        <v>1</v>
      </c>
      <c r="BB237">
        <v>1</v>
      </c>
      <c r="BC237">
        <v>14.63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276</v>
      </c>
      <c r="BM237">
        <v>30</v>
      </c>
      <c r="BN237">
        <v>0</v>
      </c>
      <c r="BO237" t="s">
        <v>274</v>
      </c>
      <c r="BP237">
        <v>1</v>
      </c>
      <c r="BQ237">
        <v>30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134</v>
      </c>
      <c r="CA237">
        <v>55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405"/>
        <v>0</v>
      </c>
      <c r="CQ237">
        <f t="shared" si="406"/>
        <v>4261.57</v>
      </c>
      <c r="CR237">
        <f t="shared" si="435"/>
        <v>0</v>
      </c>
      <c r="CS237">
        <f t="shared" si="408"/>
        <v>0</v>
      </c>
      <c r="CT237">
        <f t="shared" si="409"/>
        <v>0</v>
      </c>
      <c r="CU237">
        <f t="shared" si="410"/>
        <v>0</v>
      </c>
      <c r="CV237">
        <f t="shared" si="411"/>
        <v>0</v>
      </c>
      <c r="CW237">
        <f t="shared" si="412"/>
        <v>0</v>
      </c>
      <c r="CX237">
        <f t="shared" si="413"/>
        <v>0</v>
      </c>
      <c r="CY237">
        <f t="shared" si="414"/>
        <v>0</v>
      </c>
      <c r="CZ237">
        <f t="shared" si="415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1009</v>
      </c>
      <c r="DV237" t="s">
        <v>149</v>
      </c>
      <c r="DW237" t="s">
        <v>149</v>
      </c>
      <c r="DX237">
        <v>1000</v>
      </c>
      <c r="DZ237" t="s">
        <v>3</v>
      </c>
      <c r="EA237" t="s">
        <v>3</v>
      </c>
      <c r="EB237" t="s">
        <v>3</v>
      </c>
      <c r="EC237" t="s">
        <v>3</v>
      </c>
      <c r="EE237">
        <v>82946445</v>
      </c>
      <c r="EF237">
        <v>30</v>
      </c>
      <c r="EG237" t="s">
        <v>19</v>
      </c>
      <c r="EH237">
        <v>0</v>
      </c>
      <c r="EI237" t="s">
        <v>3</v>
      </c>
      <c r="EJ237">
        <v>1</v>
      </c>
      <c r="EK237">
        <v>30</v>
      </c>
      <c r="EL237" t="s">
        <v>262</v>
      </c>
      <c r="EM237" t="s">
        <v>263</v>
      </c>
      <c r="EO237" t="s">
        <v>3</v>
      </c>
      <c r="EQ237">
        <v>1024</v>
      </c>
      <c r="ER237">
        <v>291.29000000000002</v>
      </c>
      <c r="ES237">
        <v>291.29000000000002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134</v>
      </c>
      <c r="FY237">
        <v>55</v>
      </c>
      <c r="GA237" t="s">
        <v>3</v>
      </c>
      <c r="GD237">
        <v>1</v>
      </c>
      <c r="GF237">
        <v>-66602601</v>
      </c>
      <c r="GG237">
        <v>2</v>
      </c>
      <c r="GH237">
        <v>1</v>
      </c>
      <c r="GI237">
        <v>2</v>
      </c>
      <c r="GJ237">
        <v>0</v>
      </c>
      <c r="GK237">
        <v>0</v>
      </c>
      <c r="GL237">
        <f t="shared" si="416"/>
        <v>0</v>
      </c>
      <c r="GM237">
        <f t="shared" si="417"/>
        <v>0</v>
      </c>
      <c r="GN237">
        <f t="shared" si="418"/>
        <v>0</v>
      </c>
      <c r="GO237">
        <f t="shared" si="419"/>
        <v>0</v>
      </c>
      <c r="GP237">
        <f t="shared" si="420"/>
        <v>0</v>
      </c>
      <c r="GR237">
        <v>0</v>
      </c>
      <c r="GS237">
        <v>0</v>
      </c>
      <c r="GT237">
        <v>0</v>
      </c>
      <c r="GU237" t="s">
        <v>3</v>
      </c>
      <c r="GV237">
        <f t="shared" si="421"/>
        <v>0</v>
      </c>
      <c r="GW237">
        <v>1</v>
      </c>
      <c r="GX237">
        <f t="shared" si="422"/>
        <v>0</v>
      </c>
      <c r="HA237">
        <v>0</v>
      </c>
      <c r="HB237">
        <v>0</v>
      </c>
      <c r="HC237">
        <f t="shared" si="423"/>
        <v>0</v>
      </c>
      <c r="HE237" t="s">
        <v>3</v>
      </c>
      <c r="HF237" t="s">
        <v>3</v>
      </c>
      <c r="HM237" t="s">
        <v>281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55" x14ac:dyDescent="0.2">
      <c r="A238" s="2">
        <v>17</v>
      </c>
      <c r="B238" s="2">
        <v>1</v>
      </c>
      <c r="C238" s="2">
        <f>ROW(SmtRes!A187)</f>
        <v>187</v>
      </c>
      <c r="D238" s="2">
        <f>ROW(EtalonRes!A461)</f>
        <v>461</v>
      </c>
      <c r="E238" s="2" t="s">
        <v>3</v>
      </c>
      <c r="F238" s="2" t="s">
        <v>271</v>
      </c>
      <c r="G238" s="2" t="s">
        <v>272</v>
      </c>
      <c r="H238" s="2" t="s">
        <v>160</v>
      </c>
      <c r="I238" s="2">
        <f>ROUND(F643/100,9)</f>
        <v>0</v>
      </c>
      <c r="J238" s="2">
        <v>0</v>
      </c>
      <c r="K238" s="2">
        <f>ROUND(F643/100,9)</f>
        <v>0</v>
      </c>
      <c r="L238" s="2"/>
      <c r="M238" s="2"/>
      <c r="N238" s="2"/>
      <c r="O238" s="2">
        <f t="shared" si="385"/>
        <v>0</v>
      </c>
      <c r="P238" s="2">
        <f t="shared" si="386"/>
        <v>0</v>
      </c>
      <c r="Q238" s="2">
        <f t="shared" si="430"/>
        <v>0</v>
      </c>
      <c r="R238" s="2">
        <f t="shared" si="388"/>
        <v>0</v>
      </c>
      <c r="S238" s="2">
        <f t="shared" si="389"/>
        <v>0</v>
      </c>
      <c r="T238" s="2">
        <f t="shared" si="390"/>
        <v>0</v>
      </c>
      <c r="U238" s="2">
        <f t="shared" si="391"/>
        <v>0</v>
      </c>
      <c r="V238" s="2">
        <f t="shared" si="392"/>
        <v>0</v>
      </c>
      <c r="W238" s="2">
        <f t="shared" si="393"/>
        <v>0</v>
      </c>
      <c r="X238" s="2">
        <f t="shared" si="394"/>
        <v>0</v>
      </c>
      <c r="Y238" s="2">
        <f t="shared" si="395"/>
        <v>0</v>
      </c>
      <c r="Z238" s="2"/>
      <c r="AA238" s="2">
        <v>-1</v>
      </c>
      <c r="AB238" s="2">
        <f t="shared" si="396"/>
        <v>641.97</v>
      </c>
      <c r="AC238" s="2">
        <f t="shared" si="431"/>
        <v>57.45</v>
      </c>
      <c r="AD238" s="2">
        <f t="shared" si="432"/>
        <v>532.35</v>
      </c>
      <c r="AE238" s="2">
        <f t="shared" si="433"/>
        <v>46.56</v>
      </c>
      <c r="AF238" s="2">
        <f t="shared" si="433"/>
        <v>52.17</v>
      </c>
      <c r="AG238" s="2">
        <f t="shared" si="401"/>
        <v>0</v>
      </c>
      <c r="AH238" s="2">
        <f t="shared" si="434"/>
        <v>4.29</v>
      </c>
      <c r="AI238" s="2">
        <f t="shared" si="434"/>
        <v>0</v>
      </c>
      <c r="AJ238" s="2">
        <f t="shared" si="404"/>
        <v>0</v>
      </c>
      <c r="AK238" s="2">
        <v>641.97</v>
      </c>
      <c r="AL238" s="2">
        <v>57.45</v>
      </c>
      <c r="AM238" s="2">
        <v>532.35</v>
      </c>
      <c r="AN238" s="2">
        <v>46.56</v>
      </c>
      <c r="AO238" s="2">
        <v>52.17</v>
      </c>
      <c r="AP238" s="2">
        <v>0</v>
      </c>
      <c r="AQ238" s="2">
        <v>4.29</v>
      </c>
      <c r="AR238" s="2">
        <v>0</v>
      </c>
      <c r="AS238" s="2">
        <v>0</v>
      </c>
      <c r="AT238" s="2">
        <v>134</v>
      </c>
      <c r="AU238" s="2">
        <v>55</v>
      </c>
      <c r="AV238" s="2">
        <v>1.0469999999999999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0</v>
      </c>
      <c r="BI238" s="2">
        <v>1</v>
      </c>
      <c r="BJ238" s="2" t="s">
        <v>273</v>
      </c>
      <c r="BK238" s="2"/>
      <c r="BL238" s="2"/>
      <c r="BM238" s="2">
        <v>30</v>
      </c>
      <c r="BN238" s="2">
        <v>0</v>
      </c>
      <c r="BO238" s="2" t="s">
        <v>271</v>
      </c>
      <c r="BP238" s="2">
        <v>1</v>
      </c>
      <c r="BQ238" s="2">
        <v>30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134</v>
      </c>
      <c r="CA238" s="2">
        <v>55</v>
      </c>
      <c r="CB238" s="2" t="s">
        <v>3</v>
      </c>
      <c r="CC238" s="2"/>
      <c r="CD238" s="2"/>
      <c r="CE238" s="2">
        <v>30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3</v>
      </c>
      <c r="CO238" s="2">
        <v>0</v>
      </c>
      <c r="CP238" s="2">
        <f t="shared" si="405"/>
        <v>0</v>
      </c>
      <c r="CQ238" s="2">
        <f t="shared" si="406"/>
        <v>57.45</v>
      </c>
      <c r="CR238" s="2">
        <f t="shared" si="435"/>
        <v>557.37</v>
      </c>
      <c r="CS238" s="2">
        <f t="shared" si="408"/>
        <v>48.75</v>
      </c>
      <c r="CT238" s="2">
        <f t="shared" si="409"/>
        <v>54.62</v>
      </c>
      <c r="CU238" s="2">
        <f t="shared" si="410"/>
        <v>0</v>
      </c>
      <c r="CV238" s="2">
        <f t="shared" si="411"/>
        <v>4.4916299999999998</v>
      </c>
      <c r="CW238" s="2">
        <f t="shared" si="412"/>
        <v>0</v>
      </c>
      <c r="CX238" s="2">
        <f t="shared" si="413"/>
        <v>0</v>
      </c>
      <c r="CY238" s="2">
        <f t="shared" si="414"/>
        <v>0</v>
      </c>
      <c r="CZ238" s="2">
        <f t="shared" si="415"/>
        <v>0</v>
      </c>
      <c r="DA238" s="2"/>
      <c r="DB238" s="2"/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3</v>
      </c>
      <c r="DH238" s="2" t="s">
        <v>3</v>
      </c>
      <c r="DI238" s="2" t="s">
        <v>3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1013</v>
      </c>
      <c r="DV238" s="2" t="s">
        <v>160</v>
      </c>
      <c r="DW238" s="2" t="s">
        <v>160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82946445</v>
      </c>
      <c r="EF238" s="2">
        <v>30</v>
      </c>
      <c r="EG238" s="2" t="s">
        <v>19</v>
      </c>
      <c r="EH238" s="2">
        <v>0</v>
      </c>
      <c r="EI238" s="2" t="s">
        <v>3</v>
      </c>
      <c r="EJ238" s="2">
        <v>1</v>
      </c>
      <c r="EK238" s="2">
        <v>30</v>
      </c>
      <c r="EL238" s="2" t="s">
        <v>262</v>
      </c>
      <c r="EM238" s="2" t="s">
        <v>263</v>
      </c>
      <c r="EN238" s="2"/>
      <c r="EO238" s="2" t="s">
        <v>3</v>
      </c>
      <c r="EP238" s="2"/>
      <c r="EQ238" s="2">
        <v>132096</v>
      </c>
      <c r="ER238" s="2">
        <v>641.97</v>
      </c>
      <c r="ES238" s="2">
        <v>57.45</v>
      </c>
      <c r="ET238" s="2">
        <v>532.35</v>
      </c>
      <c r="EU238" s="2">
        <v>46.56</v>
      </c>
      <c r="EV238" s="2">
        <v>52.17</v>
      </c>
      <c r="EW238" s="2">
        <v>4.29</v>
      </c>
      <c r="EX238" s="2">
        <v>0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0</v>
      </c>
      <c r="FT238" s="2"/>
      <c r="FU238" s="2"/>
      <c r="FV238" s="2"/>
      <c r="FW238" s="2"/>
      <c r="FX238" s="2">
        <v>134</v>
      </c>
      <c r="FY238" s="2">
        <v>55</v>
      </c>
      <c r="FZ238" s="2"/>
      <c r="GA238" s="2" t="s">
        <v>3</v>
      </c>
      <c r="GB238" s="2"/>
      <c r="GC238" s="2"/>
      <c r="GD238" s="2">
        <v>1</v>
      </c>
      <c r="GE238" s="2"/>
      <c r="GF238" s="2">
        <v>1901463151</v>
      </c>
      <c r="GG238" s="2">
        <v>2</v>
      </c>
      <c r="GH238" s="2">
        <v>1</v>
      </c>
      <c r="GI238" s="2">
        <v>2</v>
      </c>
      <c r="GJ238" s="2">
        <v>0</v>
      </c>
      <c r="GK238" s="2">
        <v>0</v>
      </c>
      <c r="GL238" s="2">
        <f t="shared" si="416"/>
        <v>0</v>
      </c>
      <c r="GM238" s="2">
        <f t="shared" si="417"/>
        <v>0</v>
      </c>
      <c r="GN238" s="2">
        <f t="shared" si="418"/>
        <v>0</v>
      </c>
      <c r="GO238" s="2">
        <f t="shared" si="419"/>
        <v>0</v>
      </c>
      <c r="GP238" s="2">
        <f t="shared" si="420"/>
        <v>0</v>
      </c>
      <c r="GQ238" s="2"/>
      <c r="GR238" s="2">
        <v>0</v>
      </c>
      <c r="GS238" s="2">
        <v>0</v>
      </c>
      <c r="GT238" s="2">
        <v>0</v>
      </c>
      <c r="GU238" s="2" t="s">
        <v>3</v>
      </c>
      <c r="GV238" s="2">
        <f t="shared" si="421"/>
        <v>0</v>
      </c>
      <c r="GW238" s="2">
        <v>1</v>
      </c>
      <c r="GX238" s="2">
        <f t="shared" si="422"/>
        <v>0</v>
      </c>
      <c r="GY238" s="2"/>
      <c r="GZ238" s="2"/>
      <c r="HA238" s="2">
        <v>0</v>
      </c>
      <c r="HB238" s="2">
        <v>0</v>
      </c>
      <c r="HC238" s="2">
        <f t="shared" si="423"/>
        <v>0</v>
      </c>
      <c r="HD238" s="2"/>
      <c r="HE238" s="2" t="s">
        <v>3</v>
      </c>
      <c r="HF238" s="2" t="s">
        <v>3</v>
      </c>
      <c r="HG238" s="2"/>
      <c r="HH238" s="2"/>
      <c r="HI238" s="2"/>
      <c r="HJ238" s="2"/>
      <c r="HK238" s="2"/>
      <c r="HL238" s="2"/>
      <c r="HM238" s="2" t="s">
        <v>3</v>
      </c>
      <c r="HN238" s="2" t="s">
        <v>3</v>
      </c>
      <c r="HO238" s="2" t="s">
        <v>3</v>
      </c>
      <c r="HP238" s="2" t="s">
        <v>3</v>
      </c>
      <c r="HQ238" s="2" t="s">
        <v>3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>
        <v>17</v>
      </c>
      <c r="B239">
        <v>1</v>
      </c>
      <c r="C239">
        <f>ROW(SmtRes!A188)</f>
        <v>188</v>
      </c>
      <c r="D239">
        <f>ROW(EtalonRes!A472)</f>
        <v>472</v>
      </c>
      <c r="E239" t="s">
        <v>3</v>
      </c>
      <c r="F239" t="s">
        <v>271</v>
      </c>
      <c r="G239" t="s">
        <v>272</v>
      </c>
      <c r="H239" t="s">
        <v>160</v>
      </c>
      <c r="I239">
        <f>ROUND(F643/100,9)</f>
        <v>0</v>
      </c>
      <c r="J239">
        <v>0</v>
      </c>
      <c r="K239">
        <f>ROUND(F643/100,9)</f>
        <v>0</v>
      </c>
      <c r="O239">
        <f t="shared" si="385"/>
        <v>0</v>
      </c>
      <c r="P239">
        <f t="shared" si="386"/>
        <v>0</v>
      </c>
      <c r="Q239">
        <f t="shared" si="430"/>
        <v>0</v>
      </c>
      <c r="R239">
        <f t="shared" si="388"/>
        <v>0</v>
      </c>
      <c r="S239">
        <f t="shared" si="389"/>
        <v>0</v>
      </c>
      <c r="T239">
        <f t="shared" si="390"/>
        <v>0</v>
      </c>
      <c r="U239">
        <f t="shared" si="391"/>
        <v>0</v>
      </c>
      <c r="V239">
        <f t="shared" si="392"/>
        <v>0</v>
      </c>
      <c r="W239">
        <f t="shared" si="393"/>
        <v>0</v>
      </c>
      <c r="X239">
        <f t="shared" si="394"/>
        <v>0</v>
      </c>
      <c r="Y239">
        <f t="shared" si="395"/>
        <v>0</v>
      </c>
      <c r="AA239">
        <v>-1</v>
      </c>
      <c r="AB239">
        <f t="shared" si="396"/>
        <v>641.97</v>
      </c>
      <c r="AC239">
        <f t="shared" si="431"/>
        <v>57.45</v>
      </c>
      <c r="AD239">
        <f t="shared" si="432"/>
        <v>532.35</v>
      </c>
      <c r="AE239">
        <f t="shared" si="433"/>
        <v>46.56</v>
      </c>
      <c r="AF239">
        <f t="shared" si="433"/>
        <v>52.17</v>
      </c>
      <c r="AG239">
        <f t="shared" si="401"/>
        <v>0</v>
      </c>
      <c r="AH239">
        <f t="shared" si="434"/>
        <v>4.29</v>
      </c>
      <c r="AI239">
        <f t="shared" si="434"/>
        <v>0</v>
      </c>
      <c r="AJ239">
        <f t="shared" si="404"/>
        <v>0</v>
      </c>
      <c r="AK239">
        <v>641.97</v>
      </c>
      <c r="AL239">
        <v>57.45</v>
      </c>
      <c r="AM239">
        <v>532.35</v>
      </c>
      <c r="AN239">
        <v>46.56</v>
      </c>
      <c r="AO239">
        <v>52.17</v>
      </c>
      <c r="AP239">
        <v>0</v>
      </c>
      <c r="AQ239">
        <v>4.29</v>
      </c>
      <c r="AR239">
        <v>0</v>
      </c>
      <c r="AS239">
        <v>0</v>
      </c>
      <c r="AT239">
        <v>134</v>
      </c>
      <c r="AU239">
        <v>55</v>
      </c>
      <c r="AV239">
        <v>1.0469999999999999</v>
      </c>
      <c r="AW239">
        <v>1</v>
      </c>
      <c r="AZ239">
        <v>1</v>
      </c>
      <c r="BA239">
        <v>55.67</v>
      </c>
      <c r="BB239">
        <v>14.61</v>
      </c>
      <c r="BC239">
        <v>15.96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273</v>
      </c>
      <c r="BM239">
        <v>30</v>
      </c>
      <c r="BN239">
        <v>0</v>
      </c>
      <c r="BO239" t="s">
        <v>271</v>
      </c>
      <c r="BP239">
        <v>1</v>
      </c>
      <c r="BQ239">
        <v>30</v>
      </c>
      <c r="BR239">
        <v>0</v>
      </c>
      <c r="BS239">
        <v>55.67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134</v>
      </c>
      <c r="CA239">
        <v>55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405"/>
        <v>0</v>
      </c>
      <c r="CQ239">
        <f t="shared" si="406"/>
        <v>916.9</v>
      </c>
      <c r="CR239">
        <f t="shared" si="435"/>
        <v>8143.18</v>
      </c>
      <c r="CS239">
        <f t="shared" si="408"/>
        <v>2713.91</v>
      </c>
      <c r="CT239">
        <f t="shared" si="409"/>
        <v>3040.7</v>
      </c>
      <c r="CU239">
        <f t="shared" si="410"/>
        <v>0</v>
      </c>
      <c r="CV239">
        <f t="shared" si="411"/>
        <v>4.4916299999999998</v>
      </c>
      <c r="CW239">
        <f t="shared" si="412"/>
        <v>0</v>
      </c>
      <c r="CX239">
        <f t="shared" si="413"/>
        <v>0</v>
      </c>
      <c r="CY239">
        <f t="shared" si="414"/>
        <v>0</v>
      </c>
      <c r="CZ239">
        <f t="shared" si="415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160</v>
      </c>
      <c r="DW239" t="s">
        <v>160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82946445</v>
      </c>
      <c r="EF239">
        <v>30</v>
      </c>
      <c r="EG239" t="s">
        <v>19</v>
      </c>
      <c r="EH239">
        <v>0</v>
      </c>
      <c r="EI239" t="s">
        <v>3</v>
      </c>
      <c r="EJ239">
        <v>1</v>
      </c>
      <c r="EK239">
        <v>30</v>
      </c>
      <c r="EL239" t="s">
        <v>262</v>
      </c>
      <c r="EM239" t="s">
        <v>263</v>
      </c>
      <c r="EO239" t="s">
        <v>3</v>
      </c>
      <c r="EQ239">
        <v>132096</v>
      </c>
      <c r="ER239">
        <v>641.97</v>
      </c>
      <c r="ES239">
        <v>57.45</v>
      </c>
      <c r="ET239">
        <v>532.35</v>
      </c>
      <c r="EU239">
        <v>46.56</v>
      </c>
      <c r="EV239">
        <v>52.17</v>
      </c>
      <c r="EW239">
        <v>4.29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134</v>
      </c>
      <c r="FY239">
        <v>55</v>
      </c>
      <c r="GA239" t="s">
        <v>3</v>
      </c>
      <c r="GD239">
        <v>1</v>
      </c>
      <c r="GF239">
        <v>1901463151</v>
      </c>
      <c r="GG239">
        <v>2</v>
      </c>
      <c r="GH239">
        <v>1</v>
      </c>
      <c r="GI239">
        <v>2</v>
      </c>
      <c r="GJ239">
        <v>0</v>
      </c>
      <c r="GK239">
        <v>0</v>
      </c>
      <c r="GL239">
        <f t="shared" si="416"/>
        <v>0</v>
      </c>
      <c r="GM239">
        <f t="shared" si="417"/>
        <v>0</v>
      </c>
      <c r="GN239">
        <f t="shared" si="418"/>
        <v>0</v>
      </c>
      <c r="GO239">
        <f t="shared" si="419"/>
        <v>0</v>
      </c>
      <c r="GP239">
        <f t="shared" si="420"/>
        <v>0</v>
      </c>
      <c r="GR239">
        <v>0</v>
      </c>
      <c r="GS239">
        <v>0</v>
      </c>
      <c r="GT239">
        <v>0</v>
      </c>
      <c r="GU239" t="s">
        <v>3</v>
      </c>
      <c r="GV239">
        <f t="shared" si="421"/>
        <v>0</v>
      </c>
      <c r="GW239">
        <v>1</v>
      </c>
      <c r="GX239">
        <f t="shared" si="422"/>
        <v>0</v>
      </c>
      <c r="HA239">
        <v>0</v>
      </c>
      <c r="HB239">
        <v>0</v>
      </c>
      <c r="HC239">
        <f t="shared" si="423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55" x14ac:dyDescent="0.2">
      <c r="A240" s="2">
        <v>18</v>
      </c>
      <c r="B240" s="2">
        <v>1</v>
      </c>
      <c r="C240" s="2">
        <v>187</v>
      </c>
      <c r="D240" s="2"/>
      <c r="E240" s="2" t="s">
        <v>3</v>
      </c>
      <c r="F240" s="2" t="s">
        <v>282</v>
      </c>
      <c r="G240" s="2" t="s">
        <v>283</v>
      </c>
      <c r="H240" s="2" t="s">
        <v>149</v>
      </c>
      <c r="I240" s="2">
        <f>I238*J240</f>
        <v>0</v>
      </c>
      <c r="J240" s="2">
        <v>9.66</v>
      </c>
      <c r="K240" s="2">
        <v>9.66</v>
      </c>
      <c r="L240" s="2"/>
      <c r="M240" s="2"/>
      <c r="N240" s="2"/>
      <c r="O240" s="2">
        <f t="shared" si="385"/>
        <v>0</v>
      </c>
      <c r="P240" s="2">
        <f t="shared" si="386"/>
        <v>0</v>
      </c>
      <c r="Q240" s="2">
        <f t="shared" si="430"/>
        <v>0</v>
      </c>
      <c r="R240" s="2">
        <f t="shared" si="388"/>
        <v>0</v>
      </c>
      <c r="S240" s="2">
        <f t="shared" si="389"/>
        <v>0</v>
      </c>
      <c r="T240" s="2">
        <f t="shared" si="390"/>
        <v>0</v>
      </c>
      <c r="U240" s="2">
        <f t="shared" si="391"/>
        <v>0</v>
      </c>
      <c r="V240" s="2">
        <f t="shared" si="392"/>
        <v>0</v>
      </c>
      <c r="W240" s="2">
        <f t="shared" si="393"/>
        <v>0</v>
      </c>
      <c r="X240" s="2">
        <f t="shared" si="394"/>
        <v>0</v>
      </c>
      <c r="Y240" s="2">
        <f t="shared" si="395"/>
        <v>0</v>
      </c>
      <c r="Z240" s="2"/>
      <c r="AA240" s="2">
        <v>-1</v>
      </c>
      <c r="AB240" s="2">
        <f t="shared" si="396"/>
        <v>302.19</v>
      </c>
      <c r="AC240" s="2">
        <f t="shared" si="431"/>
        <v>302.19</v>
      </c>
      <c r="AD240" s="2">
        <f t="shared" si="432"/>
        <v>0</v>
      </c>
      <c r="AE240" s="2">
        <f t="shared" si="433"/>
        <v>0</v>
      </c>
      <c r="AF240" s="2">
        <f t="shared" si="433"/>
        <v>0</v>
      </c>
      <c r="AG240" s="2">
        <f t="shared" si="401"/>
        <v>0</v>
      </c>
      <c r="AH240" s="2">
        <f t="shared" si="434"/>
        <v>0</v>
      </c>
      <c r="AI240" s="2">
        <f t="shared" si="434"/>
        <v>0</v>
      </c>
      <c r="AJ240" s="2">
        <f t="shared" si="404"/>
        <v>0</v>
      </c>
      <c r="AK240" s="2">
        <v>302.19</v>
      </c>
      <c r="AL240" s="2">
        <v>302.19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134</v>
      </c>
      <c r="AU240" s="2">
        <v>55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3</v>
      </c>
      <c r="BI240" s="2">
        <v>1</v>
      </c>
      <c r="BJ240" s="2" t="s">
        <v>284</v>
      </c>
      <c r="BK240" s="2"/>
      <c r="BL240" s="2"/>
      <c r="BM240" s="2">
        <v>30</v>
      </c>
      <c r="BN240" s="2">
        <v>0</v>
      </c>
      <c r="BO240" s="2" t="s">
        <v>3</v>
      </c>
      <c r="BP240" s="2">
        <v>0</v>
      </c>
      <c r="BQ240" s="2">
        <v>30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134</v>
      </c>
      <c r="CA240" s="2">
        <v>55</v>
      </c>
      <c r="CB240" s="2" t="s">
        <v>3</v>
      </c>
      <c r="CC240" s="2"/>
      <c r="CD240" s="2"/>
      <c r="CE240" s="2">
        <v>30</v>
      </c>
      <c r="CF240" s="2">
        <v>0</v>
      </c>
      <c r="CG240" s="2">
        <v>0</v>
      </c>
      <c r="CH240" s="2"/>
      <c r="CI240" s="2"/>
      <c r="CJ240" s="2"/>
      <c r="CK240" s="2"/>
      <c r="CL240" s="2"/>
      <c r="CM240" s="2">
        <v>0</v>
      </c>
      <c r="CN240" s="2" t="s">
        <v>3</v>
      </c>
      <c r="CO240" s="2">
        <v>0</v>
      </c>
      <c r="CP240" s="2">
        <f t="shared" si="405"/>
        <v>0</v>
      </c>
      <c r="CQ240" s="2">
        <f t="shared" si="406"/>
        <v>302.19</v>
      </c>
      <c r="CR240" s="2">
        <f t="shared" si="435"/>
        <v>0</v>
      </c>
      <c r="CS240" s="2">
        <f t="shared" si="408"/>
        <v>0</v>
      </c>
      <c r="CT240" s="2">
        <f t="shared" si="409"/>
        <v>0</v>
      </c>
      <c r="CU240" s="2">
        <f t="shared" si="410"/>
        <v>0</v>
      </c>
      <c r="CV240" s="2">
        <f t="shared" si="411"/>
        <v>0</v>
      </c>
      <c r="CW240" s="2">
        <f t="shared" si="412"/>
        <v>0</v>
      </c>
      <c r="CX240" s="2">
        <f t="shared" si="413"/>
        <v>0</v>
      </c>
      <c r="CY240" s="2">
        <f t="shared" si="414"/>
        <v>0</v>
      </c>
      <c r="CZ240" s="2">
        <f t="shared" si="415"/>
        <v>0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1009</v>
      </c>
      <c r="DV240" s="2" t="s">
        <v>149</v>
      </c>
      <c r="DW240" s="2" t="s">
        <v>149</v>
      </c>
      <c r="DX240" s="2">
        <v>1000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82946445</v>
      </c>
      <c r="EF240" s="2">
        <v>30</v>
      </c>
      <c r="EG240" s="2" t="s">
        <v>19</v>
      </c>
      <c r="EH240" s="2">
        <v>0</v>
      </c>
      <c r="EI240" s="2" t="s">
        <v>3</v>
      </c>
      <c r="EJ240" s="2">
        <v>1</v>
      </c>
      <c r="EK240" s="2">
        <v>30</v>
      </c>
      <c r="EL240" s="2" t="s">
        <v>262</v>
      </c>
      <c r="EM240" s="2" t="s">
        <v>263</v>
      </c>
      <c r="EN240" s="2"/>
      <c r="EO240" s="2" t="s">
        <v>3</v>
      </c>
      <c r="EP240" s="2"/>
      <c r="EQ240" s="2">
        <v>1024</v>
      </c>
      <c r="ER240" s="2">
        <v>302.19</v>
      </c>
      <c r="ES240" s="2">
        <v>302.19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134</v>
      </c>
      <c r="FY240" s="2">
        <v>55</v>
      </c>
      <c r="FZ240" s="2"/>
      <c r="GA240" s="2" t="s">
        <v>3</v>
      </c>
      <c r="GB240" s="2"/>
      <c r="GC240" s="2"/>
      <c r="GD240" s="2">
        <v>1</v>
      </c>
      <c r="GE240" s="2"/>
      <c r="GF240" s="2">
        <v>1623193322</v>
      </c>
      <c r="GG240" s="2">
        <v>2</v>
      </c>
      <c r="GH240" s="2">
        <v>1</v>
      </c>
      <c r="GI240" s="2">
        <v>-2</v>
      </c>
      <c r="GJ240" s="2">
        <v>0</v>
      </c>
      <c r="GK240" s="2">
        <v>0</v>
      </c>
      <c r="GL240" s="2">
        <f t="shared" si="416"/>
        <v>0</v>
      </c>
      <c r="GM240" s="2">
        <f t="shared" si="417"/>
        <v>0</v>
      </c>
      <c r="GN240" s="2">
        <f t="shared" si="418"/>
        <v>0</v>
      </c>
      <c r="GO240" s="2">
        <f t="shared" si="419"/>
        <v>0</v>
      </c>
      <c r="GP240" s="2">
        <f t="shared" si="420"/>
        <v>0</v>
      </c>
      <c r="GQ240" s="2"/>
      <c r="GR240" s="2">
        <v>0</v>
      </c>
      <c r="GS240" s="2">
        <v>0</v>
      </c>
      <c r="GT240" s="2">
        <v>0</v>
      </c>
      <c r="GU240" s="2" t="s">
        <v>3</v>
      </c>
      <c r="GV240" s="2">
        <f t="shared" si="421"/>
        <v>0</v>
      </c>
      <c r="GW240" s="2">
        <v>1</v>
      </c>
      <c r="GX240" s="2">
        <f t="shared" si="422"/>
        <v>0</v>
      </c>
      <c r="GY240" s="2"/>
      <c r="GZ240" s="2"/>
      <c r="HA240" s="2">
        <v>0</v>
      </c>
      <c r="HB240" s="2">
        <v>0</v>
      </c>
      <c r="HC240" s="2">
        <f t="shared" si="423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>
        <v>18</v>
      </c>
      <c r="B241">
        <v>1</v>
      </c>
      <c r="C241">
        <v>188</v>
      </c>
      <c r="E241" t="s">
        <v>3</v>
      </c>
      <c r="F241" t="s">
        <v>282</v>
      </c>
      <c r="G241" t="s">
        <v>283</v>
      </c>
      <c r="H241" t="s">
        <v>149</v>
      </c>
      <c r="I241">
        <f>I239*J241</f>
        <v>0</v>
      </c>
      <c r="J241">
        <v>9.66</v>
      </c>
      <c r="K241">
        <v>9.66</v>
      </c>
      <c r="O241">
        <f t="shared" si="385"/>
        <v>0</v>
      </c>
      <c r="P241">
        <f t="shared" si="386"/>
        <v>0</v>
      </c>
      <c r="Q241">
        <f t="shared" si="430"/>
        <v>0</v>
      </c>
      <c r="R241">
        <f t="shared" si="388"/>
        <v>0</v>
      </c>
      <c r="S241">
        <f t="shared" si="389"/>
        <v>0</v>
      </c>
      <c r="T241">
        <f t="shared" si="390"/>
        <v>0</v>
      </c>
      <c r="U241">
        <f t="shared" si="391"/>
        <v>0</v>
      </c>
      <c r="V241">
        <f t="shared" si="392"/>
        <v>0</v>
      </c>
      <c r="W241">
        <f t="shared" si="393"/>
        <v>0</v>
      </c>
      <c r="X241">
        <f t="shared" si="394"/>
        <v>0</v>
      </c>
      <c r="Y241">
        <f t="shared" si="395"/>
        <v>0</v>
      </c>
      <c r="AA241">
        <v>-1</v>
      </c>
      <c r="AB241">
        <f t="shared" si="396"/>
        <v>302.19</v>
      </c>
      <c r="AC241">
        <f t="shared" si="431"/>
        <v>302.19</v>
      </c>
      <c r="AD241">
        <f t="shared" si="432"/>
        <v>0</v>
      </c>
      <c r="AE241">
        <f t="shared" si="433"/>
        <v>0</v>
      </c>
      <c r="AF241">
        <f t="shared" si="433"/>
        <v>0</v>
      </c>
      <c r="AG241">
        <f t="shared" si="401"/>
        <v>0</v>
      </c>
      <c r="AH241">
        <f t="shared" si="434"/>
        <v>0</v>
      </c>
      <c r="AI241">
        <f t="shared" si="434"/>
        <v>0</v>
      </c>
      <c r="AJ241">
        <f t="shared" si="404"/>
        <v>0</v>
      </c>
      <c r="AK241">
        <v>302.19</v>
      </c>
      <c r="AL241">
        <v>302.19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134</v>
      </c>
      <c r="AU241">
        <v>55</v>
      </c>
      <c r="AV241">
        <v>1.0469999999999999</v>
      </c>
      <c r="AW241">
        <v>1</v>
      </c>
      <c r="AZ241">
        <v>1</v>
      </c>
      <c r="BA241">
        <v>1</v>
      </c>
      <c r="BB241">
        <v>1</v>
      </c>
      <c r="BC241">
        <v>14.55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1</v>
      </c>
      <c r="BJ241" t="s">
        <v>284</v>
      </c>
      <c r="BM241">
        <v>30</v>
      </c>
      <c r="BN241">
        <v>0</v>
      </c>
      <c r="BO241" t="s">
        <v>282</v>
      </c>
      <c r="BP241">
        <v>1</v>
      </c>
      <c r="BQ241">
        <v>30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134</v>
      </c>
      <c r="CA241">
        <v>55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405"/>
        <v>0</v>
      </c>
      <c r="CQ241">
        <f t="shared" si="406"/>
        <v>4396.8599999999997</v>
      </c>
      <c r="CR241">
        <f t="shared" si="435"/>
        <v>0</v>
      </c>
      <c r="CS241">
        <f t="shared" si="408"/>
        <v>0</v>
      </c>
      <c r="CT241">
        <f t="shared" si="409"/>
        <v>0</v>
      </c>
      <c r="CU241">
        <f t="shared" si="410"/>
        <v>0</v>
      </c>
      <c r="CV241">
        <f t="shared" si="411"/>
        <v>0</v>
      </c>
      <c r="CW241">
        <f t="shared" si="412"/>
        <v>0</v>
      </c>
      <c r="CX241">
        <f t="shared" si="413"/>
        <v>0</v>
      </c>
      <c r="CY241">
        <f t="shared" si="414"/>
        <v>0</v>
      </c>
      <c r="CZ241">
        <f t="shared" si="415"/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1009</v>
      </c>
      <c r="DV241" t="s">
        <v>149</v>
      </c>
      <c r="DW241" t="s">
        <v>149</v>
      </c>
      <c r="DX241">
        <v>1000</v>
      </c>
      <c r="DZ241" t="s">
        <v>3</v>
      </c>
      <c r="EA241" t="s">
        <v>3</v>
      </c>
      <c r="EB241" t="s">
        <v>3</v>
      </c>
      <c r="EC241" t="s">
        <v>3</v>
      </c>
      <c r="EE241">
        <v>82946445</v>
      </c>
      <c r="EF241">
        <v>30</v>
      </c>
      <c r="EG241" t="s">
        <v>19</v>
      </c>
      <c r="EH241">
        <v>0</v>
      </c>
      <c r="EI241" t="s">
        <v>3</v>
      </c>
      <c r="EJ241">
        <v>1</v>
      </c>
      <c r="EK241">
        <v>30</v>
      </c>
      <c r="EL241" t="s">
        <v>262</v>
      </c>
      <c r="EM241" t="s">
        <v>263</v>
      </c>
      <c r="EO241" t="s">
        <v>3</v>
      </c>
      <c r="EQ241">
        <v>1024</v>
      </c>
      <c r="ER241">
        <v>302.19</v>
      </c>
      <c r="ES241">
        <v>302.19</v>
      </c>
      <c r="ET241">
        <v>0</v>
      </c>
      <c r="EU241">
        <v>0</v>
      </c>
      <c r="EV241">
        <v>0</v>
      </c>
      <c r="EW241">
        <v>0</v>
      </c>
      <c r="EX241">
        <v>0</v>
      </c>
      <c r="FQ241">
        <v>0</v>
      </c>
      <c r="FR241">
        <v>0</v>
      </c>
      <c r="FS241">
        <v>0</v>
      </c>
      <c r="FX241">
        <v>134</v>
      </c>
      <c r="FY241">
        <v>55</v>
      </c>
      <c r="GA241" t="s">
        <v>3</v>
      </c>
      <c r="GD241">
        <v>1</v>
      </c>
      <c r="GF241">
        <v>1623193322</v>
      </c>
      <c r="GG241">
        <v>2</v>
      </c>
      <c r="GH241">
        <v>1</v>
      </c>
      <c r="GI241">
        <v>2</v>
      </c>
      <c r="GJ241">
        <v>0</v>
      </c>
      <c r="GK241">
        <v>0</v>
      </c>
      <c r="GL241">
        <f t="shared" si="416"/>
        <v>0</v>
      </c>
      <c r="GM241">
        <f t="shared" si="417"/>
        <v>0</v>
      </c>
      <c r="GN241">
        <f t="shared" si="418"/>
        <v>0</v>
      </c>
      <c r="GO241">
        <f t="shared" si="419"/>
        <v>0</v>
      </c>
      <c r="GP241">
        <f t="shared" si="420"/>
        <v>0</v>
      </c>
      <c r="GR241">
        <v>0</v>
      </c>
      <c r="GS241">
        <v>0</v>
      </c>
      <c r="GT241">
        <v>0</v>
      </c>
      <c r="GU241" t="s">
        <v>3</v>
      </c>
      <c r="GV241">
        <f t="shared" si="421"/>
        <v>0</v>
      </c>
      <c r="GW241">
        <v>1</v>
      </c>
      <c r="GX241">
        <f t="shared" si="422"/>
        <v>0</v>
      </c>
      <c r="HA241">
        <v>0</v>
      </c>
      <c r="HB241">
        <v>0</v>
      </c>
      <c r="HC241">
        <f t="shared" si="423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55" x14ac:dyDescent="0.2">
      <c r="A242" s="2">
        <v>19</v>
      </c>
      <c r="B242" s="2">
        <v>1</v>
      </c>
      <c r="C242" s="2"/>
      <c r="D242" s="2"/>
      <c r="E242" s="2"/>
      <c r="F242" s="2" t="s">
        <v>3</v>
      </c>
      <c r="G242" s="2" t="s">
        <v>285</v>
      </c>
      <c r="H242" s="2" t="s">
        <v>3</v>
      </c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>
        <v>1</v>
      </c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 s="2">
        <v>17</v>
      </c>
      <c r="B243" s="2">
        <v>1</v>
      </c>
      <c r="C243" s="2">
        <f>ROW(SmtRes!A189)</f>
        <v>189</v>
      </c>
      <c r="D243" s="2">
        <f>ROW(EtalonRes!A480)</f>
        <v>480</v>
      </c>
      <c r="E243" s="2" t="s">
        <v>286</v>
      </c>
      <c r="F243" s="2" t="s">
        <v>258</v>
      </c>
      <c r="G243" s="2" t="s">
        <v>259</v>
      </c>
      <c r="H243" s="2" t="s">
        <v>260</v>
      </c>
      <c r="I243" s="2">
        <f>ROUND(ROUND(F647*0.25/100,4),9)</f>
        <v>2.3999999999999998E-3</v>
      </c>
      <c r="J243" s="2">
        <v>0</v>
      </c>
      <c r="K243" s="2">
        <f>ROUND(ROUND(F647*0.25/100,4),9)</f>
        <v>2.3999999999999998E-3</v>
      </c>
      <c r="L243" s="2"/>
      <c r="M243" s="2"/>
      <c r="N243" s="2"/>
      <c r="O243" s="2">
        <f t="shared" ref="O243:O258" si="436">ROUND(CP243,2)</f>
        <v>3.97</v>
      </c>
      <c r="P243" s="2">
        <f t="shared" ref="P243:P258" si="437">ROUND((ROUND((AC243*AW243*I243),2)*BC243),2)</f>
        <v>0.09</v>
      </c>
      <c r="Q243" s="2">
        <f>(ROUND((ROUND((((ET243*1.15))*AV243*I243),2)*BB243),2)+ROUND((ROUND(((AE243-((EU243*1.15)))*AV243*I243),2)*BS243),2))</f>
        <v>3.44</v>
      </c>
      <c r="R243" s="2">
        <f t="shared" ref="R243:R258" si="438">ROUND((ROUND((AE243*AV243*I243),2)*BS243),2)</f>
        <v>0.27</v>
      </c>
      <c r="S243" s="2">
        <f t="shared" ref="S243:S258" si="439">ROUND((ROUND((AF243*AV243*I243),2)*BA243),2)</f>
        <v>0.44</v>
      </c>
      <c r="T243" s="2">
        <f t="shared" ref="T243:T258" si="440">ROUND(CU243*I243,2)</f>
        <v>0</v>
      </c>
      <c r="U243" s="2">
        <f t="shared" ref="U243:U258" si="441">CV243*I243</f>
        <v>4.1611967999999985E-2</v>
      </c>
      <c r="V243" s="2">
        <f t="shared" ref="V243:V258" si="442">CW243*I243</f>
        <v>0</v>
      </c>
      <c r="W243" s="2">
        <f t="shared" ref="W243:W258" si="443">ROUND(CX243*I243,2)</f>
        <v>0</v>
      </c>
      <c r="X243" s="2">
        <f t="shared" ref="X243:X258" si="444">ROUND(CY243,2)</f>
        <v>0.95</v>
      </c>
      <c r="Y243" s="2">
        <f t="shared" ref="Y243:Y258" si="445">ROUND(CZ243,2)</f>
        <v>0.39</v>
      </c>
      <c r="Z243" s="2"/>
      <c r="AA243" s="2">
        <v>83379374</v>
      </c>
      <c r="AB243" s="2">
        <f t="shared" ref="AB243:AB258" si="446">ROUND((AC243+AD243+AF243),6)</f>
        <v>1580.444</v>
      </c>
      <c r="AC243" s="2">
        <f t="shared" ref="AC243:AC258" si="447">ROUND((ES243),6)</f>
        <v>35.35</v>
      </c>
      <c r="AD243" s="2">
        <f>ROUND(((((ET243*1.15))-((EU243*1.15)))+AE243),6)</f>
        <v>1370.8805</v>
      </c>
      <c r="AE243" s="2">
        <f>ROUND(((EU243*1.15)),6)</f>
        <v>109.158</v>
      </c>
      <c r="AF243" s="2">
        <f>ROUND(((EV243*1.15)),6)</f>
        <v>174.21350000000001</v>
      </c>
      <c r="AG243" s="2">
        <f t="shared" ref="AG243:AG258" si="448">ROUND((AP243),6)</f>
        <v>0</v>
      </c>
      <c r="AH243" s="2">
        <f>((EW243*1.15))</f>
        <v>16.559999999999999</v>
      </c>
      <c r="AI243" s="2">
        <f>((EX243*1.15))</f>
        <v>0</v>
      </c>
      <c r="AJ243" s="2">
        <f t="shared" ref="AJ243:AJ258" si="449">(AS243)</f>
        <v>0</v>
      </c>
      <c r="AK243" s="2">
        <v>1378.91</v>
      </c>
      <c r="AL243" s="2">
        <v>35.35</v>
      </c>
      <c r="AM243" s="2">
        <v>1192.07</v>
      </c>
      <c r="AN243" s="2">
        <v>94.92</v>
      </c>
      <c r="AO243" s="2">
        <v>151.49</v>
      </c>
      <c r="AP243" s="2">
        <v>0</v>
      </c>
      <c r="AQ243" s="2">
        <v>14.4</v>
      </c>
      <c r="AR243" s="2">
        <v>0</v>
      </c>
      <c r="AS243" s="2">
        <v>0</v>
      </c>
      <c r="AT243" s="2">
        <v>134</v>
      </c>
      <c r="AU243" s="2">
        <v>55</v>
      </c>
      <c r="AV243" s="2">
        <v>1.0469999999999999</v>
      </c>
      <c r="AW243" s="2">
        <v>1.002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0</v>
      </c>
      <c r="BI243" s="2">
        <v>1</v>
      </c>
      <c r="BJ243" s="2" t="s">
        <v>261</v>
      </c>
      <c r="BK243" s="2"/>
      <c r="BL243" s="2"/>
      <c r="BM243" s="2">
        <v>30</v>
      </c>
      <c r="BN243" s="2">
        <v>0</v>
      </c>
      <c r="BO243" s="2" t="s">
        <v>258</v>
      </c>
      <c r="BP243" s="2">
        <v>1</v>
      </c>
      <c r="BQ243" s="2">
        <v>30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134</v>
      </c>
      <c r="CA243" s="2">
        <v>55</v>
      </c>
      <c r="CB243" s="2" t="s">
        <v>3</v>
      </c>
      <c r="CC243" s="2"/>
      <c r="CD243" s="2"/>
      <c r="CE243" s="2">
        <v>30</v>
      </c>
      <c r="CF243" s="2">
        <v>0</v>
      </c>
      <c r="CG243" s="2">
        <v>0</v>
      </c>
      <c r="CH243" s="2"/>
      <c r="CI243" s="2"/>
      <c r="CJ243" s="2"/>
      <c r="CK243" s="2"/>
      <c r="CL243" s="2"/>
      <c r="CM243" s="2">
        <v>0</v>
      </c>
      <c r="CN243" s="2" t="s">
        <v>935</v>
      </c>
      <c r="CO243" s="2">
        <v>0</v>
      </c>
      <c r="CP243" s="2">
        <f t="shared" ref="CP243:CP258" si="450">(P243+Q243+S243)</f>
        <v>3.9699999999999998</v>
      </c>
      <c r="CQ243" s="2">
        <f t="shared" ref="CQ243:CQ258" si="451">ROUND((ROUND((AC243*AW243*1),2)*BC243),2)</f>
        <v>35.42</v>
      </c>
      <c r="CR243" s="2">
        <f>(ROUND((ROUND((((ET243*1.15))*AV243*1),2)*BB243),2)+ROUND((ROUND(((AE243-((EU243*1.15)))*AV243*1),2)*BS243),2))</f>
        <v>1435.31</v>
      </c>
      <c r="CS243" s="2">
        <f t="shared" ref="CS243:CS258" si="452">ROUND((ROUND((AE243*AV243*1),2)*BS243),2)</f>
        <v>114.29</v>
      </c>
      <c r="CT243" s="2">
        <f t="shared" ref="CT243:CT258" si="453">ROUND((ROUND((AF243*AV243*1),2)*BA243),2)</f>
        <v>182.4</v>
      </c>
      <c r="CU243" s="2">
        <f t="shared" ref="CU243:CU258" si="454">AG243</f>
        <v>0</v>
      </c>
      <c r="CV243" s="2">
        <f t="shared" ref="CV243:CV258" si="455">(AH243*AV243)</f>
        <v>17.338319999999996</v>
      </c>
      <c r="CW243" s="2">
        <f t="shared" ref="CW243:CW258" si="456">AI243</f>
        <v>0</v>
      </c>
      <c r="CX243" s="2">
        <f t="shared" ref="CX243:CX258" si="457">AJ243</f>
        <v>0</v>
      </c>
      <c r="CY243" s="2">
        <f t="shared" ref="CY243:CY258" si="458">(((S243+R243)*AT243)/100)</f>
        <v>0.95140000000000002</v>
      </c>
      <c r="CZ243" s="2">
        <f t="shared" ref="CZ243:CZ258" si="459">(((S243+R243)*AU243)/100)</f>
        <v>0.39049999999999996</v>
      </c>
      <c r="DA243" s="2"/>
      <c r="DB243" s="2">
        <v>49</v>
      </c>
      <c r="DC243" s="2" t="s">
        <v>3</v>
      </c>
      <c r="DD243" s="2" t="s">
        <v>3</v>
      </c>
      <c r="DE243" s="2" t="s">
        <v>36</v>
      </c>
      <c r="DF243" s="2" t="s">
        <v>36</v>
      </c>
      <c r="DG243" s="2" t="s">
        <v>36</v>
      </c>
      <c r="DH243" s="2" t="s">
        <v>3</v>
      </c>
      <c r="DI243" s="2" t="s">
        <v>36</v>
      </c>
      <c r="DJ243" s="2" t="s">
        <v>36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1013</v>
      </c>
      <c r="DV243" s="2" t="s">
        <v>260</v>
      </c>
      <c r="DW243" s="2" t="s">
        <v>260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82946445</v>
      </c>
      <c r="EF243" s="2">
        <v>30</v>
      </c>
      <c r="EG243" s="2" t="s">
        <v>19</v>
      </c>
      <c r="EH243" s="2">
        <v>0</v>
      </c>
      <c r="EI243" s="2" t="s">
        <v>3</v>
      </c>
      <c r="EJ243" s="2">
        <v>1</v>
      </c>
      <c r="EK243" s="2">
        <v>30</v>
      </c>
      <c r="EL243" s="2" t="s">
        <v>262</v>
      </c>
      <c r="EM243" s="2" t="s">
        <v>263</v>
      </c>
      <c r="EN243" s="2"/>
      <c r="EO243" s="2" t="s">
        <v>37</v>
      </c>
      <c r="EP243" s="2"/>
      <c r="EQ243" s="2">
        <v>131072</v>
      </c>
      <c r="ER243" s="2">
        <v>1378.91</v>
      </c>
      <c r="ES243" s="2">
        <v>35.35</v>
      </c>
      <c r="ET243" s="2">
        <v>1192.07</v>
      </c>
      <c r="EU243" s="2">
        <v>94.92</v>
      </c>
      <c r="EV243" s="2">
        <v>151.49</v>
      </c>
      <c r="EW243" s="2">
        <v>14.4</v>
      </c>
      <c r="EX243" s="2">
        <v>0</v>
      </c>
      <c r="EY243" s="2">
        <v>0</v>
      </c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v>0</v>
      </c>
      <c r="FS243" s="2">
        <v>0</v>
      </c>
      <c r="FT243" s="2"/>
      <c r="FU243" s="2"/>
      <c r="FV243" s="2"/>
      <c r="FW243" s="2"/>
      <c r="FX243" s="2">
        <v>134</v>
      </c>
      <c r="FY243" s="2">
        <v>55</v>
      </c>
      <c r="FZ243" s="2"/>
      <c r="GA243" s="2" t="s">
        <v>3</v>
      </c>
      <c r="GB243" s="2"/>
      <c r="GC243" s="2"/>
      <c r="GD243" s="2">
        <v>1</v>
      </c>
      <c r="GE243" s="2"/>
      <c r="GF243" s="2">
        <v>-2093096072</v>
      </c>
      <c r="GG243" s="2">
        <v>2</v>
      </c>
      <c r="GH243" s="2">
        <v>1</v>
      </c>
      <c r="GI243" s="2">
        <v>2</v>
      </c>
      <c r="GJ243" s="2">
        <v>0</v>
      </c>
      <c r="GK243" s="2">
        <v>0</v>
      </c>
      <c r="GL243" s="2">
        <f t="shared" ref="GL243:GL258" si="460">ROUND(IF(AND(BH243=3,BI243=3,FS243&lt;&gt;0),P243,0),2)</f>
        <v>0</v>
      </c>
      <c r="GM243" s="2">
        <f t="shared" ref="GM243:GM258" si="461">ROUND(O243+X243+Y243,2)+GX243</f>
        <v>5.31</v>
      </c>
      <c r="GN243" s="2">
        <f t="shared" ref="GN243:GN258" si="462">IF(OR(BI243=0,BI243=1),GM243-GX243,0)</f>
        <v>5.31</v>
      </c>
      <c r="GO243" s="2">
        <f t="shared" ref="GO243:GO258" si="463">IF(BI243=2,GM243-GX243,0)</f>
        <v>0</v>
      </c>
      <c r="GP243" s="2">
        <f t="shared" ref="GP243:GP258" si="464">IF(BI243=4,GM243-GX243,0)</f>
        <v>0</v>
      </c>
      <c r="GQ243" s="2"/>
      <c r="GR243" s="2">
        <v>0</v>
      </c>
      <c r="GS243" s="2">
        <v>0</v>
      </c>
      <c r="GT243" s="2">
        <v>0</v>
      </c>
      <c r="GU243" s="2" t="s">
        <v>3</v>
      </c>
      <c r="GV243" s="2">
        <f t="shared" ref="GV243:GV258" si="465">ROUND((GT243),6)</f>
        <v>0</v>
      </c>
      <c r="GW243" s="2">
        <v>1</v>
      </c>
      <c r="GX243" s="2">
        <f t="shared" ref="GX243:GX258" si="466">ROUND(HC243*I243,2)</f>
        <v>0</v>
      </c>
      <c r="GY243" s="2"/>
      <c r="GZ243" s="2"/>
      <c r="HA243" s="2">
        <v>0</v>
      </c>
      <c r="HB243" s="2">
        <v>0</v>
      </c>
      <c r="HC243" s="2">
        <f t="shared" ref="HC243:HC258" si="467">GV243*GW243</f>
        <v>0</v>
      </c>
      <c r="HD243" s="2"/>
      <c r="HE243" s="2" t="s">
        <v>3</v>
      </c>
      <c r="HF243" s="2" t="s">
        <v>3</v>
      </c>
      <c r="HG243" s="2"/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>
        <v>0</v>
      </c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>
        <v>17</v>
      </c>
      <c r="B244">
        <v>1</v>
      </c>
      <c r="C244">
        <f>ROW(SmtRes!A190)</f>
        <v>190</v>
      </c>
      <c r="D244">
        <f>ROW(EtalonRes!A488)</f>
        <v>488</v>
      </c>
      <c r="E244" t="s">
        <v>286</v>
      </c>
      <c r="F244" t="s">
        <v>258</v>
      </c>
      <c r="G244" t="s">
        <v>259</v>
      </c>
      <c r="H244" t="s">
        <v>260</v>
      </c>
      <c r="I244">
        <f>ROUND(ROUND(F647*0.25/100,4),9)</f>
        <v>2.3999999999999998E-3</v>
      </c>
      <c r="J244">
        <v>0</v>
      </c>
      <c r="K244">
        <f>ROUND(ROUND(F647*0.25/100,4),9)</f>
        <v>2.3999999999999998E-3</v>
      </c>
      <c r="O244">
        <f t="shared" si="436"/>
        <v>73.900000000000006</v>
      </c>
      <c r="P244">
        <f t="shared" si="437"/>
        <v>0.7</v>
      </c>
      <c r="Q244">
        <f>(ROUND((ROUND((((ET244*1.15))*AV244*I244),2)*BB244),2)+ROUND((ROUND(((AE244-((EU244*1.15)))*AV244*I244),2)*BS244),2))</f>
        <v>48.71</v>
      </c>
      <c r="R244">
        <f t="shared" si="438"/>
        <v>15.03</v>
      </c>
      <c r="S244">
        <f t="shared" si="439"/>
        <v>24.49</v>
      </c>
      <c r="T244">
        <f t="shared" si="440"/>
        <v>0</v>
      </c>
      <c r="U244">
        <f t="shared" si="441"/>
        <v>4.1611967999999985E-2</v>
      </c>
      <c r="V244">
        <f t="shared" si="442"/>
        <v>0</v>
      </c>
      <c r="W244">
        <f t="shared" si="443"/>
        <v>0</v>
      </c>
      <c r="X244">
        <f t="shared" si="444"/>
        <v>52.96</v>
      </c>
      <c r="Y244">
        <f t="shared" si="445"/>
        <v>21.74</v>
      </c>
      <c r="AA244">
        <v>83379376</v>
      </c>
      <c r="AB244">
        <f t="shared" si="446"/>
        <v>1580.444</v>
      </c>
      <c r="AC244">
        <f t="shared" si="447"/>
        <v>35.35</v>
      </c>
      <c r="AD244">
        <f>ROUND(((((ET244*1.15))-((EU244*1.15)))+AE244),6)</f>
        <v>1370.8805</v>
      </c>
      <c r="AE244">
        <f>ROUND(((EU244*1.15)),6)</f>
        <v>109.158</v>
      </c>
      <c r="AF244">
        <f>ROUND(((EV244*1.15)),6)</f>
        <v>174.21350000000001</v>
      </c>
      <c r="AG244">
        <f t="shared" si="448"/>
        <v>0</v>
      </c>
      <c r="AH244">
        <f>((EW244*1.15))</f>
        <v>16.559999999999999</v>
      </c>
      <c r="AI244">
        <f>((EX244*1.15))</f>
        <v>0</v>
      </c>
      <c r="AJ244">
        <f t="shared" si="449"/>
        <v>0</v>
      </c>
      <c r="AK244">
        <v>1378.91</v>
      </c>
      <c r="AL244">
        <v>35.35</v>
      </c>
      <c r="AM244">
        <v>1192.07</v>
      </c>
      <c r="AN244">
        <v>94.92</v>
      </c>
      <c r="AO244">
        <v>151.49</v>
      </c>
      <c r="AP244">
        <v>0</v>
      </c>
      <c r="AQ244">
        <v>14.4</v>
      </c>
      <c r="AR244">
        <v>0</v>
      </c>
      <c r="AS244">
        <v>0</v>
      </c>
      <c r="AT244">
        <v>134</v>
      </c>
      <c r="AU244">
        <v>55</v>
      </c>
      <c r="AV244">
        <v>1.0469999999999999</v>
      </c>
      <c r="AW244">
        <v>1.002</v>
      </c>
      <c r="AZ244">
        <v>1</v>
      </c>
      <c r="BA244">
        <v>55.67</v>
      </c>
      <c r="BB244">
        <v>14.16</v>
      </c>
      <c r="BC244">
        <v>7.75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1</v>
      </c>
      <c r="BJ244" t="s">
        <v>261</v>
      </c>
      <c r="BM244">
        <v>30</v>
      </c>
      <c r="BN244">
        <v>0</v>
      </c>
      <c r="BO244" t="s">
        <v>258</v>
      </c>
      <c r="BP244">
        <v>1</v>
      </c>
      <c r="BQ244">
        <v>30</v>
      </c>
      <c r="BR244">
        <v>0</v>
      </c>
      <c r="BS244">
        <v>55.67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134</v>
      </c>
      <c r="CA244">
        <v>55</v>
      </c>
      <c r="CB244" t="s">
        <v>3</v>
      </c>
      <c r="CE244">
        <v>30</v>
      </c>
      <c r="CF244">
        <v>0</v>
      </c>
      <c r="CG244">
        <v>0</v>
      </c>
      <c r="CM244">
        <v>0</v>
      </c>
      <c r="CN244" t="s">
        <v>935</v>
      </c>
      <c r="CO244">
        <v>0</v>
      </c>
      <c r="CP244">
        <f t="shared" si="450"/>
        <v>73.900000000000006</v>
      </c>
      <c r="CQ244">
        <f t="shared" si="451"/>
        <v>274.51</v>
      </c>
      <c r="CR244">
        <f>(ROUND((ROUND((((ET244*1.15))*AV244*1),2)*BB244),2)+ROUND((ROUND(((AE244-((EU244*1.15)))*AV244*1),2)*BS244),2))</f>
        <v>20323.990000000002</v>
      </c>
      <c r="CS244">
        <f t="shared" si="452"/>
        <v>6362.52</v>
      </c>
      <c r="CT244">
        <f t="shared" si="453"/>
        <v>10154.209999999999</v>
      </c>
      <c r="CU244">
        <f t="shared" si="454"/>
        <v>0</v>
      </c>
      <c r="CV244">
        <f t="shared" si="455"/>
        <v>17.338319999999996</v>
      </c>
      <c r="CW244">
        <f t="shared" si="456"/>
        <v>0</v>
      </c>
      <c r="CX244">
        <f t="shared" si="457"/>
        <v>0</v>
      </c>
      <c r="CY244">
        <f t="shared" si="458"/>
        <v>52.956799999999994</v>
      </c>
      <c r="CZ244">
        <f t="shared" si="459"/>
        <v>21.736000000000001</v>
      </c>
      <c r="DB244">
        <v>50</v>
      </c>
      <c r="DC244" t="s">
        <v>3</v>
      </c>
      <c r="DD244" t="s">
        <v>3</v>
      </c>
      <c r="DE244" t="s">
        <v>36</v>
      </c>
      <c r="DF244" t="s">
        <v>36</v>
      </c>
      <c r="DG244" t="s">
        <v>36</v>
      </c>
      <c r="DH244" t="s">
        <v>3</v>
      </c>
      <c r="DI244" t="s">
        <v>36</v>
      </c>
      <c r="DJ244" t="s">
        <v>36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260</v>
      </c>
      <c r="DW244" t="s">
        <v>260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82946445</v>
      </c>
      <c r="EF244">
        <v>30</v>
      </c>
      <c r="EG244" t="s">
        <v>19</v>
      </c>
      <c r="EH244">
        <v>0</v>
      </c>
      <c r="EI244" t="s">
        <v>3</v>
      </c>
      <c r="EJ244">
        <v>1</v>
      </c>
      <c r="EK244">
        <v>30</v>
      </c>
      <c r="EL244" t="s">
        <v>262</v>
      </c>
      <c r="EM244" t="s">
        <v>263</v>
      </c>
      <c r="EO244" t="s">
        <v>37</v>
      </c>
      <c r="EQ244">
        <v>131072</v>
      </c>
      <c r="ER244">
        <v>1378.91</v>
      </c>
      <c r="ES244">
        <v>35.35</v>
      </c>
      <c r="ET244">
        <v>1192.07</v>
      </c>
      <c r="EU244">
        <v>94.92</v>
      </c>
      <c r="EV244">
        <v>151.49</v>
      </c>
      <c r="EW244">
        <v>14.4</v>
      </c>
      <c r="EX244">
        <v>0</v>
      </c>
      <c r="EY244">
        <v>0</v>
      </c>
      <c r="FQ244">
        <v>0</v>
      </c>
      <c r="FR244">
        <v>0</v>
      </c>
      <c r="FS244">
        <v>0</v>
      </c>
      <c r="FX244">
        <v>134</v>
      </c>
      <c r="FY244">
        <v>55</v>
      </c>
      <c r="GA244" t="s">
        <v>3</v>
      </c>
      <c r="GD244">
        <v>1</v>
      </c>
      <c r="GF244">
        <v>-2093096072</v>
      </c>
      <c r="GG244">
        <v>2</v>
      </c>
      <c r="GH244">
        <v>1</v>
      </c>
      <c r="GI244">
        <v>2</v>
      </c>
      <c r="GJ244">
        <v>0</v>
      </c>
      <c r="GK244">
        <v>0</v>
      </c>
      <c r="GL244">
        <f t="shared" si="460"/>
        <v>0</v>
      </c>
      <c r="GM244">
        <f t="shared" si="461"/>
        <v>148.6</v>
      </c>
      <c r="GN244">
        <f t="shared" si="462"/>
        <v>148.6</v>
      </c>
      <c r="GO244">
        <f t="shared" si="463"/>
        <v>0</v>
      </c>
      <c r="GP244">
        <f t="shared" si="464"/>
        <v>0</v>
      </c>
      <c r="GR244">
        <v>0</v>
      </c>
      <c r="GS244">
        <v>0</v>
      </c>
      <c r="GT244">
        <v>0</v>
      </c>
      <c r="GU244" t="s">
        <v>3</v>
      </c>
      <c r="GV244">
        <f t="shared" si="465"/>
        <v>0</v>
      </c>
      <c r="GW244">
        <v>1</v>
      </c>
      <c r="GX244">
        <f t="shared" si="466"/>
        <v>0</v>
      </c>
      <c r="HA244">
        <v>0</v>
      </c>
      <c r="HB244">
        <v>0</v>
      </c>
      <c r="HC244">
        <f t="shared" si="467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HS244">
        <v>0</v>
      </c>
      <c r="IK244">
        <v>0</v>
      </c>
    </row>
    <row r="245" spans="1:255" x14ac:dyDescent="0.2">
      <c r="A245" s="2">
        <v>18</v>
      </c>
      <c r="B245" s="2">
        <v>1</v>
      </c>
      <c r="C245" s="2">
        <v>189</v>
      </c>
      <c r="D245" s="2"/>
      <c r="E245" s="2" t="s">
        <v>287</v>
      </c>
      <c r="F245" s="2" t="s">
        <v>64</v>
      </c>
      <c r="G245" s="2" t="s">
        <v>65</v>
      </c>
      <c r="H245" s="2" t="s">
        <v>66</v>
      </c>
      <c r="I245" s="2">
        <f>I243*J245</f>
        <v>0.26400000000000001</v>
      </c>
      <c r="J245" s="2">
        <v>110.00000000000001</v>
      </c>
      <c r="K245" s="2">
        <v>110</v>
      </c>
      <c r="L245" s="2"/>
      <c r="M245" s="2"/>
      <c r="N245" s="2"/>
      <c r="O245" s="2">
        <f t="shared" si="436"/>
        <v>26.43</v>
      </c>
      <c r="P245" s="2">
        <f t="shared" si="437"/>
        <v>26.43</v>
      </c>
      <c r="Q245" s="2">
        <f>(ROUND((ROUND(((ET245)*AV245*I245),2)*BB245),2)+ROUND((ROUND(((AE245-(EU245))*AV245*I245),2)*BS245),2))</f>
        <v>0</v>
      </c>
      <c r="R245" s="2">
        <f t="shared" si="438"/>
        <v>0</v>
      </c>
      <c r="S245" s="2">
        <f t="shared" si="439"/>
        <v>0</v>
      </c>
      <c r="T245" s="2">
        <f t="shared" si="440"/>
        <v>0</v>
      </c>
      <c r="U245" s="2">
        <f t="shared" si="441"/>
        <v>0</v>
      </c>
      <c r="V245" s="2">
        <f t="shared" si="442"/>
        <v>0</v>
      </c>
      <c r="W245" s="2">
        <f t="shared" si="443"/>
        <v>0</v>
      </c>
      <c r="X245" s="2">
        <f t="shared" si="444"/>
        <v>0</v>
      </c>
      <c r="Y245" s="2">
        <f t="shared" si="445"/>
        <v>0</v>
      </c>
      <c r="Z245" s="2"/>
      <c r="AA245" s="2">
        <v>83379374</v>
      </c>
      <c r="AB245" s="2">
        <f t="shared" si="446"/>
        <v>99.9</v>
      </c>
      <c r="AC245" s="2">
        <f t="shared" si="447"/>
        <v>99.9</v>
      </c>
      <c r="AD245" s="2">
        <f>ROUND((((ET245)-(EU245))+AE245),6)</f>
        <v>0</v>
      </c>
      <c r="AE245" s="2">
        <f>ROUND((EU245),6)</f>
        <v>0</v>
      </c>
      <c r="AF245" s="2">
        <f>ROUND((EV245),6)</f>
        <v>0</v>
      </c>
      <c r="AG245" s="2">
        <f t="shared" si="448"/>
        <v>0</v>
      </c>
      <c r="AH245" s="2">
        <f>(EW245)</f>
        <v>0</v>
      </c>
      <c r="AI245" s="2">
        <f>(EX245)</f>
        <v>0</v>
      </c>
      <c r="AJ245" s="2">
        <f t="shared" si="449"/>
        <v>0</v>
      </c>
      <c r="AK245" s="2">
        <v>99.9</v>
      </c>
      <c r="AL245" s="2">
        <v>99.9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134</v>
      </c>
      <c r="AU245" s="2">
        <v>55</v>
      </c>
      <c r="AV245" s="2">
        <v>1</v>
      </c>
      <c r="AW245" s="2">
        <v>1.002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1</v>
      </c>
      <c r="BJ245" s="2" t="s">
        <v>67</v>
      </c>
      <c r="BK245" s="2"/>
      <c r="BL245" s="2"/>
      <c r="BM245" s="2">
        <v>30</v>
      </c>
      <c r="BN245" s="2">
        <v>0</v>
      </c>
      <c r="BO245" s="2" t="s">
        <v>3</v>
      </c>
      <c r="BP245" s="2">
        <v>0</v>
      </c>
      <c r="BQ245" s="2">
        <v>30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134</v>
      </c>
      <c r="CA245" s="2">
        <v>55</v>
      </c>
      <c r="CB245" s="2" t="s">
        <v>3</v>
      </c>
      <c r="CC245" s="2"/>
      <c r="CD245" s="2"/>
      <c r="CE245" s="2">
        <v>30</v>
      </c>
      <c r="CF245" s="2">
        <v>0</v>
      </c>
      <c r="CG245" s="2">
        <v>0</v>
      </c>
      <c r="CH245" s="2"/>
      <c r="CI245" s="2"/>
      <c r="CJ245" s="2"/>
      <c r="CK245" s="2"/>
      <c r="CL245" s="2"/>
      <c r="CM245" s="2">
        <v>0</v>
      </c>
      <c r="CN245" s="2" t="s">
        <v>3</v>
      </c>
      <c r="CO245" s="2">
        <v>0</v>
      </c>
      <c r="CP245" s="2">
        <f t="shared" si="450"/>
        <v>26.43</v>
      </c>
      <c r="CQ245" s="2">
        <f t="shared" si="451"/>
        <v>100.1</v>
      </c>
      <c r="CR245" s="2">
        <f>(ROUND((ROUND(((ET245)*AV245*1),2)*BB245),2)+ROUND((ROUND(((AE245-(EU245))*AV245*1),2)*BS245),2))</f>
        <v>0</v>
      </c>
      <c r="CS245" s="2">
        <f t="shared" si="452"/>
        <v>0</v>
      </c>
      <c r="CT245" s="2">
        <f t="shared" si="453"/>
        <v>0</v>
      </c>
      <c r="CU245" s="2">
        <f t="shared" si="454"/>
        <v>0</v>
      </c>
      <c r="CV245" s="2">
        <f t="shared" si="455"/>
        <v>0</v>
      </c>
      <c r="CW245" s="2">
        <f t="shared" si="456"/>
        <v>0</v>
      </c>
      <c r="CX245" s="2">
        <f t="shared" si="457"/>
        <v>0</v>
      </c>
      <c r="CY245" s="2">
        <f t="shared" si="458"/>
        <v>0</v>
      </c>
      <c r="CZ245" s="2">
        <f t="shared" si="459"/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1007</v>
      </c>
      <c r="DV245" s="2" t="s">
        <v>66</v>
      </c>
      <c r="DW245" s="2" t="s">
        <v>66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82946445</v>
      </c>
      <c r="EF245" s="2">
        <v>30</v>
      </c>
      <c r="EG245" s="2" t="s">
        <v>19</v>
      </c>
      <c r="EH245" s="2">
        <v>0</v>
      </c>
      <c r="EI245" s="2" t="s">
        <v>3</v>
      </c>
      <c r="EJ245" s="2">
        <v>1</v>
      </c>
      <c r="EK245" s="2">
        <v>30</v>
      </c>
      <c r="EL245" s="2" t="s">
        <v>262</v>
      </c>
      <c r="EM245" s="2" t="s">
        <v>263</v>
      </c>
      <c r="EN245" s="2"/>
      <c r="EO245" s="2" t="s">
        <v>3</v>
      </c>
      <c r="EP245" s="2"/>
      <c r="EQ245" s="2">
        <v>0</v>
      </c>
      <c r="ER245" s="2">
        <v>99.9</v>
      </c>
      <c r="ES245" s="2">
        <v>99.9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134</v>
      </c>
      <c r="FY245" s="2">
        <v>55</v>
      </c>
      <c r="FZ245" s="2"/>
      <c r="GA245" s="2" t="s">
        <v>3</v>
      </c>
      <c r="GB245" s="2"/>
      <c r="GC245" s="2"/>
      <c r="GD245" s="2">
        <v>1</v>
      </c>
      <c r="GE245" s="2"/>
      <c r="GF245" s="2">
        <v>-1921538256</v>
      </c>
      <c r="GG245" s="2">
        <v>2</v>
      </c>
      <c r="GH245" s="2">
        <v>1</v>
      </c>
      <c r="GI245" s="2">
        <v>-2</v>
      </c>
      <c r="GJ245" s="2">
        <v>0</v>
      </c>
      <c r="GK245" s="2">
        <v>0</v>
      </c>
      <c r="GL245" s="2">
        <f t="shared" si="460"/>
        <v>0</v>
      </c>
      <c r="GM245" s="2">
        <f t="shared" si="461"/>
        <v>26.43</v>
      </c>
      <c r="GN245" s="2">
        <f t="shared" si="462"/>
        <v>26.43</v>
      </c>
      <c r="GO245" s="2">
        <f t="shared" si="463"/>
        <v>0</v>
      </c>
      <c r="GP245" s="2">
        <f t="shared" si="464"/>
        <v>0</v>
      </c>
      <c r="GQ245" s="2"/>
      <c r="GR245" s="2">
        <v>0</v>
      </c>
      <c r="GS245" s="2">
        <v>0</v>
      </c>
      <c r="GT245" s="2">
        <v>0</v>
      </c>
      <c r="GU245" s="2" t="s">
        <v>3</v>
      </c>
      <c r="GV245" s="2">
        <f t="shared" si="465"/>
        <v>0</v>
      </c>
      <c r="GW245" s="2">
        <v>1</v>
      </c>
      <c r="GX245" s="2">
        <f t="shared" si="466"/>
        <v>0</v>
      </c>
      <c r="GY245" s="2"/>
      <c r="GZ245" s="2"/>
      <c r="HA245" s="2">
        <v>0</v>
      </c>
      <c r="HB245" s="2">
        <v>0</v>
      </c>
      <c r="HC245" s="2">
        <f t="shared" si="467"/>
        <v>0</v>
      </c>
      <c r="HD245" s="2"/>
      <c r="HE245" s="2" t="s">
        <v>3</v>
      </c>
      <c r="HF245" s="2" t="s">
        <v>3</v>
      </c>
      <c r="HG245" s="2"/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>
        <v>18</v>
      </c>
      <c r="B246">
        <v>1</v>
      </c>
      <c r="C246">
        <v>190</v>
      </c>
      <c r="E246" t="s">
        <v>287</v>
      </c>
      <c r="F246" t="s">
        <v>64</v>
      </c>
      <c r="G246" t="s">
        <v>65</v>
      </c>
      <c r="H246" t="s">
        <v>66</v>
      </c>
      <c r="I246">
        <f>I244*J246</f>
        <v>0.26400000000000001</v>
      </c>
      <c r="J246">
        <v>110.00000000000001</v>
      </c>
      <c r="K246">
        <v>110</v>
      </c>
      <c r="O246">
        <f t="shared" si="436"/>
        <v>258.49</v>
      </c>
      <c r="P246">
        <f t="shared" si="437"/>
        <v>258.49</v>
      </c>
      <c r="Q246">
        <f>(ROUND((ROUND(((ET246)*AV246*I246),2)*BB246),2)+ROUND((ROUND(((AE246-(EU246))*AV246*I246),2)*BS246),2))</f>
        <v>0</v>
      </c>
      <c r="R246">
        <f t="shared" si="438"/>
        <v>0</v>
      </c>
      <c r="S246">
        <f t="shared" si="439"/>
        <v>0</v>
      </c>
      <c r="T246">
        <f t="shared" si="440"/>
        <v>0</v>
      </c>
      <c r="U246">
        <f t="shared" si="441"/>
        <v>0</v>
      </c>
      <c r="V246">
        <f t="shared" si="442"/>
        <v>0</v>
      </c>
      <c r="W246">
        <f t="shared" si="443"/>
        <v>0</v>
      </c>
      <c r="X246">
        <f t="shared" si="444"/>
        <v>0</v>
      </c>
      <c r="Y246">
        <f t="shared" si="445"/>
        <v>0</v>
      </c>
      <c r="AA246">
        <v>83379376</v>
      </c>
      <c r="AB246">
        <f t="shared" si="446"/>
        <v>99.9</v>
      </c>
      <c r="AC246">
        <f t="shared" si="447"/>
        <v>99.9</v>
      </c>
      <c r="AD246">
        <f>ROUND((((ET246)-(EU246))+AE246),6)</f>
        <v>0</v>
      </c>
      <c r="AE246">
        <f>ROUND((EU246),6)</f>
        <v>0</v>
      </c>
      <c r="AF246">
        <f>ROUND((EV246),6)</f>
        <v>0</v>
      </c>
      <c r="AG246">
        <f t="shared" si="448"/>
        <v>0</v>
      </c>
      <c r="AH246">
        <f>(EW246)</f>
        <v>0</v>
      </c>
      <c r="AI246">
        <f>(EX246)</f>
        <v>0</v>
      </c>
      <c r="AJ246">
        <f t="shared" si="449"/>
        <v>0</v>
      </c>
      <c r="AK246">
        <v>99.9</v>
      </c>
      <c r="AL246">
        <v>99.9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134</v>
      </c>
      <c r="AU246">
        <v>55</v>
      </c>
      <c r="AV246">
        <v>1.0469999999999999</v>
      </c>
      <c r="AW246">
        <v>1.002</v>
      </c>
      <c r="AZ246">
        <v>1</v>
      </c>
      <c r="BA246">
        <v>1</v>
      </c>
      <c r="BB246">
        <v>1</v>
      </c>
      <c r="BC246">
        <v>9.7799999999999994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67</v>
      </c>
      <c r="BM246">
        <v>30</v>
      </c>
      <c r="BN246">
        <v>0</v>
      </c>
      <c r="BO246" t="s">
        <v>64</v>
      </c>
      <c r="BP246">
        <v>1</v>
      </c>
      <c r="BQ246">
        <v>30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134</v>
      </c>
      <c r="CA246">
        <v>55</v>
      </c>
      <c r="CB246" t="s">
        <v>3</v>
      </c>
      <c r="CE246">
        <v>30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450"/>
        <v>258.49</v>
      </c>
      <c r="CQ246">
        <f t="shared" si="451"/>
        <v>978.98</v>
      </c>
      <c r="CR246">
        <f>(ROUND((ROUND(((ET246)*AV246*1),2)*BB246),2)+ROUND((ROUND(((AE246-(EU246))*AV246*1),2)*BS246),2))</f>
        <v>0</v>
      </c>
      <c r="CS246">
        <f t="shared" si="452"/>
        <v>0</v>
      </c>
      <c r="CT246">
        <f t="shared" si="453"/>
        <v>0</v>
      </c>
      <c r="CU246">
        <f t="shared" si="454"/>
        <v>0</v>
      </c>
      <c r="CV246">
        <f t="shared" si="455"/>
        <v>0</v>
      </c>
      <c r="CW246">
        <f t="shared" si="456"/>
        <v>0</v>
      </c>
      <c r="CX246">
        <f t="shared" si="457"/>
        <v>0</v>
      </c>
      <c r="CY246">
        <f t="shared" si="458"/>
        <v>0</v>
      </c>
      <c r="CZ246">
        <f t="shared" si="459"/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1007</v>
      </c>
      <c r="DV246" t="s">
        <v>66</v>
      </c>
      <c r="DW246" t="s">
        <v>66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82946445</v>
      </c>
      <c r="EF246">
        <v>30</v>
      </c>
      <c r="EG246" t="s">
        <v>19</v>
      </c>
      <c r="EH246">
        <v>0</v>
      </c>
      <c r="EI246" t="s">
        <v>3</v>
      </c>
      <c r="EJ246">
        <v>1</v>
      </c>
      <c r="EK246">
        <v>30</v>
      </c>
      <c r="EL246" t="s">
        <v>262</v>
      </c>
      <c r="EM246" t="s">
        <v>263</v>
      </c>
      <c r="EO246" t="s">
        <v>3</v>
      </c>
      <c r="EQ246">
        <v>0</v>
      </c>
      <c r="ER246">
        <v>99.9</v>
      </c>
      <c r="ES246">
        <v>99.9</v>
      </c>
      <c r="ET246">
        <v>0</v>
      </c>
      <c r="EU246">
        <v>0</v>
      </c>
      <c r="EV246">
        <v>0</v>
      </c>
      <c r="EW246">
        <v>0</v>
      </c>
      <c r="EX246">
        <v>0</v>
      </c>
      <c r="FQ246">
        <v>0</v>
      </c>
      <c r="FR246">
        <v>0</v>
      </c>
      <c r="FS246">
        <v>0</v>
      </c>
      <c r="FX246">
        <v>134</v>
      </c>
      <c r="FY246">
        <v>55</v>
      </c>
      <c r="GA246" t="s">
        <v>3</v>
      </c>
      <c r="GD246">
        <v>1</v>
      </c>
      <c r="GF246">
        <v>-1921538256</v>
      </c>
      <c r="GG246">
        <v>2</v>
      </c>
      <c r="GH246">
        <v>1</v>
      </c>
      <c r="GI246">
        <v>2</v>
      </c>
      <c r="GJ246">
        <v>0</v>
      </c>
      <c r="GK246">
        <v>0</v>
      </c>
      <c r="GL246">
        <f t="shared" si="460"/>
        <v>0</v>
      </c>
      <c r="GM246">
        <f t="shared" si="461"/>
        <v>258.49</v>
      </c>
      <c r="GN246">
        <f t="shared" si="462"/>
        <v>258.49</v>
      </c>
      <c r="GO246">
        <f t="shared" si="463"/>
        <v>0</v>
      </c>
      <c r="GP246">
        <f t="shared" si="464"/>
        <v>0</v>
      </c>
      <c r="GR246">
        <v>0</v>
      </c>
      <c r="GS246">
        <v>0</v>
      </c>
      <c r="GT246">
        <v>0</v>
      </c>
      <c r="GU246" t="s">
        <v>3</v>
      </c>
      <c r="GV246">
        <f t="shared" si="465"/>
        <v>0</v>
      </c>
      <c r="GW246">
        <v>1</v>
      </c>
      <c r="GX246">
        <f t="shared" si="466"/>
        <v>0</v>
      </c>
      <c r="HA246">
        <v>0</v>
      </c>
      <c r="HB246">
        <v>0</v>
      </c>
      <c r="HC246">
        <f t="shared" si="467"/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55" x14ac:dyDescent="0.2">
      <c r="A247" s="2">
        <v>17</v>
      </c>
      <c r="B247" s="2">
        <v>1</v>
      </c>
      <c r="C247" s="2">
        <f>ROW(SmtRes!A199)</f>
        <v>199</v>
      </c>
      <c r="D247" s="2">
        <f>ROW(EtalonRes!A497)</f>
        <v>497</v>
      </c>
      <c r="E247" s="2" t="s">
        <v>288</v>
      </c>
      <c r="F247" s="2" t="s">
        <v>289</v>
      </c>
      <c r="G247" s="2" t="s">
        <v>290</v>
      </c>
      <c r="H247" s="2" t="s">
        <v>260</v>
      </c>
      <c r="I247" s="2">
        <f>ROUND(0.96*0.12/100,9)</f>
        <v>1.152E-3</v>
      </c>
      <c r="J247" s="2">
        <v>0</v>
      </c>
      <c r="K247" s="2">
        <f>ROUND(0.96*0.12/100,9)</f>
        <v>1.152E-3</v>
      </c>
      <c r="L247" s="2"/>
      <c r="M247" s="2"/>
      <c r="N247" s="2"/>
      <c r="O247" s="2">
        <f t="shared" si="436"/>
        <v>7.86</v>
      </c>
      <c r="P247" s="2">
        <f t="shared" si="437"/>
        <v>0.06</v>
      </c>
      <c r="Q247" s="2">
        <f>(ROUND((ROUND((((ET247*1.15))*AV247*I247),2)*BB247),2)+ROUND((ROUND(((AE247-((EU247*1.15)))*AV247*I247),2)*BS247),2))</f>
        <v>7.48</v>
      </c>
      <c r="R247" s="2">
        <f t="shared" si="438"/>
        <v>0.56000000000000005</v>
      </c>
      <c r="S247" s="2">
        <f t="shared" si="439"/>
        <v>0.32</v>
      </c>
      <c r="T247" s="2">
        <f t="shared" si="440"/>
        <v>0</v>
      </c>
      <c r="U247" s="2">
        <f t="shared" si="441"/>
        <v>2.9960616959999999E-2</v>
      </c>
      <c r="V247" s="2">
        <f t="shared" si="442"/>
        <v>0</v>
      </c>
      <c r="W247" s="2">
        <f t="shared" si="443"/>
        <v>0</v>
      </c>
      <c r="X247" s="2">
        <f t="shared" si="444"/>
        <v>1.18</v>
      </c>
      <c r="Y247" s="2">
        <f t="shared" si="445"/>
        <v>0.48</v>
      </c>
      <c r="Z247" s="2"/>
      <c r="AA247" s="2">
        <v>83379374</v>
      </c>
      <c r="AB247" s="2">
        <f t="shared" si="446"/>
        <v>6508.7065000000002</v>
      </c>
      <c r="AC247" s="2">
        <f t="shared" si="447"/>
        <v>49.49</v>
      </c>
      <c r="AD247" s="2">
        <f>ROUND(((((ET247*1.15))-((EU247*1.15)))+AE247),6)</f>
        <v>6197.902</v>
      </c>
      <c r="AE247" s="2">
        <f>ROUND(((EU247*1.15)),6)</f>
        <v>464.96800000000002</v>
      </c>
      <c r="AF247" s="2">
        <f>ROUND(((EV247*1.15)),6)</f>
        <v>261.31450000000001</v>
      </c>
      <c r="AG247" s="2">
        <f t="shared" si="448"/>
        <v>0</v>
      </c>
      <c r="AH247" s="2">
        <f>((EW247*1.15))</f>
        <v>24.84</v>
      </c>
      <c r="AI247" s="2">
        <f>((EX247*1.15))</f>
        <v>0</v>
      </c>
      <c r="AJ247" s="2">
        <f t="shared" si="449"/>
        <v>0</v>
      </c>
      <c r="AK247" s="2">
        <v>5666.2</v>
      </c>
      <c r="AL247" s="2">
        <v>49.49</v>
      </c>
      <c r="AM247" s="2">
        <v>5389.48</v>
      </c>
      <c r="AN247" s="2">
        <v>404.32</v>
      </c>
      <c r="AO247" s="2">
        <v>227.23</v>
      </c>
      <c r="AP247" s="2">
        <v>0</v>
      </c>
      <c r="AQ247" s="2">
        <v>21.6</v>
      </c>
      <c r="AR247" s="2">
        <v>0</v>
      </c>
      <c r="AS247" s="2">
        <v>0</v>
      </c>
      <c r="AT247" s="2">
        <v>134</v>
      </c>
      <c r="AU247" s="2">
        <v>55</v>
      </c>
      <c r="AV247" s="2">
        <v>1.0469999999999999</v>
      </c>
      <c r="AW247" s="2">
        <v>1.002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0</v>
      </c>
      <c r="BI247" s="2">
        <v>1</v>
      </c>
      <c r="BJ247" s="2" t="s">
        <v>291</v>
      </c>
      <c r="BK247" s="2"/>
      <c r="BL247" s="2"/>
      <c r="BM247" s="2">
        <v>30</v>
      </c>
      <c r="BN247" s="2">
        <v>0</v>
      </c>
      <c r="BO247" s="2" t="s">
        <v>289</v>
      </c>
      <c r="BP247" s="2">
        <v>1</v>
      </c>
      <c r="BQ247" s="2">
        <v>30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134</v>
      </c>
      <c r="CA247" s="2">
        <v>55</v>
      </c>
      <c r="CB247" s="2" t="s">
        <v>3</v>
      </c>
      <c r="CC247" s="2"/>
      <c r="CD247" s="2"/>
      <c r="CE247" s="2">
        <v>30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935</v>
      </c>
      <c r="CO247" s="2">
        <v>0</v>
      </c>
      <c r="CP247" s="2">
        <f t="shared" si="450"/>
        <v>7.86</v>
      </c>
      <c r="CQ247" s="2">
        <f t="shared" si="451"/>
        <v>49.59</v>
      </c>
      <c r="CR247" s="2">
        <f>(ROUND((ROUND((((ET247*1.15))*AV247*1),2)*BB247),2)+ROUND((ROUND(((AE247-((EU247*1.15)))*AV247*1),2)*BS247),2))</f>
        <v>6489.2</v>
      </c>
      <c r="CS247" s="2">
        <f t="shared" si="452"/>
        <v>486.82</v>
      </c>
      <c r="CT247" s="2">
        <f t="shared" si="453"/>
        <v>273.60000000000002</v>
      </c>
      <c r="CU247" s="2">
        <f t="shared" si="454"/>
        <v>0</v>
      </c>
      <c r="CV247" s="2">
        <f t="shared" si="455"/>
        <v>26.007479999999997</v>
      </c>
      <c r="CW247" s="2">
        <f t="shared" si="456"/>
        <v>0</v>
      </c>
      <c r="CX247" s="2">
        <f t="shared" si="457"/>
        <v>0</v>
      </c>
      <c r="CY247" s="2">
        <f t="shared" si="458"/>
        <v>1.1792000000000002</v>
      </c>
      <c r="CZ247" s="2">
        <f t="shared" si="459"/>
        <v>0.48400000000000004</v>
      </c>
      <c r="DA247" s="2"/>
      <c r="DB247" s="2">
        <v>51</v>
      </c>
      <c r="DC247" s="2" t="s">
        <v>3</v>
      </c>
      <c r="DD247" s="2" t="s">
        <v>3</v>
      </c>
      <c r="DE247" s="2" t="s">
        <v>36</v>
      </c>
      <c r="DF247" s="2" t="s">
        <v>36</v>
      </c>
      <c r="DG247" s="2" t="s">
        <v>36</v>
      </c>
      <c r="DH247" s="2" t="s">
        <v>3</v>
      </c>
      <c r="DI247" s="2" t="s">
        <v>36</v>
      </c>
      <c r="DJ247" s="2" t="s">
        <v>36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1013</v>
      </c>
      <c r="DV247" s="2" t="s">
        <v>260</v>
      </c>
      <c r="DW247" s="2" t="s">
        <v>260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82946445</v>
      </c>
      <c r="EF247" s="2">
        <v>30</v>
      </c>
      <c r="EG247" s="2" t="s">
        <v>19</v>
      </c>
      <c r="EH247" s="2">
        <v>0</v>
      </c>
      <c r="EI247" s="2" t="s">
        <v>3</v>
      </c>
      <c r="EJ247" s="2">
        <v>1</v>
      </c>
      <c r="EK247" s="2">
        <v>30</v>
      </c>
      <c r="EL247" s="2" t="s">
        <v>262</v>
      </c>
      <c r="EM247" s="2" t="s">
        <v>263</v>
      </c>
      <c r="EN247" s="2"/>
      <c r="EO247" s="2" t="s">
        <v>37</v>
      </c>
      <c r="EP247" s="2"/>
      <c r="EQ247" s="2">
        <v>131072</v>
      </c>
      <c r="ER247" s="2">
        <v>5666.2</v>
      </c>
      <c r="ES247" s="2">
        <v>49.49</v>
      </c>
      <c r="ET247" s="2">
        <v>5389.48</v>
      </c>
      <c r="EU247" s="2">
        <v>404.32</v>
      </c>
      <c r="EV247" s="2">
        <v>227.23</v>
      </c>
      <c r="EW247" s="2">
        <v>21.6</v>
      </c>
      <c r="EX247" s="2">
        <v>0</v>
      </c>
      <c r="EY247" s="2">
        <v>0</v>
      </c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134</v>
      </c>
      <c r="FY247" s="2">
        <v>55</v>
      </c>
      <c r="FZ247" s="2"/>
      <c r="GA247" s="2" t="s">
        <v>3</v>
      </c>
      <c r="GB247" s="2"/>
      <c r="GC247" s="2"/>
      <c r="GD247" s="2">
        <v>1</v>
      </c>
      <c r="GE247" s="2"/>
      <c r="GF247" s="2">
        <v>-1940441417</v>
      </c>
      <c r="GG247" s="2">
        <v>2</v>
      </c>
      <c r="GH247" s="2">
        <v>1</v>
      </c>
      <c r="GI247" s="2">
        <v>2</v>
      </c>
      <c r="GJ247" s="2">
        <v>0</v>
      </c>
      <c r="GK247" s="2">
        <v>0</v>
      </c>
      <c r="GL247" s="2">
        <f t="shared" si="460"/>
        <v>0</v>
      </c>
      <c r="GM247" s="2">
        <f t="shared" si="461"/>
        <v>9.52</v>
      </c>
      <c r="GN247" s="2">
        <f t="shared" si="462"/>
        <v>9.52</v>
      </c>
      <c r="GO247" s="2">
        <f t="shared" si="463"/>
        <v>0</v>
      </c>
      <c r="GP247" s="2">
        <f t="shared" si="464"/>
        <v>0</v>
      </c>
      <c r="GQ247" s="2"/>
      <c r="GR247" s="2">
        <v>0</v>
      </c>
      <c r="GS247" s="2">
        <v>3</v>
      </c>
      <c r="GT247" s="2">
        <v>0</v>
      </c>
      <c r="GU247" s="2" t="s">
        <v>3</v>
      </c>
      <c r="GV247" s="2">
        <f t="shared" si="465"/>
        <v>0</v>
      </c>
      <c r="GW247" s="2">
        <v>1</v>
      </c>
      <c r="GX247" s="2">
        <f t="shared" si="466"/>
        <v>0</v>
      </c>
      <c r="GY247" s="2"/>
      <c r="GZ247" s="2"/>
      <c r="HA247" s="2">
        <v>0</v>
      </c>
      <c r="HB247" s="2">
        <v>0</v>
      </c>
      <c r="HC247" s="2">
        <f t="shared" si="467"/>
        <v>0</v>
      </c>
      <c r="HD247" s="2"/>
      <c r="HE247" s="2" t="s">
        <v>3</v>
      </c>
      <c r="HF247" s="2" t="s">
        <v>3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>
        <v>17</v>
      </c>
      <c r="B248">
        <v>1</v>
      </c>
      <c r="C248">
        <f>ROW(SmtRes!A208)</f>
        <v>208</v>
      </c>
      <c r="D248">
        <f>ROW(EtalonRes!A506)</f>
        <v>506</v>
      </c>
      <c r="E248" t="s">
        <v>288</v>
      </c>
      <c r="F248" t="s">
        <v>289</v>
      </c>
      <c r="G248" t="s">
        <v>290</v>
      </c>
      <c r="H248" t="s">
        <v>260</v>
      </c>
      <c r="I248">
        <f>ROUND(0.96*0.12/100,9)</f>
        <v>1.152E-3</v>
      </c>
      <c r="J248">
        <v>0</v>
      </c>
      <c r="K248">
        <f>ROUND(0.96*0.12/100,9)</f>
        <v>1.152E-3</v>
      </c>
      <c r="O248">
        <f t="shared" si="436"/>
        <v>122.85</v>
      </c>
      <c r="P248">
        <f t="shared" si="437"/>
        <v>0.47</v>
      </c>
      <c r="Q248">
        <f>(ROUND((ROUND((((ET248*1.15))*AV248*I248),2)*BB248),2)+ROUND((ROUND(((AE248-((EU248*1.15)))*AV248*I248),2)*BS248),2))</f>
        <v>104.57</v>
      </c>
      <c r="R248">
        <f t="shared" si="438"/>
        <v>31.18</v>
      </c>
      <c r="S248">
        <f t="shared" si="439"/>
        <v>17.809999999999999</v>
      </c>
      <c r="T248">
        <f t="shared" si="440"/>
        <v>0</v>
      </c>
      <c r="U248">
        <f t="shared" si="441"/>
        <v>2.9960616959999999E-2</v>
      </c>
      <c r="V248">
        <f t="shared" si="442"/>
        <v>0</v>
      </c>
      <c r="W248">
        <f t="shared" si="443"/>
        <v>0</v>
      </c>
      <c r="X248">
        <f t="shared" si="444"/>
        <v>65.650000000000006</v>
      </c>
      <c r="Y248">
        <f t="shared" si="445"/>
        <v>26.94</v>
      </c>
      <c r="AA248">
        <v>83379376</v>
      </c>
      <c r="AB248">
        <f t="shared" si="446"/>
        <v>6508.7065000000002</v>
      </c>
      <c r="AC248">
        <f t="shared" si="447"/>
        <v>49.49</v>
      </c>
      <c r="AD248">
        <f>ROUND(((((ET248*1.15))-((EU248*1.15)))+AE248),6)</f>
        <v>6197.902</v>
      </c>
      <c r="AE248">
        <f>ROUND(((EU248*1.15)),6)</f>
        <v>464.96800000000002</v>
      </c>
      <c r="AF248">
        <f>ROUND(((EV248*1.15)),6)</f>
        <v>261.31450000000001</v>
      </c>
      <c r="AG248">
        <f t="shared" si="448"/>
        <v>0</v>
      </c>
      <c r="AH248">
        <f>((EW248*1.15))</f>
        <v>24.84</v>
      </c>
      <c r="AI248">
        <f>((EX248*1.15))</f>
        <v>0</v>
      </c>
      <c r="AJ248">
        <f t="shared" si="449"/>
        <v>0</v>
      </c>
      <c r="AK248">
        <v>5666.2</v>
      </c>
      <c r="AL248">
        <v>49.49</v>
      </c>
      <c r="AM248">
        <v>5389.48</v>
      </c>
      <c r="AN248">
        <v>404.32</v>
      </c>
      <c r="AO248">
        <v>227.23</v>
      </c>
      <c r="AP248">
        <v>0</v>
      </c>
      <c r="AQ248">
        <v>21.6</v>
      </c>
      <c r="AR248">
        <v>0</v>
      </c>
      <c r="AS248">
        <v>0</v>
      </c>
      <c r="AT248">
        <v>134</v>
      </c>
      <c r="AU248">
        <v>55</v>
      </c>
      <c r="AV248">
        <v>1.0469999999999999</v>
      </c>
      <c r="AW248">
        <v>1.002</v>
      </c>
      <c r="AZ248">
        <v>1</v>
      </c>
      <c r="BA248">
        <v>55.67</v>
      </c>
      <c r="BB248">
        <v>13.98</v>
      </c>
      <c r="BC248">
        <v>7.75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1</v>
      </c>
      <c r="BJ248" t="s">
        <v>291</v>
      </c>
      <c r="BM248">
        <v>30</v>
      </c>
      <c r="BN248">
        <v>0</v>
      </c>
      <c r="BO248" t="s">
        <v>289</v>
      </c>
      <c r="BP248">
        <v>1</v>
      </c>
      <c r="BQ248">
        <v>30</v>
      </c>
      <c r="BR248">
        <v>0</v>
      </c>
      <c r="BS248">
        <v>55.67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134</v>
      </c>
      <c r="CA248">
        <v>55</v>
      </c>
      <c r="CB248" t="s">
        <v>3</v>
      </c>
      <c r="CE248">
        <v>30</v>
      </c>
      <c r="CF248">
        <v>0</v>
      </c>
      <c r="CG248">
        <v>0</v>
      </c>
      <c r="CM248">
        <v>0</v>
      </c>
      <c r="CN248" t="s">
        <v>935</v>
      </c>
      <c r="CO248">
        <v>0</v>
      </c>
      <c r="CP248">
        <f t="shared" si="450"/>
        <v>122.85</v>
      </c>
      <c r="CQ248">
        <f t="shared" si="451"/>
        <v>384.32</v>
      </c>
      <c r="CR248">
        <f>(ROUND((ROUND((((ET248*1.15))*AV248*1),2)*BB248),2)+ROUND((ROUND(((AE248-((EU248*1.15)))*AV248*1),2)*BS248),2))</f>
        <v>90719.02</v>
      </c>
      <c r="CS248">
        <f t="shared" si="452"/>
        <v>27101.27</v>
      </c>
      <c r="CT248">
        <f t="shared" si="453"/>
        <v>15231.31</v>
      </c>
      <c r="CU248">
        <f t="shared" si="454"/>
        <v>0</v>
      </c>
      <c r="CV248">
        <f t="shared" si="455"/>
        <v>26.007479999999997</v>
      </c>
      <c r="CW248">
        <f t="shared" si="456"/>
        <v>0</v>
      </c>
      <c r="CX248">
        <f t="shared" si="457"/>
        <v>0</v>
      </c>
      <c r="CY248">
        <f t="shared" si="458"/>
        <v>65.646599999999992</v>
      </c>
      <c r="CZ248">
        <f t="shared" si="459"/>
        <v>26.944499999999998</v>
      </c>
      <c r="DB248">
        <v>52</v>
      </c>
      <c r="DC248" t="s">
        <v>3</v>
      </c>
      <c r="DD248" t="s">
        <v>3</v>
      </c>
      <c r="DE248" t="s">
        <v>36</v>
      </c>
      <c r="DF248" t="s">
        <v>36</v>
      </c>
      <c r="DG248" t="s">
        <v>36</v>
      </c>
      <c r="DH248" t="s">
        <v>3</v>
      </c>
      <c r="DI248" t="s">
        <v>36</v>
      </c>
      <c r="DJ248" t="s">
        <v>36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260</v>
      </c>
      <c r="DW248" t="s">
        <v>260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82946445</v>
      </c>
      <c r="EF248">
        <v>30</v>
      </c>
      <c r="EG248" t="s">
        <v>19</v>
      </c>
      <c r="EH248">
        <v>0</v>
      </c>
      <c r="EI248" t="s">
        <v>3</v>
      </c>
      <c r="EJ248">
        <v>1</v>
      </c>
      <c r="EK248">
        <v>30</v>
      </c>
      <c r="EL248" t="s">
        <v>262</v>
      </c>
      <c r="EM248" t="s">
        <v>263</v>
      </c>
      <c r="EO248" t="s">
        <v>37</v>
      </c>
      <c r="EQ248">
        <v>131072</v>
      </c>
      <c r="ER248">
        <v>5666.2</v>
      </c>
      <c r="ES248">
        <v>49.49</v>
      </c>
      <c r="ET248">
        <v>5389.48</v>
      </c>
      <c r="EU248">
        <v>404.32</v>
      </c>
      <c r="EV248">
        <v>227.23</v>
      </c>
      <c r="EW248">
        <v>21.6</v>
      </c>
      <c r="EX248">
        <v>0</v>
      </c>
      <c r="EY248">
        <v>0</v>
      </c>
      <c r="FQ248">
        <v>0</v>
      </c>
      <c r="FR248">
        <v>0</v>
      </c>
      <c r="FS248">
        <v>0</v>
      </c>
      <c r="FX248">
        <v>134</v>
      </c>
      <c r="FY248">
        <v>55</v>
      </c>
      <c r="GA248" t="s">
        <v>3</v>
      </c>
      <c r="GD248">
        <v>1</v>
      </c>
      <c r="GF248">
        <v>-1940441417</v>
      </c>
      <c r="GG248">
        <v>2</v>
      </c>
      <c r="GH248">
        <v>1</v>
      </c>
      <c r="GI248">
        <v>2</v>
      </c>
      <c r="GJ248">
        <v>0</v>
      </c>
      <c r="GK248">
        <v>0</v>
      </c>
      <c r="GL248">
        <f t="shared" si="460"/>
        <v>0</v>
      </c>
      <c r="GM248">
        <f t="shared" si="461"/>
        <v>215.44</v>
      </c>
      <c r="GN248">
        <f t="shared" si="462"/>
        <v>215.44</v>
      </c>
      <c r="GO248">
        <f t="shared" si="463"/>
        <v>0</v>
      </c>
      <c r="GP248">
        <f t="shared" si="464"/>
        <v>0</v>
      </c>
      <c r="GR248">
        <v>0</v>
      </c>
      <c r="GS248">
        <v>3</v>
      </c>
      <c r="GT248">
        <v>0</v>
      </c>
      <c r="GU248" t="s">
        <v>3</v>
      </c>
      <c r="GV248">
        <f t="shared" si="465"/>
        <v>0</v>
      </c>
      <c r="GW248">
        <v>1</v>
      </c>
      <c r="GX248">
        <f t="shared" si="466"/>
        <v>0</v>
      </c>
      <c r="HA248">
        <v>0</v>
      </c>
      <c r="HB248">
        <v>0</v>
      </c>
      <c r="HC248">
        <f t="shared" si="467"/>
        <v>0</v>
      </c>
      <c r="HE248" t="s">
        <v>3</v>
      </c>
      <c r="HF248" t="s">
        <v>3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55" x14ac:dyDescent="0.2">
      <c r="A249" s="2">
        <v>18</v>
      </c>
      <c r="B249" s="2">
        <v>1</v>
      </c>
      <c r="C249" s="2">
        <v>199</v>
      </c>
      <c r="D249" s="2"/>
      <c r="E249" s="2" t="s">
        <v>292</v>
      </c>
      <c r="F249" s="2" t="s">
        <v>293</v>
      </c>
      <c r="G249" s="2" t="s">
        <v>294</v>
      </c>
      <c r="H249" s="2" t="s">
        <v>66</v>
      </c>
      <c r="I249" s="2">
        <f>I247*J249</f>
        <v>0.145152</v>
      </c>
      <c r="J249" s="2">
        <v>126</v>
      </c>
      <c r="K249" s="2">
        <v>126</v>
      </c>
      <c r="L249" s="2"/>
      <c r="M249" s="2"/>
      <c r="N249" s="2"/>
      <c r="O249" s="2">
        <f t="shared" si="436"/>
        <v>22.71</v>
      </c>
      <c r="P249" s="2">
        <f t="shared" si="437"/>
        <v>22.71</v>
      </c>
      <c r="Q249" s="2">
        <f>(ROUND((ROUND(((ET249)*AV249*I249),2)*BB249),2)+ROUND((ROUND(((AE249-(EU249))*AV249*I249),2)*BS249),2))</f>
        <v>0</v>
      </c>
      <c r="R249" s="2">
        <f t="shared" si="438"/>
        <v>0</v>
      </c>
      <c r="S249" s="2">
        <f t="shared" si="439"/>
        <v>0</v>
      </c>
      <c r="T249" s="2">
        <f t="shared" si="440"/>
        <v>0</v>
      </c>
      <c r="U249" s="2">
        <f t="shared" si="441"/>
        <v>0</v>
      </c>
      <c r="V249" s="2">
        <f t="shared" si="442"/>
        <v>0</v>
      </c>
      <c r="W249" s="2">
        <f t="shared" si="443"/>
        <v>0</v>
      </c>
      <c r="X249" s="2">
        <f t="shared" si="444"/>
        <v>0</v>
      </c>
      <c r="Y249" s="2">
        <f t="shared" si="445"/>
        <v>0</v>
      </c>
      <c r="Z249" s="2"/>
      <c r="AA249" s="2">
        <v>83379374</v>
      </c>
      <c r="AB249" s="2">
        <f t="shared" si="446"/>
        <v>156.16</v>
      </c>
      <c r="AC249" s="2">
        <f t="shared" si="447"/>
        <v>156.16</v>
      </c>
      <c r="AD249" s="2">
        <f>ROUND((((ET249)-(EU249))+AE249),6)</f>
        <v>0</v>
      </c>
      <c r="AE249" s="2">
        <f>ROUND((EU249),6)</f>
        <v>0</v>
      </c>
      <c r="AF249" s="2">
        <f>ROUND((EV249),6)</f>
        <v>0</v>
      </c>
      <c r="AG249" s="2">
        <f t="shared" si="448"/>
        <v>0</v>
      </c>
      <c r="AH249" s="2">
        <f>(EW249)</f>
        <v>0</v>
      </c>
      <c r="AI249" s="2">
        <f>(EX249)</f>
        <v>0</v>
      </c>
      <c r="AJ249" s="2">
        <f t="shared" si="449"/>
        <v>0</v>
      </c>
      <c r="AK249" s="2">
        <v>156.16</v>
      </c>
      <c r="AL249" s="2">
        <v>156.16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134</v>
      </c>
      <c r="AU249" s="2">
        <v>55</v>
      </c>
      <c r="AV249" s="2">
        <v>1</v>
      </c>
      <c r="AW249" s="2">
        <v>1.002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295</v>
      </c>
      <c r="BK249" s="2"/>
      <c r="BL249" s="2"/>
      <c r="BM249" s="2">
        <v>30</v>
      </c>
      <c r="BN249" s="2">
        <v>0</v>
      </c>
      <c r="BO249" s="2" t="s">
        <v>3</v>
      </c>
      <c r="BP249" s="2">
        <v>0</v>
      </c>
      <c r="BQ249" s="2">
        <v>30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134</v>
      </c>
      <c r="CA249" s="2">
        <v>55</v>
      </c>
      <c r="CB249" s="2" t="s">
        <v>3</v>
      </c>
      <c r="CC249" s="2"/>
      <c r="CD249" s="2"/>
      <c r="CE249" s="2">
        <v>30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3</v>
      </c>
      <c r="CO249" s="2">
        <v>0</v>
      </c>
      <c r="CP249" s="2">
        <f t="shared" si="450"/>
        <v>22.71</v>
      </c>
      <c r="CQ249" s="2">
        <f t="shared" si="451"/>
        <v>156.47</v>
      </c>
      <c r="CR249" s="2">
        <f>(ROUND((ROUND(((ET249)*AV249*1),2)*BB249),2)+ROUND((ROUND(((AE249-(EU249))*AV249*1),2)*BS249),2))</f>
        <v>0</v>
      </c>
      <c r="CS249" s="2">
        <f t="shared" si="452"/>
        <v>0</v>
      </c>
      <c r="CT249" s="2">
        <f t="shared" si="453"/>
        <v>0</v>
      </c>
      <c r="CU249" s="2">
        <f t="shared" si="454"/>
        <v>0</v>
      </c>
      <c r="CV249" s="2">
        <f t="shared" si="455"/>
        <v>0</v>
      </c>
      <c r="CW249" s="2">
        <f t="shared" si="456"/>
        <v>0</v>
      </c>
      <c r="CX249" s="2">
        <f t="shared" si="457"/>
        <v>0</v>
      </c>
      <c r="CY249" s="2">
        <f t="shared" si="458"/>
        <v>0</v>
      </c>
      <c r="CZ249" s="2">
        <f t="shared" si="459"/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1007</v>
      </c>
      <c r="DV249" s="2" t="s">
        <v>66</v>
      </c>
      <c r="DW249" s="2" t="s">
        <v>66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82946445</v>
      </c>
      <c r="EF249" s="2">
        <v>30</v>
      </c>
      <c r="EG249" s="2" t="s">
        <v>19</v>
      </c>
      <c r="EH249" s="2">
        <v>0</v>
      </c>
      <c r="EI249" s="2" t="s">
        <v>3</v>
      </c>
      <c r="EJ249" s="2">
        <v>1</v>
      </c>
      <c r="EK249" s="2">
        <v>30</v>
      </c>
      <c r="EL249" s="2" t="s">
        <v>262</v>
      </c>
      <c r="EM249" s="2" t="s">
        <v>263</v>
      </c>
      <c r="EN249" s="2"/>
      <c r="EO249" s="2" t="s">
        <v>3</v>
      </c>
      <c r="EP249" s="2"/>
      <c r="EQ249" s="2">
        <v>0</v>
      </c>
      <c r="ER249" s="2">
        <v>156.16</v>
      </c>
      <c r="ES249" s="2">
        <v>156.16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134</v>
      </c>
      <c r="FY249" s="2">
        <v>55</v>
      </c>
      <c r="FZ249" s="2"/>
      <c r="GA249" s="2" t="s">
        <v>3</v>
      </c>
      <c r="GB249" s="2"/>
      <c r="GC249" s="2"/>
      <c r="GD249" s="2">
        <v>1</v>
      </c>
      <c r="GE249" s="2"/>
      <c r="GF249" s="2">
        <v>1765931641</v>
      </c>
      <c r="GG249" s="2">
        <v>2</v>
      </c>
      <c r="GH249" s="2">
        <v>1</v>
      </c>
      <c r="GI249" s="2">
        <v>-2</v>
      </c>
      <c r="GJ249" s="2">
        <v>0</v>
      </c>
      <c r="GK249" s="2">
        <v>0</v>
      </c>
      <c r="GL249" s="2">
        <f t="shared" si="460"/>
        <v>0</v>
      </c>
      <c r="GM249" s="2">
        <f t="shared" si="461"/>
        <v>22.71</v>
      </c>
      <c r="GN249" s="2">
        <f t="shared" si="462"/>
        <v>22.71</v>
      </c>
      <c r="GO249" s="2">
        <f t="shared" si="463"/>
        <v>0</v>
      </c>
      <c r="GP249" s="2">
        <f t="shared" si="464"/>
        <v>0</v>
      </c>
      <c r="GQ249" s="2"/>
      <c r="GR249" s="2">
        <v>0</v>
      </c>
      <c r="GS249" s="2">
        <v>3</v>
      </c>
      <c r="GT249" s="2">
        <v>0</v>
      </c>
      <c r="GU249" s="2" t="s">
        <v>3</v>
      </c>
      <c r="GV249" s="2">
        <f t="shared" si="465"/>
        <v>0</v>
      </c>
      <c r="GW249" s="2">
        <v>1</v>
      </c>
      <c r="GX249" s="2">
        <f t="shared" si="466"/>
        <v>0</v>
      </c>
      <c r="GY249" s="2"/>
      <c r="GZ249" s="2"/>
      <c r="HA249" s="2">
        <v>0</v>
      </c>
      <c r="HB249" s="2">
        <v>0</v>
      </c>
      <c r="HC249" s="2">
        <f t="shared" si="467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>
        <v>18</v>
      </c>
      <c r="B250">
        <v>1</v>
      </c>
      <c r="C250">
        <v>208</v>
      </c>
      <c r="E250" t="s">
        <v>292</v>
      </c>
      <c r="F250" t="s">
        <v>293</v>
      </c>
      <c r="G250" t="s">
        <v>294</v>
      </c>
      <c r="H250" t="s">
        <v>66</v>
      </c>
      <c r="I250">
        <f>I248*J250</f>
        <v>0.145152</v>
      </c>
      <c r="J250">
        <v>126</v>
      </c>
      <c r="K250">
        <v>126</v>
      </c>
      <c r="O250">
        <f t="shared" si="436"/>
        <v>426.49</v>
      </c>
      <c r="P250">
        <f t="shared" si="437"/>
        <v>426.49</v>
      </c>
      <c r="Q250">
        <f>(ROUND((ROUND(((ET250)*AV250*I250),2)*BB250),2)+ROUND((ROUND(((AE250-(EU250))*AV250*I250),2)*BS250),2))</f>
        <v>0</v>
      </c>
      <c r="R250">
        <f t="shared" si="438"/>
        <v>0</v>
      </c>
      <c r="S250">
        <f t="shared" si="439"/>
        <v>0</v>
      </c>
      <c r="T250">
        <f t="shared" si="440"/>
        <v>0</v>
      </c>
      <c r="U250">
        <f t="shared" si="441"/>
        <v>0</v>
      </c>
      <c r="V250">
        <f t="shared" si="442"/>
        <v>0</v>
      </c>
      <c r="W250">
        <f t="shared" si="443"/>
        <v>0</v>
      </c>
      <c r="X250">
        <f t="shared" si="444"/>
        <v>0</v>
      </c>
      <c r="Y250">
        <f t="shared" si="445"/>
        <v>0</v>
      </c>
      <c r="AA250">
        <v>83379376</v>
      </c>
      <c r="AB250">
        <f t="shared" si="446"/>
        <v>156.16</v>
      </c>
      <c r="AC250">
        <f t="shared" si="447"/>
        <v>156.16</v>
      </c>
      <c r="AD250">
        <f>ROUND((((ET250)-(EU250))+AE250),6)</f>
        <v>0</v>
      </c>
      <c r="AE250">
        <f>ROUND((EU250),6)</f>
        <v>0</v>
      </c>
      <c r="AF250">
        <f>ROUND((EV250),6)</f>
        <v>0</v>
      </c>
      <c r="AG250">
        <f t="shared" si="448"/>
        <v>0</v>
      </c>
      <c r="AH250">
        <f>(EW250)</f>
        <v>0</v>
      </c>
      <c r="AI250">
        <f>(EX250)</f>
        <v>0</v>
      </c>
      <c r="AJ250">
        <f t="shared" si="449"/>
        <v>0</v>
      </c>
      <c r="AK250">
        <v>156.16</v>
      </c>
      <c r="AL250">
        <v>156.16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134</v>
      </c>
      <c r="AU250">
        <v>55</v>
      </c>
      <c r="AV250">
        <v>1</v>
      </c>
      <c r="AW250">
        <v>1.002</v>
      </c>
      <c r="AZ250">
        <v>1</v>
      </c>
      <c r="BA250">
        <v>1</v>
      </c>
      <c r="BB250">
        <v>1</v>
      </c>
      <c r="BC250">
        <v>18.78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295</v>
      </c>
      <c r="BM250">
        <v>30</v>
      </c>
      <c r="BN250">
        <v>0</v>
      </c>
      <c r="BO250" t="s">
        <v>293</v>
      </c>
      <c r="BP250">
        <v>1</v>
      </c>
      <c r="BQ250">
        <v>30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134</v>
      </c>
      <c r="CA250">
        <v>55</v>
      </c>
      <c r="CB250" t="s">
        <v>3</v>
      </c>
      <c r="CE250">
        <v>30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450"/>
        <v>426.49</v>
      </c>
      <c r="CQ250">
        <f t="shared" si="451"/>
        <v>2938.51</v>
      </c>
      <c r="CR250">
        <f>(ROUND((ROUND(((ET250)*AV250*1),2)*BB250),2)+ROUND((ROUND(((AE250-(EU250))*AV250*1),2)*BS250),2))</f>
        <v>0</v>
      </c>
      <c r="CS250">
        <f t="shared" si="452"/>
        <v>0</v>
      </c>
      <c r="CT250">
        <f t="shared" si="453"/>
        <v>0</v>
      </c>
      <c r="CU250">
        <f t="shared" si="454"/>
        <v>0</v>
      </c>
      <c r="CV250">
        <f t="shared" si="455"/>
        <v>0</v>
      </c>
      <c r="CW250">
        <f t="shared" si="456"/>
        <v>0</v>
      </c>
      <c r="CX250">
        <f t="shared" si="457"/>
        <v>0</v>
      </c>
      <c r="CY250">
        <f t="shared" si="458"/>
        <v>0</v>
      </c>
      <c r="CZ250">
        <f t="shared" si="459"/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1007</v>
      </c>
      <c r="DV250" t="s">
        <v>66</v>
      </c>
      <c r="DW250" t="s">
        <v>66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82946445</v>
      </c>
      <c r="EF250">
        <v>30</v>
      </c>
      <c r="EG250" t="s">
        <v>19</v>
      </c>
      <c r="EH250">
        <v>0</v>
      </c>
      <c r="EI250" t="s">
        <v>3</v>
      </c>
      <c r="EJ250">
        <v>1</v>
      </c>
      <c r="EK250">
        <v>30</v>
      </c>
      <c r="EL250" t="s">
        <v>262</v>
      </c>
      <c r="EM250" t="s">
        <v>263</v>
      </c>
      <c r="EO250" t="s">
        <v>3</v>
      </c>
      <c r="EQ250">
        <v>0</v>
      </c>
      <c r="ER250">
        <v>156.16</v>
      </c>
      <c r="ES250">
        <v>156.16</v>
      </c>
      <c r="ET250">
        <v>0</v>
      </c>
      <c r="EU250">
        <v>0</v>
      </c>
      <c r="EV250">
        <v>0</v>
      </c>
      <c r="EW250">
        <v>0</v>
      </c>
      <c r="EX250">
        <v>0</v>
      </c>
      <c r="FQ250">
        <v>0</v>
      </c>
      <c r="FR250">
        <v>0</v>
      </c>
      <c r="FS250">
        <v>0</v>
      </c>
      <c r="FX250">
        <v>134</v>
      </c>
      <c r="FY250">
        <v>55</v>
      </c>
      <c r="GA250" t="s">
        <v>3</v>
      </c>
      <c r="GD250">
        <v>1</v>
      </c>
      <c r="GF250">
        <v>1765931641</v>
      </c>
      <c r="GG250">
        <v>2</v>
      </c>
      <c r="GH250">
        <v>1</v>
      </c>
      <c r="GI250">
        <v>2</v>
      </c>
      <c r="GJ250">
        <v>0</v>
      </c>
      <c r="GK250">
        <v>0</v>
      </c>
      <c r="GL250">
        <f t="shared" si="460"/>
        <v>0</v>
      </c>
      <c r="GM250">
        <f t="shared" si="461"/>
        <v>426.49</v>
      </c>
      <c r="GN250">
        <f t="shared" si="462"/>
        <v>426.49</v>
      </c>
      <c r="GO250">
        <f t="shared" si="463"/>
        <v>0</v>
      </c>
      <c r="GP250">
        <f t="shared" si="464"/>
        <v>0</v>
      </c>
      <c r="GR250">
        <v>0</v>
      </c>
      <c r="GS250">
        <v>3</v>
      </c>
      <c r="GT250">
        <v>0</v>
      </c>
      <c r="GU250" t="s">
        <v>3</v>
      </c>
      <c r="GV250">
        <f t="shared" si="465"/>
        <v>0</v>
      </c>
      <c r="GW250">
        <v>1</v>
      </c>
      <c r="GX250">
        <f t="shared" si="466"/>
        <v>0</v>
      </c>
      <c r="HA250">
        <v>0</v>
      </c>
      <c r="HB250">
        <v>0</v>
      </c>
      <c r="HC250">
        <f t="shared" si="467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55" x14ac:dyDescent="0.2">
      <c r="A251" s="2">
        <v>17</v>
      </c>
      <c r="B251" s="2">
        <v>1</v>
      </c>
      <c r="C251" s="2">
        <f>ROW(SmtRes!A209)</f>
        <v>209</v>
      </c>
      <c r="D251" s="2">
        <f>ROW(EtalonRes!A510)</f>
        <v>510</v>
      </c>
      <c r="E251" s="2" t="s">
        <v>296</v>
      </c>
      <c r="F251" s="2" t="s">
        <v>297</v>
      </c>
      <c r="G251" s="2" t="s">
        <v>298</v>
      </c>
      <c r="H251" s="2" t="s">
        <v>160</v>
      </c>
      <c r="I251" s="2">
        <f>ROUND(F647/100,9)</f>
        <v>9.5999999999999992E-3</v>
      </c>
      <c r="J251" s="2">
        <v>0</v>
      </c>
      <c r="K251" s="2">
        <f>ROUND(F647/100,9)</f>
        <v>9.5999999999999992E-3</v>
      </c>
      <c r="L251" s="2"/>
      <c r="M251" s="2"/>
      <c r="N251" s="2"/>
      <c r="O251" s="2">
        <f t="shared" si="436"/>
        <v>4.5999999999999996</v>
      </c>
      <c r="P251" s="2">
        <f t="shared" si="437"/>
        <v>2.0099999999999998</v>
      </c>
      <c r="Q251" s="2">
        <f>(ROUND((ROUND((((ET251*1.15))*AV251*I251),2)*BB251),2)+ROUND((ROUND(((AE251-((EU251*1.15)))*AV251*I251),2)*BS251),2))</f>
        <v>1.34</v>
      </c>
      <c r="R251" s="2">
        <f t="shared" si="438"/>
        <v>0.12</v>
      </c>
      <c r="S251" s="2">
        <f t="shared" si="439"/>
        <v>1.25</v>
      </c>
      <c r="T251" s="2">
        <f t="shared" si="440"/>
        <v>0</v>
      </c>
      <c r="U251" s="2">
        <f t="shared" si="441"/>
        <v>0.10356756479999998</v>
      </c>
      <c r="V251" s="2">
        <f t="shared" si="442"/>
        <v>0</v>
      </c>
      <c r="W251" s="2">
        <f t="shared" si="443"/>
        <v>0</v>
      </c>
      <c r="X251" s="2">
        <f t="shared" si="444"/>
        <v>1.49</v>
      </c>
      <c r="Y251" s="2">
        <f t="shared" si="445"/>
        <v>0.56000000000000005</v>
      </c>
      <c r="Z251" s="2"/>
      <c r="AA251" s="2">
        <v>83379374</v>
      </c>
      <c r="AB251" s="2">
        <f t="shared" si="446"/>
        <v>467.28500000000003</v>
      </c>
      <c r="AC251" s="2">
        <f t="shared" si="447"/>
        <v>209.57</v>
      </c>
      <c r="AD251" s="2">
        <f>ROUND(((((ET251*1.15))-((EU251*1.15)))+AE251),6)</f>
        <v>133.75649999999999</v>
      </c>
      <c r="AE251" s="2">
        <f>ROUND(((EU251*1.15)),6)</f>
        <v>11.868</v>
      </c>
      <c r="AF251" s="2">
        <f>ROUND(((EV251*1.15)),6)</f>
        <v>123.9585</v>
      </c>
      <c r="AG251" s="2">
        <f t="shared" si="448"/>
        <v>0</v>
      </c>
      <c r="AH251" s="2">
        <f>((EW251*1.15))</f>
        <v>10.304</v>
      </c>
      <c r="AI251" s="2">
        <f>((EX251*1.15))</f>
        <v>0</v>
      </c>
      <c r="AJ251" s="2">
        <f t="shared" si="449"/>
        <v>0</v>
      </c>
      <c r="AK251" s="2">
        <v>433.67</v>
      </c>
      <c r="AL251" s="2">
        <v>209.57</v>
      </c>
      <c r="AM251" s="2">
        <v>116.31</v>
      </c>
      <c r="AN251" s="2">
        <v>10.32</v>
      </c>
      <c r="AO251" s="2">
        <v>107.79</v>
      </c>
      <c r="AP251" s="2">
        <v>0</v>
      </c>
      <c r="AQ251" s="2">
        <v>8.9600000000000009</v>
      </c>
      <c r="AR251" s="2">
        <v>0</v>
      </c>
      <c r="AS251" s="2">
        <v>0</v>
      </c>
      <c r="AT251" s="2">
        <v>109</v>
      </c>
      <c r="AU251" s="2">
        <v>41</v>
      </c>
      <c r="AV251" s="2">
        <v>1.0469999999999999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0</v>
      </c>
      <c r="BI251" s="2">
        <v>1</v>
      </c>
      <c r="BJ251" s="2" t="s">
        <v>299</v>
      </c>
      <c r="BK251" s="2"/>
      <c r="BL251" s="2"/>
      <c r="BM251" s="2">
        <v>31</v>
      </c>
      <c r="BN251" s="2">
        <v>0</v>
      </c>
      <c r="BO251" s="2" t="s">
        <v>297</v>
      </c>
      <c r="BP251" s="2">
        <v>1</v>
      </c>
      <c r="BQ251" s="2">
        <v>30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109</v>
      </c>
      <c r="CA251" s="2">
        <v>41</v>
      </c>
      <c r="CB251" s="2" t="s">
        <v>3</v>
      </c>
      <c r="CC251" s="2"/>
      <c r="CD251" s="2"/>
      <c r="CE251" s="2">
        <v>30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939</v>
      </c>
      <c r="CO251" s="2">
        <v>0</v>
      </c>
      <c r="CP251" s="2">
        <f t="shared" si="450"/>
        <v>4.5999999999999996</v>
      </c>
      <c r="CQ251" s="2">
        <f t="shared" si="451"/>
        <v>209.57</v>
      </c>
      <c r="CR251" s="2">
        <f>(ROUND((ROUND((((ET251*1.15))*AV251*1),2)*BB251),2)+ROUND((ROUND(((AE251-((EU251*1.15)))*AV251*1),2)*BS251),2))</f>
        <v>140.04</v>
      </c>
      <c r="CS251" s="2">
        <f t="shared" si="452"/>
        <v>12.43</v>
      </c>
      <c r="CT251" s="2">
        <f t="shared" si="453"/>
        <v>129.78</v>
      </c>
      <c r="CU251" s="2">
        <f t="shared" si="454"/>
        <v>0</v>
      </c>
      <c r="CV251" s="2">
        <f t="shared" si="455"/>
        <v>10.788288</v>
      </c>
      <c r="CW251" s="2">
        <f t="shared" si="456"/>
        <v>0</v>
      </c>
      <c r="CX251" s="2">
        <f t="shared" si="457"/>
        <v>0</v>
      </c>
      <c r="CY251" s="2">
        <f t="shared" si="458"/>
        <v>1.4933000000000001</v>
      </c>
      <c r="CZ251" s="2">
        <f t="shared" si="459"/>
        <v>0.56169999999999998</v>
      </c>
      <c r="DA251" s="2"/>
      <c r="DB251" s="2"/>
      <c r="DC251" s="2" t="s">
        <v>3</v>
      </c>
      <c r="DD251" s="2" t="s">
        <v>3</v>
      </c>
      <c r="DE251" s="2" t="s">
        <v>36</v>
      </c>
      <c r="DF251" s="2" t="s">
        <v>36</v>
      </c>
      <c r="DG251" s="2" t="s">
        <v>36</v>
      </c>
      <c r="DH251" s="2" t="s">
        <v>3</v>
      </c>
      <c r="DI251" s="2" t="s">
        <v>36</v>
      </c>
      <c r="DJ251" s="2" t="s">
        <v>36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160</v>
      </c>
      <c r="DW251" s="2" t="s">
        <v>160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82946446</v>
      </c>
      <c r="EF251" s="2">
        <v>30</v>
      </c>
      <c r="EG251" s="2" t="s">
        <v>19</v>
      </c>
      <c r="EH251" s="2">
        <v>0</v>
      </c>
      <c r="EI251" s="2" t="s">
        <v>3</v>
      </c>
      <c r="EJ251" s="2">
        <v>1</v>
      </c>
      <c r="EK251" s="2">
        <v>31</v>
      </c>
      <c r="EL251" s="2" t="s">
        <v>300</v>
      </c>
      <c r="EM251" s="2" t="s">
        <v>301</v>
      </c>
      <c r="EN251" s="2"/>
      <c r="EO251" s="2" t="s">
        <v>37</v>
      </c>
      <c r="EP251" s="2"/>
      <c r="EQ251" s="2">
        <v>131072</v>
      </c>
      <c r="ER251" s="2">
        <v>433.67</v>
      </c>
      <c r="ES251" s="2">
        <v>209.57</v>
      </c>
      <c r="ET251" s="2">
        <v>116.31</v>
      </c>
      <c r="EU251" s="2">
        <v>10.32</v>
      </c>
      <c r="EV251" s="2">
        <v>107.79</v>
      </c>
      <c r="EW251" s="2">
        <v>8.9600000000000009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109</v>
      </c>
      <c r="FY251" s="2">
        <v>41</v>
      </c>
      <c r="FZ251" s="2"/>
      <c r="GA251" s="2" t="s">
        <v>3</v>
      </c>
      <c r="GB251" s="2"/>
      <c r="GC251" s="2"/>
      <c r="GD251" s="2">
        <v>1</v>
      </c>
      <c r="GE251" s="2"/>
      <c r="GF251" s="2">
        <v>-1444055482</v>
      </c>
      <c r="GG251" s="2">
        <v>2</v>
      </c>
      <c r="GH251" s="2">
        <v>1</v>
      </c>
      <c r="GI251" s="2">
        <v>2</v>
      </c>
      <c r="GJ251" s="2">
        <v>0</v>
      </c>
      <c r="GK251" s="2">
        <v>0</v>
      </c>
      <c r="GL251" s="2">
        <f t="shared" si="460"/>
        <v>0</v>
      </c>
      <c r="GM251" s="2">
        <f t="shared" si="461"/>
        <v>6.65</v>
      </c>
      <c r="GN251" s="2">
        <f t="shared" si="462"/>
        <v>6.65</v>
      </c>
      <c r="GO251" s="2">
        <f t="shared" si="463"/>
        <v>0</v>
      </c>
      <c r="GP251" s="2">
        <f t="shared" si="464"/>
        <v>0</v>
      </c>
      <c r="GQ251" s="2"/>
      <c r="GR251" s="2">
        <v>0</v>
      </c>
      <c r="GS251" s="2">
        <v>0</v>
      </c>
      <c r="GT251" s="2">
        <v>0</v>
      </c>
      <c r="GU251" s="2" t="s">
        <v>3</v>
      </c>
      <c r="GV251" s="2">
        <f t="shared" si="465"/>
        <v>0</v>
      </c>
      <c r="GW251" s="2">
        <v>1</v>
      </c>
      <c r="GX251" s="2">
        <f t="shared" si="466"/>
        <v>0</v>
      </c>
      <c r="GY251" s="2"/>
      <c r="GZ251" s="2"/>
      <c r="HA251" s="2">
        <v>0</v>
      </c>
      <c r="HB251" s="2">
        <v>0</v>
      </c>
      <c r="HC251" s="2">
        <f t="shared" si="467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17</v>
      </c>
      <c r="B252">
        <v>1</v>
      </c>
      <c r="C252">
        <f>ROW(SmtRes!A210)</f>
        <v>210</v>
      </c>
      <c r="D252">
        <f>ROW(EtalonRes!A514)</f>
        <v>514</v>
      </c>
      <c r="E252" t="s">
        <v>296</v>
      </c>
      <c r="F252" t="s">
        <v>297</v>
      </c>
      <c r="G252" t="s">
        <v>298</v>
      </c>
      <c r="H252" t="s">
        <v>160</v>
      </c>
      <c r="I252">
        <f>ROUND(F647/100,9)</f>
        <v>9.5999999999999992E-3</v>
      </c>
      <c r="J252">
        <v>0</v>
      </c>
      <c r="K252">
        <f>ROUND(F647/100,9)</f>
        <v>9.5999999999999992E-3</v>
      </c>
      <c r="O252">
        <f t="shared" si="436"/>
        <v>114.42</v>
      </c>
      <c r="P252">
        <f t="shared" si="437"/>
        <v>25.35</v>
      </c>
      <c r="Q252">
        <f>(ROUND((ROUND((((ET252*1.15))*AV252*I252),2)*BB252),2)+ROUND((ROUND(((AE252-((EU252*1.15)))*AV252*I252),2)*BS252),2))</f>
        <v>19.48</v>
      </c>
      <c r="R252">
        <f t="shared" si="438"/>
        <v>6.68</v>
      </c>
      <c r="S252">
        <f t="shared" si="439"/>
        <v>69.59</v>
      </c>
      <c r="T252">
        <f t="shared" si="440"/>
        <v>0</v>
      </c>
      <c r="U252">
        <f t="shared" si="441"/>
        <v>0.10356756479999998</v>
      </c>
      <c r="V252">
        <f t="shared" si="442"/>
        <v>0</v>
      </c>
      <c r="W252">
        <f t="shared" si="443"/>
        <v>0</v>
      </c>
      <c r="X252">
        <f t="shared" si="444"/>
        <v>83.13</v>
      </c>
      <c r="Y252">
        <f t="shared" si="445"/>
        <v>31.27</v>
      </c>
      <c r="AA252">
        <v>83379376</v>
      </c>
      <c r="AB252">
        <f t="shared" si="446"/>
        <v>467.28500000000003</v>
      </c>
      <c r="AC252">
        <f t="shared" si="447"/>
        <v>209.57</v>
      </c>
      <c r="AD252">
        <f>ROUND(((((ET252*1.15))-((EU252*1.15)))+AE252),6)</f>
        <v>133.75649999999999</v>
      </c>
      <c r="AE252">
        <f>ROUND(((EU252*1.15)),6)</f>
        <v>11.868</v>
      </c>
      <c r="AF252">
        <f>ROUND(((EV252*1.15)),6)</f>
        <v>123.9585</v>
      </c>
      <c r="AG252">
        <f t="shared" si="448"/>
        <v>0</v>
      </c>
      <c r="AH252">
        <f>((EW252*1.15))</f>
        <v>10.304</v>
      </c>
      <c r="AI252">
        <f>((EX252*1.15))</f>
        <v>0</v>
      </c>
      <c r="AJ252">
        <f t="shared" si="449"/>
        <v>0</v>
      </c>
      <c r="AK252">
        <v>433.67</v>
      </c>
      <c r="AL252">
        <v>209.57</v>
      </c>
      <c r="AM252">
        <v>116.31</v>
      </c>
      <c r="AN252">
        <v>10.32</v>
      </c>
      <c r="AO252">
        <v>107.79</v>
      </c>
      <c r="AP252">
        <v>0</v>
      </c>
      <c r="AQ252">
        <v>8.9600000000000009</v>
      </c>
      <c r="AR252">
        <v>0</v>
      </c>
      <c r="AS252">
        <v>0</v>
      </c>
      <c r="AT252">
        <v>109</v>
      </c>
      <c r="AU252">
        <v>41</v>
      </c>
      <c r="AV252">
        <v>1.0469999999999999</v>
      </c>
      <c r="AW252">
        <v>1</v>
      </c>
      <c r="AZ252">
        <v>1</v>
      </c>
      <c r="BA252">
        <v>55.67</v>
      </c>
      <c r="BB252">
        <v>14.54</v>
      </c>
      <c r="BC252">
        <v>12.61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1</v>
      </c>
      <c r="BJ252" t="s">
        <v>299</v>
      </c>
      <c r="BM252">
        <v>31</v>
      </c>
      <c r="BN252">
        <v>0</v>
      </c>
      <c r="BO252" t="s">
        <v>297</v>
      </c>
      <c r="BP252">
        <v>1</v>
      </c>
      <c r="BQ252">
        <v>30</v>
      </c>
      <c r="BR252">
        <v>0</v>
      </c>
      <c r="BS252">
        <v>55.67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109</v>
      </c>
      <c r="CA252">
        <v>41</v>
      </c>
      <c r="CB252" t="s">
        <v>3</v>
      </c>
      <c r="CE252">
        <v>30</v>
      </c>
      <c r="CF252">
        <v>0</v>
      </c>
      <c r="CG252">
        <v>0</v>
      </c>
      <c r="CM252">
        <v>0</v>
      </c>
      <c r="CN252" t="s">
        <v>939</v>
      </c>
      <c r="CO252">
        <v>0</v>
      </c>
      <c r="CP252">
        <f t="shared" si="450"/>
        <v>114.42</v>
      </c>
      <c r="CQ252">
        <f t="shared" si="451"/>
        <v>2642.68</v>
      </c>
      <c r="CR252">
        <f>(ROUND((ROUND((((ET252*1.15))*AV252*1),2)*BB252),2)+ROUND((ROUND(((AE252-((EU252*1.15)))*AV252*1),2)*BS252),2))</f>
        <v>2036.18</v>
      </c>
      <c r="CS252">
        <f t="shared" si="452"/>
        <v>691.98</v>
      </c>
      <c r="CT252">
        <f t="shared" si="453"/>
        <v>7224.85</v>
      </c>
      <c r="CU252">
        <f t="shared" si="454"/>
        <v>0</v>
      </c>
      <c r="CV252">
        <f t="shared" si="455"/>
        <v>10.788288</v>
      </c>
      <c r="CW252">
        <f t="shared" si="456"/>
        <v>0</v>
      </c>
      <c r="CX252">
        <f t="shared" si="457"/>
        <v>0</v>
      </c>
      <c r="CY252">
        <f t="shared" si="458"/>
        <v>83.134299999999996</v>
      </c>
      <c r="CZ252">
        <f t="shared" si="459"/>
        <v>31.270700000000005</v>
      </c>
      <c r="DC252" t="s">
        <v>3</v>
      </c>
      <c r="DD252" t="s">
        <v>3</v>
      </c>
      <c r="DE252" t="s">
        <v>36</v>
      </c>
      <c r="DF252" t="s">
        <v>36</v>
      </c>
      <c r="DG252" t="s">
        <v>36</v>
      </c>
      <c r="DH252" t="s">
        <v>3</v>
      </c>
      <c r="DI252" t="s">
        <v>36</v>
      </c>
      <c r="DJ252" t="s">
        <v>36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160</v>
      </c>
      <c r="DW252" t="s">
        <v>160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82946446</v>
      </c>
      <c r="EF252">
        <v>30</v>
      </c>
      <c r="EG252" t="s">
        <v>19</v>
      </c>
      <c r="EH252">
        <v>0</v>
      </c>
      <c r="EI252" t="s">
        <v>3</v>
      </c>
      <c r="EJ252">
        <v>1</v>
      </c>
      <c r="EK252">
        <v>31</v>
      </c>
      <c r="EL252" t="s">
        <v>300</v>
      </c>
      <c r="EM252" t="s">
        <v>301</v>
      </c>
      <c r="EO252" t="s">
        <v>37</v>
      </c>
      <c r="EQ252">
        <v>131072</v>
      </c>
      <c r="ER252">
        <v>433.67</v>
      </c>
      <c r="ES252">
        <v>209.57</v>
      </c>
      <c r="ET252">
        <v>116.31</v>
      </c>
      <c r="EU252">
        <v>10.32</v>
      </c>
      <c r="EV252">
        <v>107.79</v>
      </c>
      <c r="EW252">
        <v>8.9600000000000009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109</v>
      </c>
      <c r="FY252">
        <v>41</v>
      </c>
      <c r="GA252" t="s">
        <v>3</v>
      </c>
      <c r="GD252">
        <v>1</v>
      </c>
      <c r="GF252">
        <v>-1444055482</v>
      </c>
      <c r="GG252">
        <v>2</v>
      </c>
      <c r="GH252">
        <v>1</v>
      </c>
      <c r="GI252">
        <v>2</v>
      </c>
      <c r="GJ252">
        <v>0</v>
      </c>
      <c r="GK252">
        <v>0</v>
      </c>
      <c r="GL252">
        <f t="shared" si="460"/>
        <v>0</v>
      </c>
      <c r="GM252">
        <f t="shared" si="461"/>
        <v>228.82</v>
      </c>
      <c r="GN252">
        <f t="shared" si="462"/>
        <v>228.82</v>
      </c>
      <c r="GO252">
        <f t="shared" si="463"/>
        <v>0</v>
      </c>
      <c r="GP252">
        <f t="shared" si="464"/>
        <v>0</v>
      </c>
      <c r="GR252">
        <v>0</v>
      </c>
      <c r="GS252">
        <v>0</v>
      </c>
      <c r="GT252">
        <v>0</v>
      </c>
      <c r="GU252" t="s">
        <v>3</v>
      </c>
      <c r="GV252">
        <f t="shared" si="465"/>
        <v>0</v>
      </c>
      <c r="GW252">
        <v>1</v>
      </c>
      <c r="GX252">
        <f t="shared" si="466"/>
        <v>0</v>
      </c>
      <c r="HA252">
        <v>0</v>
      </c>
      <c r="HB252">
        <v>0</v>
      </c>
      <c r="HC252">
        <f t="shared" si="467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55" x14ac:dyDescent="0.2">
      <c r="A253" s="2">
        <v>18</v>
      </c>
      <c r="B253" s="2">
        <v>1</v>
      </c>
      <c r="C253" s="2">
        <v>209</v>
      </c>
      <c r="D253" s="2"/>
      <c r="E253" s="2" t="s">
        <v>302</v>
      </c>
      <c r="F253" s="2" t="s">
        <v>274</v>
      </c>
      <c r="G253" s="2" t="s">
        <v>275</v>
      </c>
      <c r="H253" s="2" t="s">
        <v>149</v>
      </c>
      <c r="I253" s="2">
        <f>I251*J253</f>
        <v>0.13692599999999999</v>
      </c>
      <c r="J253" s="2">
        <v>14.263125</v>
      </c>
      <c r="K253" s="2">
        <v>10.7</v>
      </c>
      <c r="L253" s="2"/>
      <c r="M253" s="2"/>
      <c r="N253" s="2"/>
      <c r="O253" s="2">
        <f t="shared" si="436"/>
        <v>39.89</v>
      </c>
      <c r="P253" s="2">
        <f t="shared" si="437"/>
        <v>39.89</v>
      </c>
      <c r="Q253" s="2">
        <f>(ROUND((ROUND(((ET253)*AV253*I253),2)*BB253),2)+ROUND((ROUND(((AE253-(EU253))*AV253*I253),2)*BS253),2))</f>
        <v>0</v>
      </c>
      <c r="R253" s="2">
        <f t="shared" si="438"/>
        <v>0</v>
      </c>
      <c r="S253" s="2">
        <f t="shared" si="439"/>
        <v>0</v>
      </c>
      <c r="T253" s="2">
        <f t="shared" si="440"/>
        <v>0</v>
      </c>
      <c r="U253" s="2">
        <f t="shared" si="441"/>
        <v>0</v>
      </c>
      <c r="V253" s="2">
        <f t="shared" si="442"/>
        <v>0</v>
      </c>
      <c r="W253" s="2">
        <f t="shared" si="443"/>
        <v>0</v>
      </c>
      <c r="X253" s="2">
        <f t="shared" si="444"/>
        <v>0</v>
      </c>
      <c r="Y253" s="2">
        <f t="shared" si="445"/>
        <v>0</v>
      </c>
      <c r="Z253" s="2"/>
      <c r="AA253" s="2">
        <v>83379374</v>
      </c>
      <c r="AB253" s="2">
        <f t="shared" si="446"/>
        <v>291.29000000000002</v>
      </c>
      <c r="AC253" s="2">
        <f t="shared" si="447"/>
        <v>291.29000000000002</v>
      </c>
      <c r="AD253" s="2">
        <f>ROUND((((ET253)-(EU253))+AE253),6)</f>
        <v>0</v>
      </c>
      <c r="AE253" s="2">
        <f>ROUND((EU253),6)</f>
        <v>0</v>
      </c>
      <c r="AF253" s="2">
        <f>ROUND((EV253),6)</f>
        <v>0</v>
      </c>
      <c r="AG253" s="2">
        <f t="shared" si="448"/>
        <v>0</v>
      </c>
      <c r="AH253" s="2">
        <f>(EW253)</f>
        <v>0</v>
      </c>
      <c r="AI253" s="2">
        <f>(EX253)</f>
        <v>0</v>
      </c>
      <c r="AJ253" s="2">
        <f t="shared" si="449"/>
        <v>0</v>
      </c>
      <c r="AK253" s="2">
        <v>291.29000000000002</v>
      </c>
      <c r="AL253" s="2">
        <v>291.29000000000002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109</v>
      </c>
      <c r="AU253" s="2">
        <v>41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276</v>
      </c>
      <c r="BK253" s="2"/>
      <c r="BL253" s="2"/>
      <c r="BM253" s="2">
        <v>31</v>
      </c>
      <c r="BN253" s="2">
        <v>0</v>
      </c>
      <c r="BO253" s="2" t="s">
        <v>3</v>
      </c>
      <c r="BP253" s="2">
        <v>0</v>
      </c>
      <c r="BQ253" s="2">
        <v>30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109</v>
      </c>
      <c r="CA253" s="2">
        <v>41</v>
      </c>
      <c r="CB253" s="2" t="s">
        <v>3</v>
      </c>
      <c r="CC253" s="2"/>
      <c r="CD253" s="2"/>
      <c r="CE253" s="2">
        <v>30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939</v>
      </c>
      <c r="CO253" s="2">
        <v>0</v>
      </c>
      <c r="CP253" s="2">
        <f t="shared" si="450"/>
        <v>39.89</v>
      </c>
      <c r="CQ253" s="2">
        <f t="shared" si="451"/>
        <v>291.29000000000002</v>
      </c>
      <c r="CR253" s="2">
        <f>(ROUND((ROUND(((ET253)*AV253*1),2)*BB253),2)+ROUND((ROUND(((AE253-(EU253))*AV253*1),2)*BS253),2))</f>
        <v>0</v>
      </c>
      <c r="CS253" s="2">
        <f t="shared" si="452"/>
        <v>0</v>
      </c>
      <c r="CT253" s="2">
        <f t="shared" si="453"/>
        <v>0</v>
      </c>
      <c r="CU253" s="2">
        <f t="shared" si="454"/>
        <v>0</v>
      </c>
      <c r="CV253" s="2">
        <f t="shared" si="455"/>
        <v>0</v>
      </c>
      <c r="CW253" s="2">
        <f t="shared" si="456"/>
        <v>0</v>
      </c>
      <c r="CX253" s="2">
        <f t="shared" si="457"/>
        <v>0</v>
      </c>
      <c r="CY253" s="2">
        <f t="shared" si="458"/>
        <v>0</v>
      </c>
      <c r="CZ253" s="2">
        <f t="shared" si="459"/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1009</v>
      </c>
      <c r="DV253" s="2" t="s">
        <v>149</v>
      </c>
      <c r="DW253" s="2" t="s">
        <v>149</v>
      </c>
      <c r="DX253" s="2">
        <v>1000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82946446</v>
      </c>
      <c r="EF253" s="2">
        <v>30</v>
      </c>
      <c r="EG253" s="2" t="s">
        <v>19</v>
      </c>
      <c r="EH253" s="2">
        <v>0</v>
      </c>
      <c r="EI253" s="2" t="s">
        <v>3</v>
      </c>
      <c r="EJ253" s="2">
        <v>1</v>
      </c>
      <c r="EK253" s="2">
        <v>31</v>
      </c>
      <c r="EL253" s="2" t="s">
        <v>300</v>
      </c>
      <c r="EM253" s="2" t="s">
        <v>301</v>
      </c>
      <c r="EN253" s="2"/>
      <c r="EO253" s="2" t="s">
        <v>37</v>
      </c>
      <c r="EP253" s="2"/>
      <c r="EQ253" s="2">
        <v>0</v>
      </c>
      <c r="ER253" s="2">
        <v>291.29000000000002</v>
      </c>
      <c r="ES253" s="2">
        <v>291.29000000000002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109</v>
      </c>
      <c r="FY253" s="2">
        <v>41</v>
      </c>
      <c r="FZ253" s="2"/>
      <c r="GA253" s="2" t="s">
        <v>3</v>
      </c>
      <c r="GB253" s="2"/>
      <c r="GC253" s="2"/>
      <c r="GD253" s="2">
        <v>1</v>
      </c>
      <c r="GE253" s="2"/>
      <c r="GF253" s="2">
        <v>-66602601</v>
      </c>
      <c r="GG253" s="2">
        <v>2</v>
      </c>
      <c r="GH253" s="2">
        <v>1</v>
      </c>
      <c r="GI253" s="2">
        <v>-2</v>
      </c>
      <c r="GJ253" s="2">
        <v>0</v>
      </c>
      <c r="GK253" s="2">
        <v>0</v>
      </c>
      <c r="GL253" s="2">
        <f t="shared" si="460"/>
        <v>0</v>
      </c>
      <c r="GM253" s="2">
        <f t="shared" si="461"/>
        <v>39.89</v>
      </c>
      <c r="GN253" s="2">
        <f t="shared" si="462"/>
        <v>39.89</v>
      </c>
      <c r="GO253" s="2">
        <f t="shared" si="463"/>
        <v>0</v>
      </c>
      <c r="GP253" s="2">
        <f t="shared" si="464"/>
        <v>0</v>
      </c>
      <c r="GQ253" s="2"/>
      <c r="GR253" s="2">
        <v>0</v>
      </c>
      <c r="GS253" s="2">
        <v>0</v>
      </c>
      <c r="GT253" s="2">
        <v>0</v>
      </c>
      <c r="GU253" s="2" t="s">
        <v>3</v>
      </c>
      <c r="GV253" s="2">
        <f t="shared" si="465"/>
        <v>0</v>
      </c>
      <c r="GW253" s="2">
        <v>1</v>
      </c>
      <c r="GX253" s="2">
        <f t="shared" si="466"/>
        <v>0</v>
      </c>
      <c r="GY253" s="2"/>
      <c r="GZ253" s="2"/>
      <c r="HA253" s="2">
        <v>0</v>
      </c>
      <c r="HB253" s="2">
        <v>0</v>
      </c>
      <c r="HC253" s="2">
        <f t="shared" si="467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303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18</v>
      </c>
      <c r="B254">
        <v>1</v>
      </c>
      <c r="C254">
        <v>210</v>
      </c>
      <c r="E254" t="s">
        <v>302</v>
      </c>
      <c r="F254" t="s">
        <v>274</v>
      </c>
      <c r="G254" t="s">
        <v>275</v>
      </c>
      <c r="H254" t="s">
        <v>149</v>
      </c>
      <c r="I254">
        <f>I252*J254</f>
        <v>0.13692599999999999</v>
      </c>
      <c r="J254">
        <v>14.263125</v>
      </c>
      <c r="K254">
        <v>10.7</v>
      </c>
      <c r="O254">
        <f t="shared" si="436"/>
        <v>583.59</v>
      </c>
      <c r="P254">
        <f t="shared" si="437"/>
        <v>583.59</v>
      </c>
      <c r="Q254">
        <f>(ROUND((ROUND(((ET254)*AV254*I254),2)*BB254),2)+ROUND((ROUND(((AE254-(EU254))*AV254*I254),2)*BS254),2))</f>
        <v>0</v>
      </c>
      <c r="R254">
        <f t="shared" si="438"/>
        <v>0</v>
      </c>
      <c r="S254">
        <f t="shared" si="439"/>
        <v>0</v>
      </c>
      <c r="T254">
        <f t="shared" si="440"/>
        <v>0</v>
      </c>
      <c r="U254">
        <f t="shared" si="441"/>
        <v>0</v>
      </c>
      <c r="V254">
        <f t="shared" si="442"/>
        <v>0</v>
      </c>
      <c r="W254">
        <f t="shared" si="443"/>
        <v>0</v>
      </c>
      <c r="X254">
        <f t="shared" si="444"/>
        <v>0</v>
      </c>
      <c r="Y254">
        <f t="shared" si="445"/>
        <v>0</v>
      </c>
      <c r="AA254">
        <v>83379376</v>
      </c>
      <c r="AB254">
        <f t="shared" si="446"/>
        <v>291.29000000000002</v>
      </c>
      <c r="AC254">
        <f t="shared" si="447"/>
        <v>291.29000000000002</v>
      </c>
      <c r="AD254">
        <f>ROUND((((ET254)-(EU254))+AE254),6)</f>
        <v>0</v>
      </c>
      <c r="AE254">
        <f>ROUND((EU254),6)</f>
        <v>0</v>
      </c>
      <c r="AF254">
        <f>ROUND((EV254),6)</f>
        <v>0</v>
      </c>
      <c r="AG254">
        <f t="shared" si="448"/>
        <v>0</v>
      </c>
      <c r="AH254">
        <f>(EW254)</f>
        <v>0</v>
      </c>
      <c r="AI254">
        <f>(EX254)</f>
        <v>0</v>
      </c>
      <c r="AJ254">
        <f t="shared" si="449"/>
        <v>0</v>
      </c>
      <c r="AK254">
        <v>291.29000000000002</v>
      </c>
      <c r="AL254">
        <v>291.29000000000002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109</v>
      </c>
      <c r="AU254">
        <v>41</v>
      </c>
      <c r="AV254">
        <v>1.0469999999999999</v>
      </c>
      <c r="AW254">
        <v>1</v>
      </c>
      <c r="AZ254">
        <v>1</v>
      </c>
      <c r="BA254">
        <v>1</v>
      </c>
      <c r="BB254">
        <v>1</v>
      </c>
      <c r="BC254">
        <v>14.63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276</v>
      </c>
      <c r="BM254">
        <v>31</v>
      </c>
      <c r="BN254">
        <v>0</v>
      </c>
      <c r="BO254" t="s">
        <v>274</v>
      </c>
      <c r="BP254">
        <v>1</v>
      </c>
      <c r="BQ254">
        <v>30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109</v>
      </c>
      <c r="CA254">
        <v>41</v>
      </c>
      <c r="CB254" t="s">
        <v>3</v>
      </c>
      <c r="CE254">
        <v>30</v>
      </c>
      <c r="CF254">
        <v>0</v>
      </c>
      <c r="CG254">
        <v>0</v>
      </c>
      <c r="CM254">
        <v>0</v>
      </c>
      <c r="CN254" t="s">
        <v>939</v>
      </c>
      <c r="CO254">
        <v>0</v>
      </c>
      <c r="CP254">
        <f t="shared" si="450"/>
        <v>583.59</v>
      </c>
      <c r="CQ254">
        <f t="shared" si="451"/>
        <v>4261.57</v>
      </c>
      <c r="CR254">
        <f>(ROUND((ROUND(((ET254)*AV254*1),2)*BB254),2)+ROUND((ROUND(((AE254-(EU254))*AV254*1),2)*BS254),2))</f>
        <v>0</v>
      </c>
      <c r="CS254">
        <f t="shared" si="452"/>
        <v>0</v>
      </c>
      <c r="CT254">
        <f t="shared" si="453"/>
        <v>0</v>
      </c>
      <c r="CU254">
        <f t="shared" si="454"/>
        <v>0</v>
      </c>
      <c r="CV254">
        <f t="shared" si="455"/>
        <v>0</v>
      </c>
      <c r="CW254">
        <f t="shared" si="456"/>
        <v>0</v>
      </c>
      <c r="CX254">
        <f t="shared" si="457"/>
        <v>0</v>
      </c>
      <c r="CY254">
        <f t="shared" si="458"/>
        <v>0</v>
      </c>
      <c r="CZ254">
        <f t="shared" si="459"/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1009</v>
      </c>
      <c r="DV254" t="s">
        <v>149</v>
      </c>
      <c r="DW254" t="s">
        <v>149</v>
      </c>
      <c r="DX254">
        <v>1000</v>
      </c>
      <c r="DZ254" t="s">
        <v>3</v>
      </c>
      <c r="EA254" t="s">
        <v>3</v>
      </c>
      <c r="EB254" t="s">
        <v>3</v>
      </c>
      <c r="EC254" t="s">
        <v>3</v>
      </c>
      <c r="EE254">
        <v>82946446</v>
      </c>
      <c r="EF254">
        <v>30</v>
      </c>
      <c r="EG254" t="s">
        <v>19</v>
      </c>
      <c r="EH254">
        <v>0</v>
      </c>
      <c r="EI254" t="s">
        <v>3</v>
      </c>
      <c r="EJ254">
        <v>1</v>
      </c>
      <c r="EK254">
        <v>31</v>
      </c>
      <c r="EL254" t="s">
        <v>300</v>
      </c>
      <c r="EM254" t="s">
        <v>301</v>
      </c>
      <c r="EO254" t="s">
        <v>37</v>
      </c>
      <c r="EQ254">
        <v>0</v>
      </c>
      <c r="ER254">
        <v>291.29000000000002</v>
      </c>
      <c r="ES254">
        <v>291.29000000000002</v>
      </c>
      <c r="ET254">
        <v>0</v>
      </c>
      <c r="EU254">
        <v>0</v>
      </c>
      <c r="EV254">
        <v>0</v>
      </c>
      <c r="EW254">
        <v>0</v>
      </c>
      <c r="EX254">
        <v>0</v>
      </c>
      <c r="FQ254">
        <v>0</v>
      </c>
      <c r="FR254">
        <v>0</v>
      </c>
      <c r="FS254">
        <v>0</v>
      </c>
      <c r="FX254">
        <v>109</v>
      </c>
      <c r="FY254">
        <v>41</v>
      </c>
      <c r="GA254" t="s">
        <v>3</v>
      </c>
      <c r="GD254">
        <v>1</v>
      </c>
      <c r="GF254">
        <v>-66602601</v>
      </c>
      <c r="GG254">
        <v>2</v>
      </c>
      <c r="GH254">
        <v>1</v>
      </c>
      <c r="GI254">
        <v>2</v>
      </c>
      <c r="GJ254">
        <v>0</v>
      </c>
      <c r="GK254">
        <v>0</v>
      </c>
      <c r="GL254">
        <f t="shared" si="460"/>
        <v>0</v>
      </c>
      <c r="GM254">
        <f t="shared" si="461"/>
        <v>583.59</v>
      </c>
      <c r="GN254">
        <f t="shared" si="462"/>
        <v>583.59</v>
      </c>
      <c r="GO254">
        <f t="shared" si="463"/>
        <v>0</v>
      </c>
      <c r="GP254">
        <f t="shared" si="464"/>
        <v>0</v>
      </c>
      <c r="GR254">
        <v>0</v>
      </c>
      <c r="GS254">
        <v>0</v>
      </c>
      <c r="GT254">
        <v>0</v>
      </c>
      <c r="GU254" t="s">
        <v>3</v>
      </c>
      <c r="GV254">
        <f t="shared" si="465"/>
        <v>0</v>
      </c>
      <c r="GW254">
        <v>1</v>
      </c>
      <c r="GX254">
        <f t="shared" si="466"/>
        <v>0</v>
      </c>
      <c r="HA254">
        <v>0</v>
      </c>
      <c r="HB254">
        <v>0</v>
      </c>
      <c r="HC254">
        <f t="shared" si="467"/>
        <v>0</v>
      </c>
      <c r="HE254" t="s">
        <v>3</v>
      </c>
      <c r="HF254" t="s">
        <v>3</v>
      </c>
      <c r="HM254" t="s">
        <v>303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55" x14ac:dyDescent="0.2">
      <c r="A255" s="2">
        <v>17</v>
      </c>
      <c r="B255" s="2">
        <v>1</v>
      </c>
      <c r="C255" s="2">
        <f>ROW(SmtRes!A211)</f>
        <v>211</v>
      </c>
      <c r="D255" s="2">
        <f>ROW(EtalonRes!A518)</f>
        <v>518</v>
      </c>
      <c r="E255" s="2" t="s">
        <v>304</v>
      </c>
      <c r="F255" s="2" t="s">
        <v>305</v>
      </c>
      <c r="G255" s="2" t="s">
        <v>306</v>
      </c>
      <c r="H255" s="2" t="s">
        <v>160</v>
      </c>
      <c r="I255" s="2">
        <f>ROUND(F646/100,9)</f>
        <v>6.7500000000000004E-2</v>
      </c>
      <c r="J255" s="2">
        <v>0</v>
      </c>
      <c r="K255" s="2">
        <f>ROUND(F646/100,9)</f>
        <v>6.7500000000000004E-2</v>
      </c>
      <c r="L255" s="2"/>
      <c r="M255" s="2"/>
      <c r="N255" s="2"/>
      <c r="O255" s="2">
        <f t="shared" si="436"/>
        <v>32.36</v>
      </c>
      <c r="P255" s="2">
        <f t="shared" si="437"/>
        <v>14.15</v>
      </c>
      <c r="Q255" s="2">
        <f>(ROUND((ROUND((((ET255*1.15))*AV255*I255),2)*BB255),2)+ROUND((ROUND(((AE255-((EU255*1.15)))*AV255*I255),2)*BS255),2))</f>
        <v>9.4499999999999993</v>
      </c>
      <c r="R255" s="2">
        <f t="shared" si="438"/>
        <v>0.84</v>
      </c>
      <c r="S255" s="2">
        <f t="shared" si="439"/>
        <v>8.76</v>
      </c>
      <c r="T255" s="2">
        <f t="shared" si="440"/>
        <v>0</v>
      </c>
      <c r="U255" s="2">
        <f t="shared" si="441"/>
        <v>0.72820943999999999</v>
      </c>
      <c r="V255" s="2">
        <f t="shared" si="442"/>
        <v>0</v>
      </c>
      <c r="W255" s="2">
        <f t="shared" si="443"/>
        <v>0</v>
      </c>
      <c r="X255" s="2">
        <f t="shared" si="444"/>
        <v>10.46</v>
      </c>
      <c r="Y255" s="2">
        <f t="shared" si="445"/>
        <v>3.94</v>
      </c>
      <c r="Z255" s="2"/>
      <c r="AA255" s="2">
        <v>83379374</v>
      </c>
      <c r="AB255" s="2">
        <f t="shared" si="446"/>
        <v>467.28500000000003</v>
      </c>
      <c r="AC255" s="2">
        <f t="shared" si="447"/>
        <v>209.57</v>
      </c>
      <c r="AD255" s="2">
        <f>ROUND(((((ET255*1.15))-((EU255*1.15)))+AE255),6)</f>
        <v>133.75649999999999</v>
      </c>
      <c r="AE255" s="2">
        <f>ROUND(((EU255*1.15)),6)</f>
        <v>11.868</v>
      </c>
      <c r="AF255" s="2">
        <f>ROUND(((EV255*1.15)),6)</f>
        <v>123.9585</v>
      </c>
      <c r="AG255" s="2">
        <f t="shared" si="448"/>
        <v>0</v>
      </c>
      <c r="AH255" s="2">
        <f>((EW255*1.15))</f>
        <v>10.304</v>
      </c>
      <c r="AI255" s="2">
        <f>((EX255*1.15))</f>
        <v>0</v>
      </c>
      <c r="AJ255" s="2">
        <f t="shared" si="449"/>
        <v>0</v>
      </c>
      <c r="AK255" s="2">
        <v>433.67</v>
      </c>
      <c r="AL255" s="2">
        <v>209.57</v>
      </c>
      <c r="AM255" s="2">
        <v>116.31</v>
      </c>
      <c r="AN255" s="2">
        <v>10.32</v>
      </c>
      <c r="AO255" s="2">
        <v>107.79</v>
      </c>
      <c r="AP255" s="2">
        <v>0</v>
      </c>
      <c r="AQ255" s="2">
        <v>8.9600000000000009</v>
      </c>
      <c r="AR255" s="2">
        <v>0</v>
      </c>
      <c r="AS255" s="2">
        <v>0</v>
      </c>
      <c r="AT255" s="2">
        <v>109</v>
      </c>
      <c r="AU255" s="2">
        <v>41</v>
      </c>
      <c r="AV255" s="2">
        <v>1.0469999999999999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0</v>
      </c>
      <c r="BI255" s="2">
        <v>1</v>
      </c>
      <c r="BJ255" s="2" t="s">
        <v>307</v>
      </c>
      <c r="BK255" s="2"/>
      <c r="BL255" s="2"/>
      <c r="BM255" s="2">
        <v>31</v>
      </c>
      <c r="BN255" s="2">
        <v>0</v>
      </c>
      <c r="BO255" s="2" t="s">
        <v>305</v>
      </c>
      <c r="BP255" s="2">
        <v>1</v>
      </c>
      <c r="BQ255" s="2">
        <v>30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109</v>
      </c>
      <c r="CA255" s="2">
        <v>41</v>
      </c>
      <c r="CB255" s="2" t="s">
        <v>3</v>
      </c>
      <c r="CC255" s="2"/>
      <c r="CD255" s="2"/>
      <c r="CE255" s="2">
        <v>30</v>
      </c>
      <c r="CF255" s="2">
        <v>0</v>
      </c>
      <c r="CG255" s="2">
        <v>0</v>
      </c>
      <c r="CH255" s="2"/>
      <c r="CI255" s="2"/>
      <c r="CJ255" s="2"/>
      <c r="CK255" s="2"/>
      <c r="CL255" s="2"/>
      <c r="CM255" s="2">
        <v>0</v>
      </c>
      <c r="CN255" s="2" t="s">
        <v>939</v>
      </c>
      <c r="CO255" s="2">
        <v>0</v>
      </c>
      <c r="CP255" s="2">
        <f t="shared" si="450"/>
        <v>32.36</v>
      </c>
      <c r="CQ255" s="2">
        <f t="shared" si="451"/>
        <v>209.57</v>
      </c>
      <c r="CR255" s="2">
        <f>(ROUND((ROUND((((ET255*1.15))*AV255*1),2)*BB255),2)+ROUND((ROUND(((AE255-((EU255*1.15)))*AV255*1),2)*BS255),2))</f>
        <v>140.04</v>
      </c>
      <c r="CS255" s="2">
        <f t="shared" si="452"/>
        <v>12.43</v>
      </c>
      <c r="CT255" s="2">
        <f t="shared" si="453"/>
        <v>129.78</v>
      </c>
      <c r="CU255" s="2">
        <f t="shared" si="454"/>
        <v>0</v>
      </c>
      <c r="CV255" s="2">
        <f t="shared" si="455"/>
        <v>10.788288</v>
      </c>
      <c r="CW255" s="2">
        <f t="shared" si="456"/>
        <v>0</v>
      </c>
      <c r="CX255" s="2">
        <f t="shared" si="457"/>
        <v>0</v>
      </c>
      <c r="CY255" s="2">
        <f t="shared" si="458"/>
        <v>10.463999999999999</v>
      </c>
      <c r="CZ255" s="2">
        <f t="shared" si="459"/>
        <v>3.9359999999999995</v>
      </c>
      <c r="DA255" s="2"/>
      <c r="DB255" s="2"/>
      <c r="DC255" s="2" t="s">
        <v>3</v>
      </c>
      <c r="DD255" s="2" t="s">
        <v>3</v>
      </c>
      <c r="DE255" s="2" t="s">
        <v>36</v>
      </c>
      <c r="DF255" s="2" t="s">
        <v>36</v>
      </c>
      <c r="DG255" s="2" t="s">
        <v>36</v>
      </c>
      <c r="DH255" s="2" t="s">
        <v>3</v>
      </c>
      <c r="DI255" s="2" t="s">
        <v>36</v>
      </c>
      <c r="DJ255" s="2" t="s">
        <v>36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1013</v>
      </c>
      <c r="DV255" s="2" t="s">
        <v>160</v>
      </c>
      <c r="DW255" s="2" t="s">
        <v>160</v>
      </c>
      <c r="DX255" s="2">
        <v>1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82946446</v>
      </c>
      <c r="EF255" s="2">
        <v>30</v>
      </c>
      <c r="EG255" s="2" t="s">
        <v>19</v>
      </c>
      <c r="EH255" s="2">
        <v>0</v>
      </c>
      <c r="EI255" s="2" t="s">
        <v>3</v>
      </c>
      <c r="EJ255" s="2">
        <v>1</v>
      </c>
      <c r="EK255" s="2">
        <v>31</v>
      </c>
      <c r="EL255" s="2" t="s">
        <v>300</v>
      </c>
      <c r="EM255" s="2" t="s">
        <v>301</v>
      </c>
      <c r="EN255" s="2"/>
      <c r="EO255" s="2" t="s">
        <v>37</v>
      </c>
      <c r="EP255" s="2"/>
      <c r="EQ255" s="2">
        <v>131072</v>
      </c>
      <c r="ER255" s="2">
        <v>433.67</v>
      </c>
      <c r="ES255" s="2">
        <v>209.57</v>
      </c>
      <c r="ET255" s="2">
        <v>116.31</v>
      </c>
      <c r="EU255" s="2">
        <v>10.32</v>
      </c>
      <c r="EV255" s="2">
        <v>107.79</v>
      </c>
      <c r="EW255" s="2">
        <v>8.9600000000000009</v>
      </c>
      <c r="EX255" s="2">
        <v>0</v>
      </c>
      <c r="EY255" s="2">
        <v>0</v>
      </c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v>0</v>
      </c>
      <c r="FS255" s="2">
        <v>0</v>
      </c>
      <c r="FT255" s="2"/>
      <c r="FU255" s="2"/>
      <c r="FV255" s="2"/>
      <c r="FW255" s="2"/>
      <c r="FX255" s="2">
        <v>109</v>
      </c>
      <c r="FY255" s="2">
        <v>41</v>
      </c>
      <c r="FZ255" s="2"/>
      <c r="GA255" s="2" t="s">
        <v>3</v>
      </c>
      <c r="GB255" s="2"/>
      <c r="GC255" s="2"/>
      <c r="GD255" s="2">
        <v>1</v>
      </c>
      <c r="GE255" s="2"/>
      <c r="GF255" s="2">
        <v>1384848119</v>
      </c>
      <c r="GG255" s="2">
        <v>2</v>
      </c>
      <c r="GH255" s="2">
        <v>1</v>
      </c>
      <c r="GI255" s="2">
        <v>2</v>
      </c>
      <c r="GJ255" s="2">
        <v>0</v>
      </c>
      <c r="GK255" s="2">
        <v>0</v>
      </c>
      <c r="GL255" s="2">
        <f t="shared" si="460"/>
        <v>0</v>
      </c>
      <c r="GM255" s="2">
        <f t="shared" si="461"/>
        <v>46.76</v>
      </c>
      <c r="GN255" s="2">
        <f t="shared" si="462"/>
        <v>46.76</v>
      </c>
      <c r="GO255" s="2">
        <f t="shared" si="463"/>
        <v>0</v>
      </c>
      <c r="GP255" s="2">
        <f t="shared" si="464"/>
        <v>0</v>
      </c>
      <c r="GQ255" s="2"/>
      <c r="GR255" s="2">
        <v>0</v>
      </c>
      <c r="GS255" s="2">
        <v>0</v>
      </c>
      <c r="GT255" s="2">
        <v>0</v>
      </c>
      <c r="GU255" s="2" t="s">
        <v>3</v>
      </c>
      <c r="GV255" s="2">
        <f t="shared" si="465"/>
        <v>0</v>
      </c>
      <c r="GW255" s="2">
        <v>1</v>
      </c>
      <c r="GX255" s="2">
        <f t="shared" si="466"/>
        <v>0</v>
      </c>
      <c r="GY255" s="2"/>
      <c r="GZ255" s="2"/>
      <c r="HA255" s="2">
        <v>0</v>
      </c>
      <c r="HB255" s="2">
        <v>0</v>
      </c>
      <c r="HC255" s="2">
        <f t="shared" si="467"/>
        <v>0</v>
      </c>
      <c r="HD255" s="2"/>
      <c r="HE255" s="2" t="s">
        <v>3</v>
      </c>
      <c r="HF255" s="2" t="s">
        <v>3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3</v>
      </c>
      <c r="HO255" s="2" t="s">
        <v>3</v>
      </c>
      <c r="HP255" s="2" t="s">
        <v>3</v>
      </c>
      <c r="HQ255" s="2" t="s">
        <v>3</v>
      </c>
      <c r="HR255" s="2"/>
      <c r="HS255" s="2">
        <v>0</v>
      </c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>
        <v>17</v>
      </c>
      <c r="B256">
        <v>1</v>
      </c>
      <c r="C256">
        <f>ROW(SmtRes!A212)</f>
        <v>212</v>
      </c>
      <c r="D256">
        <f>ROW(EtalonRes!A522)</f>
        <v>522</v>
      </c>
      <c r="E256" t="s">
        <v>304</v>
      </c>
      <c r="F256" t="s">
        <v>305</v>
      </c>
      <c r="G256" t="s">
        <v>306</v>
      </c>
      <c r="H256" t="s">
        <v>160</v>
      </c>
      <c r="I256">
        <f>ROUND(F646/100,9)</f>
        <v>6.7500000000000004E-2</v>
      </c>
      <c r="J256">
        <v>0</v>
      </c>
      <c r="K256">
        <f>ROUND(F646/100,9)</f>
        <v>6.7500000000000004E-2</v>
      </c>
      <c r="O256">
        <f t="shared" si="436"/>
        <v>803.5</v>
      </c>
      <c r="P256">
        <f t="shared" si="437"/>
        <v>178.43</v>
      </c>
      <c r="Q256">
        <f>(ROUND((ROUND((((ET256*1.15))*AV256*I256),2)*BB256),2)+ROUND((ROUND(((AE256-((EU256*1.15)))*AV256*I256),2)*BS256),2))</f>
        <v>137.4</v>
      </c>
      <c r="R256">
        <f t="shared" si="438"/>
        <v>46.76</v>
      </c>
      <c r="S256">
        <f t="shared" si="439"/>
        <v>487.67</v>
      </c>
      <c r="T256">
        <f t="shared" si="440"/>
        <v>0</v>
      </c>
      <c r="U256">
        <f t="shared" si="441"/>
        <v>0.72820943999999999</v>
      </c>
      <c r="V256">
        <f t="shared" si="442"/>
        <v>0</v>
      </c>
      <c r="W256">
        <f t="shared" si="443"/>
        <v>0</v>
      </c>
      <c r="X256">
        <f t="shared" si="444"/>
        <v>582.53</v>
      </c>
      <c r="Y256">
        <f t="shared" si="445"/>
        <v>219.12</v>
      </c>
      <c r="AA256">
        <v>83379376</v>
      </c>
      <c r="AB256">
        <f t="shared" si="446"/>
        <v>467.28500000000003</v>
      </c>
      <c r="AC256">
        <f t="shared" si="447"/>
        <v>209.57</v>
      </c>
      <c r="AD256">
        <f>ROUND(((((ET256*1.15))-((EU256*1.15)))+AE256),6)</f>
        <v>133.75649999999999</v>
      </c>
      <c r="AE256">
        <f>ROUND(((EU256*1.15)),6)</f>
        <v>11.868</v>
      </c>
      <c r="AF256">
        <f>ROUND(((EV256*1.15)),6)</f>
        <v>123.9585</v>
      </c>
      <c r="AG256">
        <f t="shared" si="448"/>
        <v>0</v>
      </c>
      <c r="AH256">
        <f>((EW256*1.15))</f>
        <v>10.304</v>
      </c>
      <c r="AI256">
        <f>((EX256*1.15))</f>
        <v>0</v>
      </c>
      <c r="AJ256">
        <f t="shared" si="449"/>
        <v>0</v>
      </c>
      <c r="AK256">
        <v>433.67</v>
      </c>
      <c r="AL256">
        <v>209.57</v>
      </c>
      <c r="AM256">
        <v>116.31</v>
      </c>
      <c r="AN256">
        <v>10.32</v>
      </c>
      <c r="AO256">
        <v>107.79</v>
      </c>
      <c r="AP256">
        <v>0</v>
      </c>
      <c r="AQ256">
        <v>8.9600000000000009</v>
      </c>
      <c r="AR256">
        <v>0</v>
      </c>
      <c r="AS256">
        <v>0</v>
      </c>
      <c r="AT256">
        <v>109</v>
      </c>
      <c r="AU256">
        <v>41</v>
      </c>
      <c r="AV256">
        <v>1.0469999999999999</v>
      </c>
      <c r="AW256">
        <v>1</v>
      </c>
      <c r="AZ256">
        <v>1</v>
      </c>
      <c r="BA256">
        <v>55.67</v>
      </c>
      <c r="BB256">
        <v>14.54</v>
      </c>
      <c r="BC256">
        <v>12.61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1</v>
      </c>
      <c r="BJ256" t="s">
        <v>307</v>
      </c>
      <c r="BM256">
        <v>31</v>
      </c>
      <c r="BN256">
        <v>0</v>
      </c>
      <c r="BO256" t="s">
        <v>305</v>
      </c>
      <c r="BP256">
        <v>1</v>
      </c>
      <c r="BQ256">
        <v>30</v>
      </c>
      <c r="BR256">
        <v>0</v>
      </c>
      <c r="BS256">
        <v>55.67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109</v>
      </c>
      <c r="CA256">
        <v>41</v>
      </c>
      <c r="CB256" t="s">
        <v>3</v>
      </c>
      <c r="CE256">
        <v>30</v>
      </c>
      <c r="CF256">
        <v>0</v>
      </c>
      <c r="CG256">
        <v>0</v>
      </c>
      <c r="CM256">
        <v>0</v>
      </c>
      <c r="CN256" t="s">
        <v>939</v>
      </c>
      <c r="CO256">
        <v>0</v>
      </c>
      <c r="CP256">
        <f t="shared" si="450"/>
        <v>803.5</v>
      </c>
      <c r="CQ256">
        <f t="shared" si="451"/>
        <v>2642.68</v>
      </c>
      <c r="CR256">
        <f>(ROUND((ROUND((((ET256*1.15))*AV256*1),2)*BB256),2)+ROUND((ROUND(((AE256-((EU256*1.15)))*AV256*1),2)*BS256),2))</f>
        <v>2036.18</v>
      </c>
      <c r="CS256">
        <f t="shared" si="452"/>
        <v>691.98</v>
      </c>
      <c r="CT256">
        <f t="shared" si="453"/>
        <v>7224.85</v>
      </c>
      <c r="CU256">
        <f t="shared" si="454"/>
        <v>0</v>
      </c>
      <c r="CV256">
        <f t="shared" si="455"/>
        <v>10.788288</v>
      </c>
      <c r="CW256">
        <f t="shared" si="456"/>
        <v>0</v>
      </c>
      <c r="CX256">
        <f t="shared" si="457"/>
        <v>0</v>
      </c>
      <c r="CY256">
        <f t="shared" si="458"/>
        <v>582.52870000000007</v>
      </c>
      <c r="CZ256">
        <f t="shared" si="459"/>
        <v>219.11630000000002</v>
      </c>
      <c r="DC256" t="s">
        <v>3</v>
      </c>
      <c r="DD256" t="s">
        <v>3</v>
      </c>
      <c r="DE256" t="s">
        <v>36</v>
      </c>
      <c r="DF256" t="s">
        <v>36</v>
      </c>
      <c r="DG256" t="s">
        <v>36</v>
      </c>
      <c r="DH256" t="s">
        <v>3</v>
      </c>
      <c r="DI256" t="s">
        <v>36</v>
      </c>
      <c r="DJ256" t="s">
        <v>36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160</v>
      </c>
      <c r="DW256" t="s">
        <v>160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82946446</v>
      </c>
      <c r="EF256">
        <v>30</v>
      </c>
      <c r="EG256" t="s">
        <v>19</v>
      </c>
      <c r="EH256">
        <v>0</v>
      </c>
      <c r="EI256" t="s">
        <v>3</v>
      </c>
      <c r="EJ256">
        <v>1</v>
      </c>
      <c r="EK256">
        <v>31</v>
      </c>
      <c r="EL256" t="s">
        <v>300</v>
      </c>
      <c r="EM256" t="s">
        <v>301</v>
      </c>
      <c r="EO256" t="s">
        <v>37</v>
      </c>
      <c r="EQ256">
        <v>131072</v>
      </c>
      <c r="ER256">
        <v>433.67</v>
      </c>
      <c r="ES256">
        <v>209.57</v>
      </c>
      <c r="ET256">
        <v>116.31</v>
      </c>
      <c r="EU256">
        <v>10.32</v>
      </c>
      <c r="EV256">
        <v>107.79</v>
      </c>
      <c r="EW256">
        <v>8.9600000000000009</v>
      </c>
      <c r="EX256">
        <v>0</v>
      </c>
      <c r="EY256">
        <v>0</v>
      </c>
      <c r="FQ256">
        <v>0</v>
      </c>
      <c r="FR256">
        <v>0</v>
      </c>
      <c r="FS256">
        <v>0</v>
      </c>
      <c r="FX256">
        <v>109</v>
      </c>
      <c r="FY256">
        <v>41</v>
      </c>
      <c r="GA256" t="s">
        <v>3</v>
      </c>
      <c r="GD256">
        <v>1</v>
      </c>
      <c r="GF256">
        <v>1384848119</v>
      </c>
      <c r="GG256">
        <v>2</v>
      </c>
      <c r="GH256">
        <v>1</v>
      </c>
      <c r="GI256">
        <v>2</v>
      </c>
      <c r="GJ256">
        <v>0</v>
      </c>
      <c r="GK256">
        <v>0</v>
      </c>
      <c r="GL256">
        <f t="shared" si="460"/>
        <v>0</v>
      </c>
      <c r="GM256">
        <f t="shared" si="461"/>
        <v>1605.15</v>
      </c>
      <c r="GN256">
        <f t="shared" si="462"/>
        <v>1605.15</v>
      </c>
      <c r="GO256">
        <f t="shared" si="463"/>
        <v>0</v>
      </c>
      <c r="GP256">
        <f t="shared" si="464"/>
        <v>0</v>
      </c>
      <c r="GR256">
        <v>0</v>
      </c>
      <c r="GS256">
        <v>0</v>
      </c>
      <c r="GT256">
        <v>0</v>
      </c>
      <c r="GU256" t="s">
        <v>3</v>
      </c>
      <c r="GV256">
        <f t="shared" si="465"/>
        <v>0</v>
      </c>
      <c r="GW256">
        <v>1</v>
      </c>
      <c r="GX256">
        <f t="shared" si="466"/>
        <v>0</v>
      </c>
      <c r="HA256">
        <v>0</v>
      </c>
      <c r="HB256">
        <v>0</v>
      </c>
      <c r="HC256">
        <f t="shared" si="467"/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55" x14ac:dyDescent="0.2">
      <c r="A257" s="2">
        <v>18</v>
      </c>
      <c r="B257" s="2">
        <v>1</v>
      </c>
      <c r="C257" s="2">
        <v>211</v>
      </c>
      <c r="D257" s="2"/>
      <c r="E257" s="2" t="s">
        <v>308</v>
      </c>
      <c r="F257" s="2" t="s">
        <v>309</v>
      </c>
      <c r="G257" s="2" t="s">
        <v>310</v>
      </c>
      <c r="H257" s="2" t="s">
        <v>149</v>
      </c>
      <c r="I257" s="2">
        <f>I255*J257</f>
        <v>0.64243900000000009</v>
      </c>
      <c r="J257" s="2">
        <v>9.5176148148148147</v>
      </c>
      <c r="K257" s="2">
        <v>7.14</v>
      </c>
      <c r="L257" s="2"/>
      <c r="M257" s="2"/>
      <c r="N257" s="2"/>
      <c r="O257" s="2">
        <f t="shared" si="436"/>
        <v>185.09</v>
      </c>
      <c r="P257" s="2">
        <f t="shared" si="437"/>
        <v>185.09</v>
      </c>
      <c r="Q257" s="2">
        <f>(ROUND((ROUND(((ET257)*AV257*I257),2)*BB257),2)+ROUND((ROUND(((AE257-(EU257))*AV257*I257),2)*BS257),2))</f>
        <v>0</v>
      </c>
      <c r="R257" s="2">
        <f t="shared" si="438"/>
        <v>0</v>
      </c>
      <c r="S257" s="2">
        <f t="shared" si="439"/>
        <v>0</v>
      </c>
      <c r="T257" s="2">
        <f t="shared" si="440"/>
        <v>0</v>
      </c>
      <c r="U257" s="2">
        <f t="shared" si="441"/>
        <v>0</v>
      </c>
      <c r="V257" s="2">
        <f t="shared" si="442"/>
        <v>0</v>
      </c>
      <c r="W257" s="2">
        <f t="shared" si="443"/>
        <v>0</v>
      </c>
      <c r="X257" s="2">
        <f t="shared" si="444"/>
        <v>0</v>
      </c>
      <c r="Y257" s="2">
        <f t="shared" si="445"/>
        <v>0</v>
      </c>
      <c r="Z257" s="2"/>
      <c r="AA257" s="2">
        <v>83379374</v>
      </c>
      <c r="AB257" s="2">
        <f t="shared" si="446"/>
        <v>288.10000000000002</v>
      </c>
      <c r="AC257" s="2">
        <f t="shared" si="447"/>
        <v>288.10000000000002</v>
      </c>
      <c r="AD257" s="2">
        <f>ROUND((((ET257)-(EU257))+AE257),6)</f>
        <v>0</v>
      </c>
      <c r="AE257" s="2">
        <f>ROUND((EU257),6)</f>
        <v>0</v>
      </c>
      <c r="AF257" s="2">
        <f>ROUND((EV257),6)</f>
        <v>0</v>
      </c>
      <c r="AG257" s="2">
        <f t="shared" si="448"/>
        <v>0</v>
      </c>
      <c r="AH257" s="2">
        <f>(EW257)</f>
        <v>0</v>
      </c>
      <c r="AI257" s="2">
        <f>(EX257)</f>
        <v>0</v>
      </c>
      <c r="AJ257" s="2">
        <f t="shared" si="449"/>
        <v>0</v>
      </c>
      <c r="AK257" s="2">
        <v>288.10000000000002</v>
      </c>
      <c r="AL257" s="2">
        <v>288.10000000000002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109</v>
      </c>
      <c r="AU257" s="2">
        <v>41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3</v>
      </c>
      <c r="BI257" s="2">
        <v>1</v>
      </c>
      <c r="BJ257" s="2" t="s">
        <v>311</v>
      </c>
      <c r="BK257" s="2"/>
      <c r="BL257" s="2"/>
      <c r="BM257" s="2">
        <v>31</v>
      </c>
      <c r="BN257" s="2">
        <v>0</v>
      </c>
      <c r="BO257" s="2" t="s">
        <v>3</v>
      </c>
      <c r="BP257" s="2">
        <v>0</v>
      </c>
      <c r="BQ257" s="2">
        <v>30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109</v>
      </c>
      <c r="CA257" s="2">
        <v>41</v>
      </c>
      <c r="CB257" s="2" t="s">
        <v>3</v>
      </c>
      <c r="CC257" s="2"/>
      <c r="CD257" s="2"/>
      <c r="CE257" s="2">
        <v>30</v>
      </c>
      <c r="CF257" s="2">
        <v>0</v>
      </c>
      <c r="CG257" s="2">
        <v>0</v>
      </c>
      <c r="CH257" s="2"/>
      <c r="CI257" s="2"/>
      <c r="CJ257" s="2"/>
      <c r="CK257" s="2"/>
      <c r="CL257" s="2"/>
      <c r="CM257" s="2">
        <v>0</v>
      </c>
      <c r="CN257" s="2" t="s">
        <v>939</v>
      </c>
      <c r="CO257" s="2">
        <v>0</v>
      </c>
      <c r="CP257" s="2">
        <f t="shared" si="450"/>
        <v>185.09</v>
      </c>
      <c r="CQ257" s="2">
        <f t="shared" si="451"/>
        <v>288.10000000000002</v>
      </c>
      <c r="CR257" s="2">
        <f>(ROUND((ROUND(((ET257)*AV257*1),2)*BB257),2)+ROUND((ROUND(((AE257-(EU257))*AV257*1),2)*BS257),2))</f>
        <v>0</v>
      </c>
      <c r="CS257" s="2">
        <f t="shared" si="452"/>
        <v>0</v>
      </c>
      <c r="CT257" s="2">
        <f t="shared" si="453"/>
        <v>0</v>
      </c>
      <c r="CU257" s="2">
        <f t="shared" si="454"/>
        <v>0</v>
      </c>
      <c r="CV257" s="2">
        <f t="shared" si="455"/>
        <v>0</v>
      </c>
      <c r="CW257" s="2">
        <f t="shared" si="456"/>
        <v>0</v>
      </c>
      <c r="CX257" s="2">
        <f t="shared" si="457"/>
        <v>0</v>
      </c>
      <c r="CY257" s="2">
        <f t="shared" si="458"/>
        <v>0</v>
      </c>
      <c r="CZ257" s="2">
        <f t="shared" si="459"/>
        <v>0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1009</v>
      </c>
      <c r="DV257" s="2" t="s">
        <v>149</v>
      </c>
      <c r="DW257" s="2" t="s">
        <v>149</v>
      </c>
      <c r="DX257" s="2">
        <v>1000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82946446</v>
      </c>
      <c r="EF257" s="2">
        <v>30</v>
      </c>
      <c r="EG257" s="2" t="s">
        <v>19</v>
      </c>
      <c r="EH257" s="2">
        <v>0</v>
      </c>
      <c r="EI257" s="2" t="s">
        <v>3</v>
      </c>
      <c r="EJ257" s="2">
        <v>1</v>
      </c>
      <c r="EK257" s="2">
        <v>31</v>
      </c>
      <c r="EL257" s="2" t="s">
        <v>300</v>
      </c>
      <c r="EM257" s="2" t="s">
        <v>301</v>
      </c>
      <c r="EN257" s="2"/>
      <c r="EO257" s="2" t="s">
        <v>37</v>
      </c>
      <c r="EP257" s="2"/>
      <c r="EQ257" s="2">
        <v>0</v>
      </c>
      <c r="ER257" s="2">
        <v>288.10000000000002</v>
      </c>
      <c r="ES257" s="2">
        <v>288.10000000000002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v>0</v>
      </c>
      <c r="FS257" s="2">
        <v>0</v>
      </c>
      <c r="FT257" s="2"/>
      <c r="FU257" s="2"/>
      <c r="FV257" s="2"/>
      <c r="FW257" s="2"/>
      <c r="FX257" s="2">
        <v>109</v>
      </c>
      <c r="FY257" s="2">
        <v>41</v>
      </c>
      <c r="FZ257" s="2"/>
      <c r="GA257" s="2" t="s">
        <v>3</v>
      </c>
      <c r="GB257" s="2"/>
      <c r="GC257" s="2"/>
      <c r="GD257" s="2">
        <v>1</v>
      </c>
      <c r="GE257" s="2"/>
      <c r="GF257" s="2">
        <v>29550886</v>
      </c>
      <c r="GG257" s="2">
        <v>2</v>
      </c>
      <c r="GH257" s="2">
        <v>1</v>
      </c>
      <c r="GI257" s="2">
        <v>-2</v>
      </c>
      <c r="GJ257" s="2">
        <v>0</v>
      </c>
      <c r="GK257" s="2">
        <v>0</v>
      </c>
      <c r="GL257" s="2">
        <f t="shared" si="460"/>
        <v>0</v>
      </c>
      <c r="GM257" s="2">
        <f t="shared" si="461"/>
        <v>185.09</v>
      </c>
      <c r="GN257" s="2">
        <f t="shared" si="462"/>
        <v>185.09</v>
      </c>
      <c r="GO257" s="2">
        <f t="shared" si="463"/>
        <v>0</v>
      </c>
      <c r="GP257" s="2">
        <f t="shared" si="464"/>
        <v>0</v>
      </c>
      <c r="GQ257" s="2"/>
      <c r="GR257" s="2">
        <v>0</v>
      </c>
      <c r="GS257" s="2">
        <v>0</v>
      </c>
      <c r="GT257" s="2">
        <v>0</v>
      </c>
      <c r="GU257" s="2" t="s">
        <v>3</v>
      </c>
      <c r="GV257" s="2">
        <f t="shared" si="465"/>
        <v>0</v>
      </c>
      <c r="GW257" s="2">
        <v>1</v>
      </c>
      <c r="GX257" s="2">
        <f t="shared" si="466"/>
        <v>0</v>
      </c>
      <c r="GY257" s="2"/>
      <c r="GZ257" s="2"/>
      <c r="HA257" s="2">
        <v>0</v>
      </c>
      <c r="HB257" s="2">
        <v>0</v>
      </c>
      <c r="HC257" s="2">
        <f t="shared" si="467"/>
        <v>0</v>
      </c>
      <c r="HD257" s="2"/>
      <c r="HE257" s="2" t="s">
        <v>3</v>
      </c>
      <c r="HF257" s="2" t="s">
        <v>3</v>
      </c>
      <c r="HG257" s="2"/>
      <c r="HH257" s="2"/>
      <c r="HI257" s="2"/>
      <c r="HJ257" s="2"/>
      <c r="HK257" s="2"/>
      <c r="HL257" s="2"/>
      <c r="HM257" s="2" t="s">
        <v>303</v>
      </c>
      <c r="HN257" s="2" t="s">
        <v>3</v>
      </c>
      <c r="HO257" s="2" t="s">
        <v>3</v>
      </c>
      <c r="HP257" s="2" t="s">
        <v>3</v>
      </c>
      <c r="HQ257" s="2" t="s">
        <v>3</v>
      </c>
      <c r="HR257" s="2"/>
      <c r="HS257" s="2">
        <v>0</v>
      </c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18</v>
      </c>
      <c r="B258">
        <v>1</v>
      </c>
      <c r="C258">
        <v>212</v>
      </c>
      <c r="E258" t="s">
        <v>308</v>
      </c>
      <c r="F258" t="s">
        <v>309</v>
      </c>
      <c r="G258" t="s">
        <v>310</v>
      </c>
      <c r="H258" t="s">
        <v>149</v>
      </c>
      <c r="I258">
        <f>I256*J258</f>
        <v>0.64243900000000009</v>
      </c>
      <c r="J258">
        <v>9.5176148148148147</v>
      </c>
      <c r="K258">
        <v>7.14</v>
      </c>
      <c r="O258">
        <f t="shared" si="436"/>
        <v>3266.84</v>
      </c>
      <c r="P258">
        <f t="shared" si="437"/>
        <v>3266.84</v>
      </c>
      <c r="Q258">
        <f>(ROUND((ROUND(((ET258)*AV258*I258),2)*BB258),2)+ROUND((ROUND(((AE258-(EU258))*AV258*I258),2)*BS258),2))</f>
        <v>0</v>
      </c>
      <c r="R258">
        <f t="shared" si="438"/>
        <v>0</v>
      </c>
      <c r="S258">
        <f t="shared" si="439"/>
        <v>0</v>
      </c>
      <c r="T258">
        <f t="shared" si="440"/>
        <v>0</v>
      </c>
      <c r="U258">
        <f t="shared" si="441"/>
        <v>0</v>
      </c>
      <c r="V258">
        <f t="shared" si="442"/>
        <v>0</v>
      </c>
      <c r="W258">
        <f t="shared" si="443"/>
        <v>0</v>
      </c>
      <c r="X258">
        <f t="shared" si="444"/>
        <v>0</v>
      </c>
      <c r="Y258">
        <f t="shared" si="445"/>
        <v>0</v>
      </c>
      <c r="AA258">
        <v>83379376</v>
      </c>
      <c r="AB258">
        <f t="shared" si="446"/>
        <v>288.10000000000002</v>
      </c>
      <c r="AC258">
        <f t="shared" si="447"/>
        <v>288.10000000000002</v>
      </c>
      <c r="AD258">
        <f>ROUND((((ET258)-(EU258))+AE258),6)</f>
        <v>0</v>
      </c>
      <c r="AE258">
        <f>ROUND((EU258),6)</f>
        <v>0</v>
      </c>
      <c r="AF258">
        <f>ROUND((EV258),6)</f>
        <v>0</v>
      </c>
      <c r="AG258">
        <f t="shared" si="448"/>
        <v>0</v>
      </c>
      <c r="AH258">
        <f>(EW258)</f>
        <v>0</v>
      </c>
      <c r="AI258">
        <f>(EX258)</f>
        <v>0</v>
      </c>
      <c r="AJ258">
        <f t="shared" si="449"/>
        <v>0</v>
      </c>
      <c r="AK258">
        <v>288.10000000000002</v>
      </c>
      <c r="AL258">
        <v>288.10000000000002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109</v>
      </c>
      <c r="AU258">
        <v>41</v>
      </c>
      <c r="AV258">
        <v>1.0469999999999999</v>
      </c>
      <c r="AW258">
        <v>1</v>
      </c>
      <c r="AZ258">
        <v>1</v>
      </c>
      <c r="BA258">
        <v>1</v>
      </c>
      <c r="BB258">
        <v>1</v>
      </c>
      <c r="BC258">
        <v>17.649999999999999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311</v>
      </c>
      <c r="BM258">
        <v>31</v>
      </c>
      <c r="BN258">
        <v>0</v>
      </c>
      <c r="BO258" t="s">
        <v>309</v>
      </c>
      <c r="BP258">
        <v>1</v>
      </c>
      <c r="BQ258">
        <v>30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109</v>
      </c>
      <c r="CA258">
        <v>41</v>
      </c>
      <c r="CB258" t="s">
        <v>3</v>
      </c>
      <c r="CE258">
        <v>30</v>
      </c>
      <c r="CF258">
        <v>0</v>
      </c>
      <c r="CG258">
        <v>0</v>
      </c>
      <c r="CM258">
        <v>0</v>
      </c>
      <c r="CN258" t="s">
        <v>939</v>
      </c>
      <c r="CO258">
        <v>0</v>
      </c>
      <c r="CP258">
        <f t="shared" si="450"/>
        <v>3266.84</v>
      </c>
      <c r="CQ258">
        <f t="shared" si="451"/>
        <v>5084.97</v>
      </c>
      <c r="CR258">
        <f>(ROUND((ROUND(((ET258)*AV258*1),2)*BB258),2)+ROUND((ROUND(((AE258-(EU258))*AV258*1),2)*BS258),2))</f>
        <v>0</v>
      </c>
      <c r="CS258">
        <f t="shared" si="452"/>
        <v>0</v>
      </c>
      <c r="CT258">
        <f t="shared" si="453"/>
        <v>0</v>
      </c>
      <c r="CU258">
        <f t="shared" si="454"/>
        <v>0</v>
      </c>
      <c r="CV258">
        <f t="shared" si="455"/>
        <v>0</v>
      </c>
      <c r="CW258">
        <f t="shared" si="456"/>
        <v>0</v>
      </c>
      <c r="CX258">
        <f t="shared" si="457"/>
        <v>0</v>
      </c>
      <c r="CY258">
        <f t="shared" si="458"/>
        <v>0</v>
      </c>
      <c r="CZ258">
        <f t="shared" si="459"/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1009</v>
      </c>
      <c r="DV258" t="s">
        <v>149</v>
      </c>
      <c r="DW258" t="s">
        <v>149</v>
      </c>
      <c r="DX258">
        <v>1000</v>
      </c>
      <c r="DZ258" t="s">
        <v>3</v>
      </c>
      <c r="EA258" t="s">
        <v>3</v>
      </c>
      <c r="EB258" t="s">
        <v>3</v>
      </c>
      <c r="EC258" t="s">
        <v>3</v>
      </c>
      <c r="EE258">
        <v>82946446</v>
      </c>
      <c r="EF258">
        <v>30</v>
      </c>
      <c r="EG258" t="s">
        <v>19</v>
      </c>
      <c r="EH258">
        <v>0</v>
      </c>
      <c r="EI258" t="s">
        <v>3</v>
      </c>
      <c r="EJ258">
        <v>1</v>
      </c>
      <c r="EK258">
        <v>31</v>
      </c>
      <c r="EL258" t="s">
        <v>300</v>
      </c>
      <c r="EM258" t="s">
        <v>301</v>
      </c>
      <c r="EO258" t="s">
        <v>37</v>
      </c>
      <c r="EQ258">
        <v>0</v>
      </c>
      <c r="ER258">
        <v>288.10000000000002</v>
      </c>
      <c r="ES258">
        <v>288.10000000000002</v>
      </c>
      <c r="ET258">
        <v>0</v>
      </c>
      <c r="EU258">
        <v>0</v>
      </c>
      <c r="EV258">
        <v>0</v>
      </c>
      <c r="EW258">
        <v>0</v>
      </c>
      <c r="EX258">
        <v>0</v>
      </c>
      <c r="FQ258">
        <v>0</v>
      </c>
      <c r="FR258">
        <v>0</v>
      </c>
      <c r="FS258">
        <v>0</v>
      </c>
      <c r="FX258">
        <v>109</v>
      </c>
      <c r="FY258">
        <v>41</v>
      </c>
      <c r="GA258" t="s">
        <v>3</v>
      </c>
      <c r="GD258">
        <v>1</v>
      </c>
      <c r="GF258">
        <v>29550886</v>
      </c>
      <c r="GG258">
        <v>2</v>
      </c>
      <c r="GH258">
        <v>1</v>
      </c>
      <c r="GI258">
        <v>2</v>
      </c>
      <c r="GJ258">
        <v>0</v>
      </c>
      <c r="GK258">
        <v>0</v>
      </c>
      <c r="GL258">
        <f t="shared" si="460"/>
        <v>0</v>
      </c>
      <c r="GM258">
        <f t="shared" si="461"/>
        <v>3266.84</v>
      </c>
      <c r="GN258">
        <f t="shared" si="462"/>
        <v>3266.84</v>
      </c>
      <c r="GO258">
        <f t="shared" si="463"/>
        <v>0</v>
      </c>
      <c r="GP258">
        <f t="shared" si="464"/>
        <v>0</v>
      </c>
      <c r="GR258">
        <v>0</v>
      </c>
      <c r="GS258">
        <v>0</v>
      </c>
      <c r="GT258">
        <v>0</v>
      </c>
      <c r="GU258" t="s">
        <v>3</v>
      </c>
      <c r="GV258">
        <f t="shared" si="465"/>
        <v>0</v>
      </c>
      <c r="GW258">
        <v>1</v>
      </c>
      <c r="GX258">
        <f t="shared" si="466"/>
        <v>0</v>
      </c>
      <c r="HA258">
        <v>0</v>
      </c>
      <c r="HB258">
        <v>0</v>
      </c>
      <c r="HC258">
        <f t="shared" si="467"/>
        <v>0</v>
      </c>
      <c r="HE258" t="s">
        <v>3</v>
      </c>
      <c r="HF258" t="s">
        <v>3</v>
      </c>
      <c r="HM258" t="s">
        <v>303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55" x14ac:dyDescent="0.2">
      <c r="A259" s="2">
        <v>19</v>
      </c>
      <c r="B259" s="2">
        <v>1</v>
      </c>
      <c r="C259" s="2"/>
      <c r="D259" s="2"/>
      <c r="E259" s="2"/>
      <c r="F259" s="2" t="s">
        <v>3</v>
      </c>
      <c r="G259" s="2" t="s">
        <v>312</v>
      </c>
      <c r="H259" s="2" t="s">
        <v>3</v>
      </c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>
        <v>1</v>
      </c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 s="2">
        <v>17</v>
      </c>
      <c r="B260" s="2">
        <v>1</v>
      </c>
      <c r="C260" s="2">
        <f>ROW(SmtRes!A220)</f>
        <v>220</v>
      </c>
      <c r="D260" s="2">
        <f>ROW(EtalonRes!A530)</f>
        <v>530</v>
      </c>
      <c r="E260" s="2" t="s">
        <v>3</v>
      </c>
      <c r="F260" s="2" t="s">
        <v>258</v>
      </c>
      <c r="G260" s="2" t="s">
        <v>259</v>
      </c>
      <c r="H260" s="2" t="s">
        <v>260</v>
      </c>
      <c r="I260" s="2">
        <f>ROUND(ROUND((F652+F653+F657+F658+F661+F662)*0.25/100,4),9)</f>
        <v>0</v>
      </c>
      <c r="J260" s="2">
        <v>0</v>
      </c>
      <c r="K260" s="2">
        <f>ROUND(ROUND((F652+F653+F657+F658+F661+F662)*0.25/100,4),9)</f>
        <v>0</v>
      </c>
      <c r="L260" s="2"/>
      <c r="M260" s="2"/>
      <c r="N260" s="2"/>
      <c r="O260" s="2">
        <f t="shared" ref="O260:O291" si="468">ROUND(CP260,2)</f>
        <v>0</v>
      </c>
      <c r="P260" s="2">
        <f t="shared" ref="P260:P291" si="469">ROUND((ROUND((AC260*AW260*I260),2)*BC260),2)</f>
        <v>0</v>
      </c>
      <c r="Q260" s="2">
        <f t="shared" ref="Q260:Q271" si="470">(ROUND((ROUND(((ET260)*AV260*I260),2)*BB260),2)+ROUND((ROUND(((AE260-(EU260))*AV260*I260),2)*BS260),2))</f>
        <v>0</v>
      </c>
      <c r="R260" s="2">
        <f t="shared" ref="R260:R291" si="471">ROUND((ROUND((AE260*AV260*I260),2)*BS260),2)</f>
        <v>0</v>
      </c>
      <c r="S260" s="2">
        <f t="shared" ref="S260:S291" si="472">ROUND((ROUND((AF260*AV260*I260),2)*BA260),2)</f>
        <v>0</v>
      </c>
      <c r="T260" s="2">
        <f t="shared" ref="T260:T291" si="473">ROUND(CU260*I260,2)</f>
        <v>0</v>
      </c>
      <c r="U260" s="2">
        <f t="shared" ref="U260:U291" si="474">CV260*I260</f>
        <v>0</v>
      </c>
      <c r="V260" s="2">
        <f t="shared" ref="V260:V291" si="475">CW260*I260</f>
        <v>0</v>
      </c>
      <c r="W260" s="2">
        <f t="shared" ref="W260:W291" si="476">ROUND(CX260*I260,2)</f>
        <v>0</v>
      </c>
      <c r="X260" s="2">
        <f t="shared" ref="X260:X291" si="477">ROUND(CY260,2)</f>
        <v>0</v>
      </c>
      <c r="Y260" s="2">
        <f t="shared" ref="Y260:Y291" si="478">ROUND(CZ260,2)</f>
        <v>0</v>
      </c>
      <c r="Z260" s="2"/>
      <c r="AA260" s="2">
        <v>-1</v>
      </c>
      <c r="AB260" s="2">
        <f t="shared" ref="AB260:AB291" si="479">ROUND((AC260+AD260+AF260),6)</f>
        <v>1378.91</v>
      </c>
      <c r="AC260" s="2">
        <f t="shared" ref="AC260:AC271" si="480">ROUND((ES260),6)</f>
        <v>35.35</v>
      </c>
      <c r="AD260" s="2">
        <f t="shared" ref="AD260:AD271" si="481">ROUND((((ET260)-(EU260))+AE260),6)</f>
        <v>1192.07</v>
      </c>
      <c r="AE260" s="2">
        <f t="shared" ref="AE260:AE271" si="482">ROUND((EU260),6)</f>
        <v>94.92</v>
      </c>
      <c r="AF260" s="2">
        <f t="shared" ref="AF260:AF271" si="483">ROUND((EV260),6)</f>
        <v>151.49</v>
      </c>
      <c r="AG260" s="2">
        <f t="shared" ref="AG260:AG291" si="484">ROUND((AP260),6)</f>
        <v>0</v>
      </c>
      <c r="AH260" s="2">
        <f t="shared" ref="AH260:AH271" si="485">(EW260)</f>
        <v>14.4</v>
      </c>
      <c r="AI260" s="2">
        <f t="shared" ref="AI260:AI271" si="486">(EX260)</f>
        <v>0</v>
      </c>
      <c r="AJ260" s="2">
        <f t="shared" ref="AJ260:AJ291" si="487">(AS260)</f>
        <v>0</v>
      </c>
      <c r="AK260" s="2">
        <v>1378.91</v>
      </c>
      <c r="AL260" s="2">
        <v>35.35</v>
      </c>
      <c r="AM260" s="2">
        <v>1192.07</v>
      </c>
      <c r="AN260" s="2">
        <v>94.92</v>
      </c>
      <c r="AO260" s="2">
        <v>151.49</v>
      </c>
      <c r="AP260" s="2">
        <v>0</v>
      </c>
      <c r="AQ260" s="2">
        <v>14.4</v>
      </c>
      <c r="AR260" s="2">
        <v>0</v>
      </c>
      <c r="AS260" s="2">
        <v>0</v>
      </c>
      <c r="AT260" s="2">
        <v>134</v>
      </c>
      <c r="AU260" s="2">
        <v>55</v>
      </c>
      <c r="AV260" s="2">
        <v>1.0469999999999999</v>
      </c>
      <c r="AW260" s="2">
        <v>1.002</v>
      </c>
      <c r="AX260" s="2"/>
      <c r="AY260" s="2"/>
      <c r="AZ260" s="2">
        <v>1</v>
      </c>
      <c r="BA260" s="2">
        <v>1</v>
      </c>
      <c r="BB260" s="2">
        <v>1</v>
      </c>
      <c r="BC260" s="2">
        <v>1</v>
      </c>
      <c r="BD260" s="2" t="s">
        <v>3</v>
      </c>
      <c r="BE260" s="2" t="s">
        <v>3</v>
      </c>
      <c r="BF260" s="2" t="s">
        <v>3</v>
      </c>
      <c r="BG260" s="2" t="s">
        <v>3</v>
      </c>
      <c r="BH260" s="2">
        <v>0</v>
      </c>
      <c r="BI260" s="2">
        <v>1</v>
      </c>
      <c r="BJ260" s="2" t="s">
        <v>261</v>
      </c>
      <c r="BK260" s="2"/>
      <c r="BL260" s="2"/>
      <c r="BM260" s="2">
        <v>30</v>
      </c>
      <c r="BN260" s="2">
        <v>0</v>
      </c>
      <c r="BO260" s="2" t="s">
        <v>258</v>
      </c>
      <c r="BP260" s="2">
        <v>1</v>
      </c>
      <c r="BQ260" s="2">
        <v>30</v>
      </c>
      <c r="BR260" s="2">
        <v>0</v>
      </c>
      <c r="BS260" s="2">
        <v>1</v>
      </c>
      <c r="BT260" s="2">
        <v>1</v>
      </c>
      <c r="BU260" s="2">
        <v>1</v>
      </c>
      <c r="BV260" s="2">
        <v>1</v>
      </c>
      <c r="BW260" s="2">
        <v>1</v>
      </c>
      <c r="BX260" s="2">
        <v>1</v>
      </c>
      <c r="BY260" s="2" t="s">
        <v>3</v>
      </c>
      <c r="BZ260" s="2">
        <v>134</v>
      </c>
      <c r="CA260" s="2">
        <v>55</v>
      </c>
      <c r="CB260" s="2" t="s">
        <v>3</v>
      </c>
      <c r="CC260" s="2"/>
      <c r="CD260" s="2"/>
      <c r="CE260" s="2">
        <v>30</v>
      </c>
      <c r="CF260" s="2">
        <v>0</v>
      </c>
      <c r="CG260" s="2">
        <v>0</v>
      </c>
      <c r="CH260" s="2"/>
      <c r="CI260" s="2"/>
      <c r="CJ260" s="2"/>
      <c r="CK260" s="2"/>
      <c r="CL260" s="2"/>
      <c r="CM260" s="2">
        <v>0</v>
      </c>
      <c r="CN260" s="2" t="s">
        <v>3</v>
      </c>
      <c r="CO260" s="2">
        <v>0</v>
      </c>
      <c r="CP260" s="2">
        <f t="shared" ref="CP260:CP291" si="488">(P260+Q260+S260)</f>
        <v>0</v>
      </c>
      <c r="CQ260" s="2">
        <f t="shared" ref="CQ260:CQ291" si="489">ROUND((ROUND((AC260*AW260*1),2)*BC260),2)</f>
        <v>35.42</v>
      </c>
      <c r="CR260" s="2">
        <f t="shared" ref="CR260:CR271" si="490">(ROUND((ROUND(((ET260)*AV260*1),2)*BB260),2)+ROUND((ROUND(((AE260-(EU260))*AV260*1),2)*BS260),2))</f>
        <v>1248.0999999999999</v>
      </c>
      <c r="CS260" s="2">
        <f t="shared" ref="CS260:CS291" si="491">ROUND((ROUND((AE260*AV260*1),2)*BS260),2)</f>
        <v>99.38</v>
      </c>
      <c r="CT260" s="2">
        <f t="shared" ref="CT260:CT291" si="492">ROUND((ROUND((AF260*AV260*1),2)*BA260),2)</f>
        <v>158.61000000000001</v>
      </c>
      <c r="CU260" s="2">
        <f t="shared" ref="CU260:CU291" si="493">AG260</f>
        <v>0</v>
      </c>
      <c r="CV260" s="2">
        <f t="shared" ref="CV260:CV291" si="494">(AH260*AV260)</f>
        <v>15.076799999999999</v>
      </c>
      <c r="CW260" s="2">
        <f t="shared" ref="CW260:CW291" si="495">AI260</f>
        <v>0</v>
      </c>
      <c r="CX260" s="2">
        <f t="shared" ref="CX260:CX291" si="496">AJ260</f>
        <v>0</v>
      </c>
      <c r="CY260" s="2">
        <f t="shared" ref="CY260:CY291" si="497">(((S260+R260)*AT260)/100)</f>
        <v>0</v>
      </c>
      <c r="CZ260" s="2">
        <f t="shared" ref="CZ260:CZ291" si="498">(((S260+R260)*AU260)/100)</f>
        <v>0</v>
      </c>
      <c r="DA260" s="2"/>
      <c r="DB260" s="2"/>
      <c r="DC260" s="2" t="s">
        <v>3</v>
      </c>
      <c r="DD260" s="2" t="s">
        <v>3</v>
      </c>
      <c r="DE260" s="2" t="s">
        <v>3</v>
      </c>
      <c r="DF260" s="2" t="s">
        <v>3</v>
      </c>
      <c r="DG260" s="2" t="s">
        <v>3</v>
      </c>
      <c r="DH260" s="2" t="s">
        <v>3</v>
      </c>
      <c r="DI260" s="2" t="s">
        <v>3</v>
      </c>
      <c r="DJ260" s="2" t="s">
        <v>3</v>
      </c>
      <c r="DK260" s="2" t="s">
        <v>3</v>
      </c>
      <c r="DL260" s="2" t="s">
        <v>3</v>
      </c>
      <c r="DM260" s="2" t="s">
        <v>3</v>
      </c>
      <c r="DN260" s="2">
        <v>0</v>
      </c>
      <c r="DO260" s="2">
        <v>0</v>
      </c>
      <c r="DP260" s="2">
        <v>1</v>
      </c>
      <c r="DQ260" s="2">
        <v>1</v>
      </c>
      <c r="DR260" s="2"/>
      <c r="DS260" s="2"/>
      <c r="DT260" s="2"/>
      <c r="DU260" s="2">
        <v>1013</v>
      </c>
      <c r="DV260" s="2" t="s">
        <v>260</v>
      </c>
      <c r="DW260" s="2" t="s">
        <v>260</v>
      </c>
      <c r="DX260" s="2">
        <v>1</v>
      </c>
      <c r="DY260" s="2"/>
      <c r="DZ260" s="2" t="s">
        <v>3</v>
      </c>
      <c r="EA260" s="2" t="s">
        <v>3</v>
      </c>
      <c r="EB260" s="2" t="s">
        <v>3</v>
      </c>
      <c r="EC260" s="2" t="s">
        <v>3</v>
      </c>
      <c r="ED260" s="2"/>
      <c r="EE260" s="2">
        <v>82946445</v>
      </c>
      <c r="EF260" s="2">
        <v>30</v>
      </c>
      <c r="EG260" s="2" t="s">
        <v>19</v>
      </c>
      <c r="EH260" s="2">
        <v>0</v>
      </c>
      <c r="EI260" s="2" t="s">
        <v>3</v>
      </c>
      <c r="EJ260" s="2">
        <v>1</v>
      </c>
      <c r="EK260" s="2">
        <v>30</v>
      </c>
      <c r="EL260" s="2" t="s">
        <v>262</v>
      </c>
      <c r="EM260" s="2" t="s">
        <v>263</v>
      </c>
      <c r="EN260" s="2"/>
      <c r="EO260" s="2" t="s">
        <v>3</v>
      </c>
      <c r="EP260" s="2"/>
      <c r="EQ260" s="2">
        <v>132096</v>
      </c>
      <c r="ER260" s="2">
        <v>1378.91</v>
      </c>
      <c r="ES260" s="2">
        <v>35.35</v>
      </c>
      <c r="ET260" s="2">
        <v>1192.07</v>
      </c>
      <c r="EU260" s="2">
        <v>94.92</v>
      </c>
      <c r="EV260" s="2">
        <v>151.49</v>
      </c>
      <c r="EW260" s="2">
        <v>14.4</v>
      </c>
      <c r="EX260" s="2">
        <v>0</v>
      </c>
      <c r="EY260" s="2">
        <v>0</v>
      </c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>
        <v>0</v>
      </c>
      <c r="FR260" s="2">
        <v>0</v>
      </c>
      <c r="FS260" s="2">
        <v>0</v>
      </c>
      <c r="FT260" s="2"/>
      <c r="FU260" s="2"/>
      <c r="FV260" s="2"/>
      <c r="FW260" s="2"/>
      <c r="FX260" s="2">
        <v>134</v>
      </c>
      <c r="FY260" s="2">
        <v>55</v>
      </c>
      <c r="FZ260" s="2"/>
      <c r="GA260" s="2" t="s">
        <v>3</v>
      </c>
      <c r="GB260" s="2"/>
      <c r="GC260" s="2"/>
      <c r="GD260" s="2">
        <v>1</v>
      </c>
      <c r="GE260" s="2"/>
      <c r="GF260" s="2">
        <v>-2093096072</v>
      </c>
      <c r="GG260" s="2">
        <v>2</v>
      </c>
      <c r="GH260" s="2">
        <v>1</v>
      </c>
      <c r="GI260" s="2">
        <v>2</v>
      </c>
      <c r="GJ260" s="2">
        <v>0</v>
      </c>
      <c r="GK260" s="2">
        <v>0</v>
      </c>
      <c r="GL260" s="2">
        <f t="shared" ref="GL260:GL291" si="499">ROUND(IF(AND(BH260=3,BI260=3,FS260&lt;&gt;0),P260,0),2)</f>
        <v>0</v>
      </c>
      <c r="GM260" s="2">
        <f t="shared" ref="GM260:GM291" si="500">ROUND(O260+X260+Y260,2)+GX260</f>
        <v>0</v>
      </c>
      <c r="GN260" s="2">
        <f t="shared" ref="GN260:GN291" si="501">IF(OR(BI260=0,BI260=1),GM260-GX260,0)</f>
        <v>0</v>
      </c>
      <c r="GO260" s="2">
        <f t="shared" ref="GO260:GO291" si="502">IF(BI260=2,GM260-GX260,0)</f>
        <v>0</v>
      </c>
      <c r="GP260" s="2">
        <f t="shared" ref="GP260:GP291" si="503">IF(BI260=4,GM260-GX260,0)</f>
        <v>0</v>
      </c>
      <c r="GQ260" s="2"/>
      <c r="GR260" s="2">
        <v>0</v>
      </c>
      <c r="GS260" s="2">
        <v>0</v>
      </c>
      <c r="GT260" s="2">
        <v>0</v>
      </c>
      <c r="GU260" s="2" t="s">
        <v>3</v>
      </c>
      <c r="GV260" s="2">
        <f t="shared" ref="GV260:GV291" si="504">ROUND((GT260),6)</f>
        <v>0</v>
      </c>
      <c r="GW260" s="2">
        <v>1</v>
      </c>
      <c r="GX260" s="2">
        <f t="shared" ref="GX260:GX291" si="505">ROUND(HC260*I260,2)</f>
        <v>0</v>
      </c>
      <c r="GY260" s="2"/>
      <c r="GZ260" s="2"/>
      <c r="HA260" s="2">
        <v>0</v>
      </c>
      <c r="HB260" s="2">
        <v>0</v>
      </c>
      <c r="HC260" s="2">
        <f t="shared" ref="HC260:HC291" si="506">GV260*GW260</f>
        <v>0</v>
      </c>
      <c r="HD260" s="2"/>
      <c r="HE260" s="2" t="s">
        <v>3</v>
      </c>
      <c r="HF260" s="2" t="s">
        <v>3</v>
      </c>
      <c r="HG260" s="2"/>
      <c r="HH260" s="2"/>
      <c r="HI260" s="2"/>
      <c r="HJ260" s="2"/>
      <c r="HK260" s="2"/>
      <c r="HL260" s="2"/>
      <c r="HM260" s="2" t="s">
        <v>3</v>
      </c>
      <c r="HN260" s="2" t="s">
        <v>3</v>
      </c>
      <c r="HO260" s="2" t="s">
        <v>3</v>
      </c>
      <c r="HP260" s="2" t="s">
        <v>3</v>
      </c>
      <c r="HQ260" s="2" t="s">
        <v>3</v>
      </c>
      <c r="HR260" s="2"/>
      <c r="HS260" s="2">
        <v>0</v>
      </c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>
        <v>0</v>
      </c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 x14ac:dyDescent="0.2">
      <c r="A261">
        <v>17</v>
      </c>
      <c r="B261">
        <v>1</v>
      </c>
      <c r="C261">
        <f>ROW(SmtRes!A228)</f>
        <v>228</v>
      </c>
      <c r="D261">
        <f>ROW(EtalonRes!A538)</f>
        <v>538</v>
      </c>
      <c r="E261" t="s">
        <v>3</v>
      </c>
      <c r="F261" t="s">
        <v>258</v>
      </c>
      <c r="G261" t="s">
        <v>259</v>
      </c>
      <c r="H261" t="s">
        <v>260</v>
      </c>
      <c r="I261">
        <f>ROUND(ROUND((F652+F653+F657+F658+F661+F662)*0.25/100,4),9)</f>
        <v>0</v>
      </c>
      <c r="J261">
        <v>0</v>
      </c>
      <c r="K261">
        <f>ROUND(ROUND((F652+F653+F657+F658+F661+F662)*0.25/100,4),9)</f>
        <v>0</v>
      </c>
      <c r="O261">
        <f t="shared" si="468"/>
        <v>0</v>
      </c>
      <c r="P261">
        <f t="shared" si="469"/>
        <v>0</v>
      </c>
      <c r="Q261">
        <f t="shared" si="470"/>
        <v>0</v>
      </c>
      <c r="R261">
        <f t="shared" si="471"/>
        <v>0</v>
      </c>
      <c r="S261">
        <f t="shared" si="472"/>
        <v>0</v>
      </c>
      <c r="T261">
        <f t="shared" si="473"/>
        <v>0</v>
      </c>
      <c r="U261">
        <f t="shared" si="474"/>
        <v>0</v>
      </c>
      <c r="V261">
        <f t="shared" si="475"/>
        <v>0</v>
      </c>
      <c r="W261">
        <f t="shared" si="476"/>
        <v>0</v>
      </c>
      <c r="X261">
        <f t="shared" si="477"/>
        <v>0</v>
      </c>
      <c r="Y261">
        <f t="shared" si="478"/>
        <v>0</v>
      </c>
      <c r="AA261">
        <v>-1</v>
      </c>
      <c r="AB261">
        <f t="shared" si="479"/>
        <v>1378.91</v>
      </c>
      <c r="AC261">
        <f t="shared" si="480"/>
        <v>35.35</v>
      </c>
      <c r="AD261">
        <f t="shared" si="481"/>
        <v>1192.07</v>
      </c>
      <c r="AE261">
        <f t="shared" si="482"/>
        <v>94.92</v>
      </c>
      <c r="AF261">
        <f t="shared" si="483"/>
        <v>151.49</v>
      </c>
      <c r="AG261">
        <f t="shared" si="484"/>
        <v>0</v>
      </c>
      <c r="AH261">
        <f t="shared" si="485"/>
        <v>14.4</v>
      </c>
      <c r="AI261">
        <f t="shared" si="486"/>
        <v>0</v>
      </c>
      <c r="AJ261">
        <f t="shared" si="487"/>
        <v>0</v>
      </c>
      <c r="AK261">
        <v>1378.91</v>
      </c>
      <c r="AL261">
        <v>35.35</v>
      </c>
      <c r="AM261">
        <v>1192.07</v>
      </c>
      <c r="AN261">
        <v>94.92</v>
      </c>
      <c r="AO261">
        <v>151.49</v>
      </c>
      <c r="AP261">
        <v>0</v>
      </c>
      <c r="AQ261">
        <v>14.4</v>
      </c>
      <c r="AR261">
        <v>0</v>
      </c>
      <c r="AS261">
        <v>0</v>
      </c>
      <c r="AT261">
        <v>134</v>
      </c>
      <c r="AU261">
        <v>55</v>
      </c>
      <c r="AV261">
        <v>1.0469999999999999</v>
      </c>
      <c r="AW261">
        <v>1.002</v>
      </c>
      <c r="AZ261">
        <v>1</v>
      </c>
      <c r="BA261">
        <v>55.67</v>
      </c>
      <c r="BB261">
        <v>14.16</v>
      </c>
      <c r="BC261">
        <v>7.75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1</v>
      </c>
      <c r="BJ261" t="s">
        <v>261</v>
      </c>
      <c r="BM261">
        <v>30</v>
      </c>
      <c r="BN261">
        <v>0</v>
      </c>
      <c r="BO261" t="s">
        <v>258</v>
      </c>
      <c r="BP261">
        <v>1</v>
      </c>
      <c r="BQ261">
        <v>30</v>
      </c>
      <c r="BR261">
        <v>0</v>
      </c>
      <c r="BS261">
        <v>55.67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134</v>
      </c>
      <c r="CA261">
        <v>55</v>
      </c>
      <c r="CB261" t="s">
        <v>3</v>
      </c>
      <c r="CE261">
        <v>30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488"/>
        <v>0</v>
      </c>
      <c r="CQ261">
        <f t="shared" si="489"/>
        <v>274.51</v>
      </c>
      <c r="CR261">
        <f t="shared" si="490"/>
        <v>17673.099999999999</v>
      </c>
      <c r="CS261">
        <f t="shared" si="491"/>
        <v>5532.48</v>
      </c>
      <c r="CT261">
        <f t="shared" si="492"/>
        <v>8829.82</v>
      </c>
      <c r="CU261">
        <f t="shared" si="493"/>
        <v>0</v>
      </c>
      <c r="CV261">
        <f t="shared" si="494"/>
        <v>15.076799999999999</v>
      </c>
      <c r="CW261">
        <f t="shared" si="495"/>
        <v>0</v>
      </c>
      <c r="CX261">
        <f t="shared" si="496"/>
        <v>0</v>
      </c>
      <c r="CY261">
        <f t="shared" si="497"/>
        <v>0</v>
      </c>
      <c r="CZ261">
        <f t="shared" si="498"/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260</v>
      </c>
      <c r="DW261" t="s">
        <v>260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82946445</v>
      </c>
      <c r="EF261">
        <v>30</v>
      </c>
      <c r="EG261" t="s">
        <v>19</v>
      </c>
      <c r="EH261">
        <v>0</v>
      </c>
      <c r="EI261" t="s">
        <v>3</v>
      </c>
      <c r="EJ261">
        <v>1</v>
      </c>
      <c r="EK261">
        <v>30</v>
      </c>
      <c r="EL261" t="s">
        <v>262</v>
      </c>
      <c r="EM261" t="s">
        <v>263</v>
      </c>
      <c r="EO261" t="s">
        <v>3</v>
      </c>
      <c r="EQ261">
        <v>132096</v>
      </c>
      <c r="ER261">
        <v>1378.91</v>
      </c>
      <c r="ES261">
        <v>35.35</v>
      </c>
      <c r="ET261">
        <v>1192.07</v>
      </c>
      <c r="EU261">
        <v>94.92</v>
      </c>
      <c r="EV261">
        <v>151.49</v>
      </c>
      <c r="EW261">
        <v>14.4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134</v>
      </c>
      <c r="FY261">
        <v>55</v>
      </c>
      <c r="GA261" t="s">
        <v>3</v>
      </c>
      <c r="GD261">
        <v>1</v>
      </c>
      <c r="GF261">
        <v>-2093096072</v>
      </c>
      <c r="GG261">
        <v>2</v>
      </c>
      <c r="GH261">
        <v>1</v>
      </c>
      <c r="GI261">
        <v>2</v>
      </c>
      <c r="GJ261">
        <v>0</v>
      </c>
      <c r="GK261">
        <v>0</v>
      </c>
      <c r="GL261">
        <f t="shared" si="499"/>
        <v>0</v>
      </c>
      <c r="GM261">
        <f t="shared" si="500"/>
        <v>0</v>
      </c>
      <c r="GN261">
        <f t="shared" si="501"/>
        <v>0</v>
      </c>
      <c r="GO261">
        <f t="shared" si="502"/>
        <v>0</v>
      </c>
      <c r="GP261">
        <f t="shared" si="503"/>
        <v>0</v>
      </c>
      <c r="GR261">
        <v>0</v>
      </c>
      <c r="GS261">
        <v>0</v>
      </c>
      <c r="GT261">
        <v>0</v>
      </c>
      <c r="GU261" t="s">
        <v>3</v>
      </c>
      <c r="GV261">
        <f t="shared" si="504"/>
        <v>0</v>
      </c>
      <c r="GW261">
        <v>1</v>
      </c>
      <c r="GX261">
        <f t="shared" si="505"/>
        <v>0</v>
      </c>
      <c r="HA261">
        <v>0</v>
      </c>
      <c r="HB261">
        <v>0</v>
      </c>
      <c r="HC261">
        <f t="shared" si="506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2" spans="1:255" x14ac:dyDescent="0.2">
      <c r="A262" s="2">
        <v>18</v>
      </c>
      <c r="B262" s="2">
        <v>1</v>
      </c>
      <c r="C262" s="2">
        <v>220</v>
      </c>
      <c r="D262" s="2"/>
      <c r="E262" s="2" t="s">
        <v>3</v>
      </c>
      <c r="F262" s="2" t="s">
        <v>64</v>
      </c>
      <c r="G262" s="2" t="s">
        <v>65</v>
      </c>
      <c r="H262" s="2" t="s">
        <v>66</v>
      </c>
      <c r="I262" s="2">
        <f>I260*J262</f>
        <v>0</v>
      </c>
      <c r="J262" s="2">
        <v>110</v>
      </c>
      <c r="K262" s="2">
        <v>110</v>
      </c>
      <c r="L262" s="2"/>
      <c r="M262" s="2"/>
      <c r="N262" s="2"/>
      <c r="O262" s="2">
        <f t="shared" si="468"/>
        <v>0</v>
      </c>
      <c r="P262" s="2">
        <f t="shared" si="469"/>
        <v>0</v>
      </c>
      <c r="Q262" s="2">
        <f t="shared" si="470"/>
        <v>0</v>
      </c>
      <c r="R262" s="2">
        <f t="shared" si="471"/>
        <v>0</v>
      </c>
      <c r="S262" s="2">
        <f t="shared" si="472"/>
        <v>0</v>
      </c>
      <c r="T262" s="2">
        <f t="shared" si="473"/>
        <v>0</v>
      </c>
      <c r="U262" s="2">
        <f t="shared" si="474"/>
        <v>0</v>
      </c>
      <c r="V262" s="2">
        <f t="shared" si="475"/>
        <v>0</v>
      </c>
      <c r="W262" s="2">
        <f t="shared" si="476"/>
        <v>0</v>
      </c>
      <c r="X262" s="2">
        <f t="shared" si="477"/>
        <v>0</v>
      </c>
      <c r="Y262" s="2">
        <f t="shared" si="478"/>
        <v>0</v>
      </c>
      <c r="Z262" s="2"/>
      <c r="AA262" s="2">
        <v>-1</v>
      </c>
      <c r="AB262" s="2">
        <f t="shared" si="479"/>
        <v>99.9</v>
      </c>
      <c r="AC262" s="2">
        <f t="shared" si="480"/>
        <v>99.9</v>
      </c>
      <c r="AD262" s="2">
        <f t="shared" si="481"/>
        <v>0</v>
      </c>
      <c r="AE262" s="2">
        <f t="shared" si="482"/>
        <v>0</v>
      </c>
      <c r="AF262" s="2">
        <f t="shared" si="483"/>
        <v>0</v>
      </c>
      <c r="AG262" s="2">
        <f t="shared" si="484"/>
        <v>0</v>
      </c>
      <c r="AH262" s="2">
        <f t="shared" si="485"/>
        <v>0</v>
      </c>
      <c r="AI262" s="2">
        <f t="shared" si="486"/>
        <v>0</v>
      </c>
      <c r="AJ262" s="2">
        <f t="shared" si="487"/>
        <v>0</v>
      </c>
      <c r="AK262" s="2">
        <v>99.9</v>
      </c>
      <c r="AL262" s="2">
        <v>99.9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134</v>
      </c>
      <c r="AU262" s="2">
        <v>55</v>
      </c>
      <c r="AV262" s="2">
        <v>1</v>
      </c>
      <c r="AW262" s="2">
        <v>1.002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3</v>
      </c>
      <c r="BI262" s="2">
        <v>1</v>
      </c>
      <c r="BJ262" s="2" t="s">
        <v>67</v>
      </c>
      <c r="BK262" s="2"/>
      <c r="BL262" s="2"/>
      <c r="BM262" s="2">
        <v>30</v>
      </c>
      <c r="BN262" s="2">
        <v>0</v>
      </c>
      <c r="BO262" s="2" t="s">
        <v>3</v>
      </c>
      <c r="BP262" s="2">
        <v>0</v>
      </c>
      <c r="BQ262" s="2">
        <v>30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134</v>
      </c>
      <c r="CA262" s="2">
        <v>55</v>
      </c>
      <c r="CB262" s="2" t="s">
        <v>3</v>
      </c>
      <c r="CC262" s="2"/>
      <c r="CD262" s="2"/>
      <c r="CE262" s="2">
        <v>30</v>
      </c>
      <c r="CF262" s="2">
        <v>0</v>
      </c>
      <c r="CG262" s="2">
        <v>0</v>
      </c>
      <c r="CH262" s="2"/>
      <c r="CI262" s="2"/>
      <c r="CJ262" s="2"/>
      <c r="CK262" s="2"/>
      <c r="CL262" s="2"/>
      <c r="CM262" s="2">
        <v>0</v>
      </c>
      <c r="CN262" s="2" t="s">
        <v>3</v>
      </c>
      <c r="CO262" s="2">
        <v>0</v>
      </c>
      <c r="CP262" s="2">
        <f t="shared" si="488"/>
        <v>0</v>
      </c>
      <c r="CQ262" s="2">
        <f t="shared" si="489"/>
        <v>100.1</v>
      </c>
      <c r="CR262" s="2">
        <f t="shared" si="490"/>
        <v>0</v>
      </c>
      <c r="CS262" s="2">
        <f t="shared" si="491"/>
        <v>0</v>
      </c>
      <c r="CT262" s="2">
        <f t="shared" si="492"/>
        <v>0</v>
      </c>
      <c r="CU262" s="2">
        <f t="shared" si="493"/>
        <v>0</v>
      </c>
      <c r="CV262" s="2">
        <f t="shared" si="494"/>
        <v>0</v>
      </c>
      <c r="CW262" s="2">
        <f t="shared" si="495"/>
        <v>0</v>
      </c>
      <c r="CX262" s="2">
        <f t="shared" si="496"/>
        <v>0</v>
      </c>
      <c r="CY262" s="2">
        <f t="shared" si="497"/>
        <v>0</v>
      </c>
      <c r="CZ262" s="2">
        <f t="shared" si="498"/>
        <v>0</v>
      </c>
      <c r="DA262" s="2"/>
      <c r="DB262" s="2"/>
      <c r="DC262" s="2" t="s">
        <v>3</v>
      </c>
      <c r="DD262" s="2" t="s">
        <v>3</v>
      </c>
      <c r="DE262" s="2" t="s">
        <v>3</v>
      </c>
      <c r="DF262" s="2" t="s">
        <v>3</v>
      </c>
      <c r="DG262" s="2" t="s">
        <v>3</v>
      </c>
      <c r="DH262" s="2" t="s">
        <v>3</v>
      </c>
      <c r="DI262" s="2" t="s">
        <v>3</v>
      </c>
      <c r="DJ262" s="2" t="s">
        <v>3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1007</v>
      </c>
      <c r="DV262" s="2" t="s">
        <v>66</v>
      </c>
      <c r="DW262" s="2" t="s">
        <v>66</v>
      </c>
      <c r="DX262" s="2">
        <v>1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82946445</v>
      </c>
      <c r="EF262" s="2">
        <v>30</v>
      </c>
      <c r="EG262" s="2" t="s">
        <v>19</v>
      </c>
      <c r="EH262" s="2">
        <v>0</v>
      </c>
      <c r="EI262" s="2" t="s">
        <v>3</v>
      </c>
      <c r="EJ262" s="2">
        <v>1</v>
      </c>
      <c r="EK262" s="2">
        <v>30</v>
      </c>
      <c r="EL262" s="2" t="s">
        <v>262</v>
      </c>
      <c r="EM262" s="2" t="s">
        <v>263</v>
      </c>
      <c r="EN262" s="2"/>
      <c r="EO262" s="2" t="s">
        <v>3</v>
      </c>
      <c r="EP262" s="2"/>
      <c r="EQ262" s="2">
        <v>1024</v>
      </c>
      <c r="ER262" s="2">
        <v>99.9</v>
      </c>
      <c r="ES262" s="2">
        <v>99.9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v>0</v>
      </c>
      <c r="FS262" s="2">
        <v>0</v>
      </c>
      <c r="FT262" s="2"/>
      <c r="FU262" s="2"/>
      <c r="FV262" s="2"/>
      <c r="FW262" s="2"/>
      <c r="FX262" s="2">
        <v>134</v>
      </c>
      <c r="FY262" s="2">
        <v>55</v>
      </c>
      <c r="FZ262" s="2"/>
      <c r="GA262" s="2" t="s">
        <v>3</v>
      </c>
      <c r="GB262" s="2"/>
      <c r="GC262" s="2"/>
      <c r="GD262" s="2">
        <v>1</v>
      </c>
      <c r="GE262" s="2"/>
      <c r="GF262" s="2">
        <v>-1921538256</v>
      </c>
      <c r="GG262" s="2">
        <v>2</v>
      </c>
      <c r="GH262" s="2">
        <v>1</v>
      </c>
      <c r="GI262" s="2">
        <v>-2</v>
      </c>
      <c r="GJ262" s="2">
        <v>0</v>
      </c>
      <c r="GK262" s="2">
        <v>0</v>
      </c>
      <c r="GL262" s="2">
        <f t="shared" si="499"/>
        <v>0</v>
      </c>
      <c r="GM262" s="2">
        <f t="shared" si="500"/>
        <v>0</v>
      </c>
      <c r="GN262" s="2">
        <f t="shared" si="501"/>
        <v>0</v>
      </c>
      <c r="GO262" s="2">
        <f t="shared" si="502"/>
        <v>0</v>
      </c>
      <c r="GP262" s="2">
        <f t="shared" si="503"/>
        <v>0</v>
      </c>
      <c r="GQ262" s="2"/>
      <c r="GR262" s="2">
        <v>0</v>
      </c>
      <c r="GS262" s="2">
        <v>0</v>
      </c>
      <c r="GT262" s="2">
        <v>0</v>
      </c>
      <c r="GU262" s="2" t="s">
        <v>3</v>
      </c>
      <c r="GV262" s="2">
        <f t="shared" si="504"/>
        <v>0</v>
      </c>
      <c r="GW262" s="2">
        <v>1</v>
      </c>
      <c r="GX262" s="2">
        <f t="shared" si="505"/>
        <v>0</v>
      </c>
      <c r="GY262" s="2"/>
      <c r="GZ262" s="2"/>
      <c r="HA262" s="2">
        <v>0</v>
      </c>
      <c r="HB262" s="2">
        <v>0</v>
      </c>
      <c r="HC262" s="2">
        <f t="shared" si="506"/>
        <v>0</v>
      </c>
      <c r="HD262" s="2"/>
      <c r="HE262" s="2" t="s">
        <v>3</v>
      </c>
      <c r="HF262" s="2" t="s">
        <v>3</v>
      </c>
      <c r="HG262" s="2"/>
      <c r="HH262" s="2"/>
      <c r="HI262" s="2"/>
      <c r="HJ262" s="2"/>
      <c r="HK262" s="2"/>
      <c r="HL262" s="2"/>
      <c r="HM262" s="2" t="s">
        <v>3</v>
      </c>
      <c r="HN262" s="2" t="s">
        <v>3</v>
      </c>
      <c r="HO262" s="2" t="s">
        <v>3</v>
      </c>
      <c r="HP262" s="2" t="s">
        <v>3</v>
      </c>
      <c r="HQ262" s="2" t="s">
        <v>3</v>
      </c>
      <c r="HR262" s="2"/>
      <c r="HS262" s="2">
        <v>0</v>
      </c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">
      <c r="A263">
        <v>18</v>
      </c>
      <c r="B263">
        <v>1</v>
      </c>
      <c r="C263">
        <v>228</v>
      </c>
      <c r="E263" t="s">
        <v>3</v>
      </c>
      <c r="F263" t="s">
        <v>64</v>
      </c>
      <c r="G263" t="s">
        <v>65</v>
      </c>
      <c r="H263" t="s">
        <v>66</v>
      </c>
      <c r="I263">
        <f>I261*J263</f>
        <v>0</v>
      </c>
      <c r="J263">
        <v>110</v>
      </c>
      <c r="K263">
        <v>110</v>
      </c>
      <c r="O263">
        <f t="shared" si="468"/>
        <v>0</v>
      </c>
      <c r="P263">
        <f t="shared" si="469"/>
        <v>0</v>
      </c>
      <c r="Q263">
        <f t="shared" si="470"/>
        <v>0</v>
      </c>
      <c r="R263">
        <f t="shared" si="471"/>
        <v>0</v>
      </c>
      <c r="S263">
        <f t="shared" si="472"/>
        <v>0</v>
      </c>
      <c r="T263">
        <f t="shared" si="473"/>
        <v>0</v>
      </c>
      <c r="U263">
        <f t="shared" si="474"/>
        <v>0</v>
      </c>
      <c r="V263">
        <f t="shared" si="475"/>
        <v>0</v>
      </c>
      <c r="W263">
        <f t="shared" si="476"/>
        <v>0</v>
      </c>
      <c r="X263">
        <f t="shared" si="477"/>
        <v>0</v>
      </c>
      <c r="Y263">
        <f t="shared" si="478"/>
        <v>0</v>
      </c>
      <c r="AA263">
        <v>-1</v>
      </c>
      <c r="AB263">
        <f t="shared" si="479"/>
        <v>99.9</v>
      </c>
      <c r="AC263">
        <f t="shared" si="480"/>
        <v>99.9</v>
      </c>
      <c r="AD263">
        <f t="shared" si="481"/>
        <v>0</v>
      </c>
      <c r="AE263">
        <f t="shared" si="482"/>
        <v>0</v>
      </c>
      <c r="AF263">
        <f t="shared" si="483"/>
        <v>0</v>
      </c>
      <c r="AG263">
        <f t="shared" si="484"/>
        <v>0</v>
      </c>
      <c r="AH263">
        <f t="shared" si="485"/>
        <v>0</v>
      </c>
      <c r="AI263">
        <f t="shared" si="486"/>
        <v>0</v>
      </c>
      <c r="AJ263">
        <f t="shared" si="487"/>
        <v>0</v>
      </c>
      <c r="AK263">
        <v>99.9</v>
      </c>
      <c r="AL263">
        <v>99.9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134</v>
      </c>
      <c r="AU263">
        <v>55</v>
      </c>
      <c r="AV263">
        <v>1.0469999999999999</v>
      </c>
      <c r="AW263">
        <v>1.002</v>
      </c>
      <c r="AZ263">
        <v>1</v>
      </c>
      <c r="BA263">
        <v>1</v>
      </c>
      <c r="BB263">
        <v>1</v>
      </c>
      <c r="BC263">
        <v>9.7799999999999994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67</v>
      </c>
      <c r="BM263">
        <v>30</v>
      </c>
      <c r="BN263">
        <v>0</v>
      </c>
      <c r="BO263" t="s">
        <v>64</v>
      </c>
      <c r="BP263">
        <v>1</v>
      </c>
      <c r="BQ263">
        <v>30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134</v>
      </c>
      <c r="CA263">
        <v>55</v>
      </c>
      <c r="CB263" t="s">
        <v>3</v>
      </c>
      <c r="CE263">
        <v>30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488"/>
        <v>0</v>
      </c>
      <c r="CQ263">
        <f t="shared" si="489"/>
        <v>978.98</v>
      </c>
      <c r="CR263">
        <f t="shared" si="490"/>
        <v>0</v>
      </c>
      <c r="CS263">
        <f t="shared" si="491"/>
        <v>0</v>
      </c>
      <c r="CT263">
        <f t="shared" si="492"/>
        <v>0</v>
      </c>
      <c r="CU263">
        <f t="shared" si="493"/>
        <v>0</v>
      </c>
      <c r="CV263">
        <f t="shared" si="494"/>
        <v>0</v>
      </c>
      <c r="CW263">
        <f t="shared" si="495"/>
        <v>0</v>
      </c>
      <c r="CX263">
        <f t="shared" si="496"/>
        <v>0</v>
      </c>
      <c r="CY263">
        <f t="shared" si="497"/>
        <v>0</v>
      </c>
      <c r="CZ263">
        <f t="shared" si="498"/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1007</v>
      </c>
      <c r="DV263" t="s">
        <v>66</v>
      </c>
      <c r="DW263" t="s">
        <v>66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82946445</v>
      </c>
      <c r="EF263">
        <v>30</v>
      </c>
      <c r="EG263" t="s">
        <v>19</v>
      </c>
      <c r="EH263">
        <v>0</v>
      </c>
      <c r="EI263" t="s">
        <v>3</v>
      </c>
      <c r="EJ263">
        <v>1</v>
      </c>
      <c r="EK263">
        <v>30</v>
      </c>
      <c r="EL263" t="s">
        <v>262</v>
      </c>
      <c r="EM263" t="s">
        <v>263</v>
      </c>
      <c r="EO263" t="s">
        <v>3</v>
      </c>
      <c r="EQ263">
        <v>1024</v>
      </c>
      <c r="ER263">
        <v>99.9</v>
      </c>
      <c r="ES263">
        <v>99.9</v>
      </c>
      <c r="ET263">
        <v>0</v>
      </c>
      <c r="EU263">
        <v>0</v>
      </c>
      <c r="EV263">
        <v>0</v>
      </c>
      <c r="EW263">
        <v>0</v>
      </c>
      <c r="EX263">
        <v>0</v>
      </c>
      <c r="FQ263">
        <v>0</v>
      </c>
      <c r="FR263">
        <v>0</v>
      </c>
      <c r="FS263">
        <v>0</v>
      </c>
      <c r="FX263">
        <v>134</v>
      </c>
      <c r="FY263">
        <v>55</v>
      </c>
      <c r="GA263" t="s">
        <v>3</v>
      </c>
      <c r="GD263">
        <v>1</v>
      </c>
      <c r="GF263">
        <v>-1921538256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 t="shared" si="499"/>
        <v>0</v>
      </c>
      <c r="GM263">
        <f t="shared" si="500"/>
        <v>0</v>
      </c>
      <c r="GN263">
        <f t="shared" si="501"/>
        <v>0</v>
      </c>
      <c r="GO263">
        <f t="shared" si="502"/>
        <v>0</v>
      </c>
      <c r="GP263">
        <f t="shared" si="503"/>
        <v>0</v>
      </c>
      <c r="GR263">
        <v>0</v>
      </c>
      <c r="GS263">
        <v>0</v>
      </c>
      <c r="GT263">
        <v>0</v>
      </c>
      <c r="GU263" t="s">
        <v>3</v>
      </c>
      <c r="GV263">
        <f t="shared" si="504"/>
        <v>0</v>
      </c>
      <c r="GW263">
        <v>1</v>
      </c>
      <c r="GX263">
        <f t="shared" si="505"/>
        <v>0</v>
      </c>
      <c r="HA263">
        <v>0</v>
      </c>
      <c r="HB263">
        <v>0</v>
      </c>
      <c r="HC263">
        <f t="shared" si="506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55" x14ac:dyDescent="0.2">
      <c r="A264" s="2">
        <v>17</v>
      </c>
      <c r="B264" s="2">
        <v>1</v>
      </c>
      <c r="C264" s="2">
        <f>ROW(SmtRes!A229)</f>
        <v>229</v>
      </c>
      <c r="D264" s="2">
        <f>ROW(EtalonRes!A543)</f>
        <v>543</v>
      </c>
      <c r="E264" s="2" t="s">
        <v>3</v>
      </c>
      <c r="F264" s="2" t="s">
        <v>313</v>
      </c>
      <c r="G264" s="2" t="s">
        <v>314</v>
      </c>
      <c r="H264" s="2" t="s">
        <v>315</v>
      </c>
      <c r="I264" s="2">
        <f>ROUND((F652+F657+F661)/100,9)</f>
        <v>0</v>
      </c>
      <c r="J264" s="2">
        <v>0</v>
      </c>
      <c r="K264" s="2">
        <f>ROUND((F652+F657+F661)/100,9)</f>
        <v>0</v>
      </c>
      <c r="L264" s="2"/>
      <c r="M264" s="2"/>
      <c r="N264" s="2"/>
      <c r="O264" s="2">
        <f t="shared" si="468"/>
        <v>0</v>
      </c>
      <c r="P264" s="2">
        <f t="shared" si="469"/>
        <v>0</v>
      </c>
      <c r="Q264" s="2">
        <f t="shared" si="470"/>
        <v>0</v>
      </c>
      <c r="R264" s="2">
        <f t="shared" si="471"/>
        <v>0</v>
      </c>
      <c r="S264" s="2">
        <f t="shared" si="472"/>
        <v>0</v>
      </c>
      <c r="T264" s="2">
        <f t="shared" si="473"/>
        <v>0</v>
      </c>
      <c r="U264" s="2">
        <f t="shared" si="474"/>
        <v>0</v>
      </c>
      <c r="V264" s="2">
        <f t="shared" si="475"/>
        <v>0</v>
      </c>
      <c r="W264" s="2">
        <f t="shared" si="476"/>
        <v>0</v>
      </c>
      <c r="X264" s="2">
        <f t="shared" si="477"/>
        <v>0</v>
      </c>
      <c r="Y264" s="2">
        <f t="shared" si="478"/>
        <v>0</v>
      </c>
      <c r="Z264" s="2"/>
      <c r="AA264" s="2">
        <v>-1</v>
      </c>
      <c r="AB264" s="2">
        <f t="shared" si="479"/>
        <v>564.74</v>
      </c>
      <c r="AC264" s="2">
        <f t="shared" si="480"/>
        <v>14.14</v>
      </c>
      <c r="AD264" s="2">
        <f t="shared" si="481"/>
        <v>278.93</v>
      </c>
      <c r="AE264" s="2">
        <f t="shared" si="482"/>
        <v>24.83</v>
      </c>
      <c r="AF264" s="2">
        <f t="shared" si="483"/>
        <v>271.67</v>
      </c>
      <c r="AG264" s="2">
        <f t="shared" si="484"/>
        <v>0</v>
      </c>
      <c r="AH264" s="2">
        <f t="shared" si="485"/>
        <v>24.3</v>
      </c>
      <c r="AI264" s="2">
        <f t="shared" si="486"/>
        <v>0</v>
      </c>
      <c r="AJ264" s="2">
        <f t="shared" si="487"/>
        <v>0</v>
      </c>
      <c r="AK264" s="2">
        <v>564.74</v>
      </c>
      <c r="AL264" s="2">
        <v>14.14</v>
      </c>
      <c r="AM264" s="2">
        <v>278.93</v>
      </c>
      <c r="AN264" s="2">
        <v>24.83</v>
      </c>
      <c r="AO264" s="2">
        <v>271.67</v>
      </c>
      <c r="AP264" s="2">
        <v>0</v>
      </c>
      <c r="AQ264" s="2">
        <v>24.3</v>
      </c>
      <c r="AR264" s="2">
        <v>0</v>
      </c>
      <c r="AS264" s="2">
        <v>0</v>
      </c>
      <c r="AT264" s="2">
        <v>109</v>
      </c>
      <c r="AU264" s="2">
        <v>41</v>
      </c>
      <c r="AV264" s="2">
        <v>1.0469999999999999</v>
      </c>
      <c r="AW264" s="2">
        <v>1.002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0</v>
      </c>
      <c r="BI264" s="2">
        <v>1</v>
      </c>
      <c r="BJ264" s="2" t="s">
        <v>316</v>
      </c>
      <c r="BK264" s="2"/>
      <c r="BL264" s="2"/>
      <c r="BM264" s="2">
        <v>31</v>
      </c>
      <c r="BN264" s="2">
        <v>0</v>
      </c>
      <c r="BO264" s="2" t="s">
        <v>313</v>
      </c>
      <c r="BP264" s="2">
        <v>1</v>
      </c>
      <c r="BQ264" s="2">
        <v>30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109</v>
      </c>
      <c r="CA264" s="2">
        <v>41</v>
      </c>
      <c r="CB264" s="2" t="s">
        <v>3</v>
      </c>
      <c r="CC264" s="2"/>
      <c r="CD264" s="2"/>
      <c r="CE264" s="2">
        <v>30</v>
      </c>
      <c r="CF264" s="2">
        <v>0</v>
      </c>
      <c r="CG264" s="2">
        <v>0</v>
      </c>
      <c r="CH264" s="2"/>
      <c r="CI264" s="2"/>
      <c r="CJ264" s="2"/>
      <c r="CK264" s="2"/>
      <c r="CL264" s="2"/>
      <c r="CM264" s="2">
        <v>0</v>
      </c>
      <c r="CN264" s="2" t="s">
        <v>3</v>
      </c>
      <c r="CO264" s="2">
        <v>0</v>
      </c>
      <c r="CP264" s="2">
        <f t="shared" si="488"/>
        <v>0</v>
      </c>
      <c r="CQ264" s="2">
        <f t="shared" si="489"/>
        <v>14.17</v>
      </c>
      <c r="CR264" s="2">
        <f t="shared" si="490"/>
        <v>292.04000000000002</v>
      </c>
      <c r="CS264" s="2">
        <f t="shared" si="491"/>
        <v>26</v>
      </c>
      <c r="CT264" s="2">
        <f t="shared" si="492"/>
        <v>284.44</v>
      </c>
      <c r="CU264" s="2">
        <f t="shared" si="493"/>
        <v>0</v>
      </c>
      <c r="CV264" s="2">
        <f t="shared" si="494"/>
        <v>25.4421</v>
      </c>
      <c r="CW264" s="2">
        <f t="shared" si="495"/>
        <v>0</v>
      </c>
      <c r="CX264" s="2">
        <f t="shared" si="496"/>
        <v>0</v>
      </c>
      <c r="CY264" s="2">
        <f t="shared" si="497"/>
        <v>0</v>
      </c>
      <c r="CZ264" s="2">
        <f t="shared" si="498"/>
        <v>0</v>
      </c>
      <c r="DA264" s="2"/>
      <c r="DB264" s="2"/>
      <c r="DC264" s="2" t="s">
        <v>3</v>
      </c>
      <c r="DD264" s="2" t="s">
        <v>3</v>
      </c>
      <c r="DE264" s="2" t="s">
        <v>3</v>
      </c>
      <c r="DF264" s="2" t="s">
        <v>3</v>
      </c>
      <c r="DG264" s="2" t="s">
        <v>3</v>
      </c>
      <c r="DH264" s="2" t="s">
        <v>3</v>
      </c>
      <c r="DI264" s="2" t="s">
        <v>3</v>
      </c>
      <c r="DJ264" s="2" t="s">
        <v>3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1013</v>
      </c>
      <c r="DV264" s="2" t="s">
        <v>315</v>
      </c>
      <c r="DW264" s="2" t="s">
        <v>315</v>
      </c>
      <c r="DX264" s="2">
        <v>1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82946446</v>
      </c>
      <c r="EF264" s="2">
        <v>30</v>
      </c>
      <c r="EG264" s="2" t="s">
        <v>19</v>
      </c>
      <c r="EH264" s="2">
        <v>0</v>
      </c>
      <c r="EI264" s="2" t="s">
        <v>3</v>
      </c>
      <c r="EJ264" s="2">
        <v>1</v>
      </c>
      <c r="EK264" s="2">
        <v>31</v>
      </c>
      <c r="EL264" s="2" t="s">
        <v>300</v>
      </c>
      <c r="EM264" s="2" t="s">
        <v>301</v>
      </c>
      <c r="EN264" s="2"/>
      <c r="EO264" s="2" t="s">
        <v>3</v>
      </c>
      <c r="EP264" s="2"/>
      <c r="EQ264" s="2">
        <v>132096</v>
      </c>
      <c r="ER264" s="2">
        <v>564.74</v>
      </c>
      <c r="ES264" s="2">
        <v>14.14</v>
      </c>
      <c r="ET264" s="2">
        <v>278.93</v>
      </c>
      <c r="EU264" s="2">
        <v>24.83</v>
      </c>
      <c r="EV264" s="2">
        <v>271.67</v>
      </c>
      <c r="EW264" s="2">
        <v>24.3</v>
      </c>
      <c r="EX264" s="2">
        <v>0</v>
      </c>
      <c r="EY264" s="2">
        <v>0</v>
      </c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v>0</v>
      </c>
      <c r="FS264" s="2">
        <v>0</v>
      </c>
      <c r="FT264" s="2"/>
      <c r="FU264" s="2"/>
      <c r="FV264" s="2"/>
      <c r="FW264" s="2"/>
      <c r="FX264" s="2">
        <v>109</v>
      </c>
      <c r="FY264" s="2">
        <v>41</v>
      </c>
      <c r="FZ264" s="2"/>
      <c r="GA264" s="2" t="s">
        <v>3</v>
      </c>
      <c r="GB264" s="2"/>
      <c r="GC264" s="2"/>
      <c r="GD264" s="2">
        <v>1</v>
      </c>
      <c r="GE264" s="2"/>
      <c r="GF264" s="2">
        <v>-918896694</v>
      </c>
      <c r="GG264" s="2">
        <v>2</v>
      </c>
      <c r="GH264" s="2">
        <v>1</v>
      </c>
      <c r="GI264" s="2">
        <v>2</v>
      </c>
      <c r="GJ264" s="2">
        <v>0</v>
      </c>
      <c r="GK264" s="2">
        <v>0</v>
      </c>
      <c r="GL264" s="2">
        <f t="shared" si="499"/>
        <v>0</v>
      </c>
      <c r="GM264" s="2">
        <f t="shared" si="500"/>
        <v>0</v>
      </c>
      <c r="GN264" s="2">
        <f t="shared" si="501"/>
        <v>0</v>
      </c>
      <c r="GO264" s="2">
        <f t="shared" si="502"/>
        <v>0</v>
      </c>
      <c r="GP264" s="2">
        <f t="shared" si="503"/>
        <v>0</v>
      </c>
      <c r="GQ264" s="2"/>
      <c r="GR264" s="2">
        <v>0</v>
      </c>
      <c r="GS264" s="2">
        <v>0</v>
      </c>
      <c r="GT264" s="2">
        <v>0</v>
      </c>
      <c r="GU264" s="2" t="s">
        <v>3</v>
      </c>
      <c r="GV264" s="2">
        <f t="shared" si="504"/>
        <v>0</v>
      </c>
      <c r="GW264" s="2">
        <v>1</v>
      </c>
      <c r="GX264" s="2">
        <f t="shared" si="505"/>
        <v>0</v>
      </c>
      <c r="GY264" s="2"/>
      <c r="GZ264" s="2"/>
      <c r="HA264" s="2">
        <v>0</v>
      </c>
      <c r="HB264" s="2">
        <v>0</v>
      </c>
      <c r="HC264" s="2">
        <f t="shared" si="506"/>
        <v>0</v>
      </c>
      <c r="HD264" s="2"/>
      <c r="HE264" s="2" t="s">
        <v>3</v>
      </c>
      <c r="HF264" s="2" t="s">
        <v>3</v>
      </c>
      <c r="HG264" s="2"/>
      <c r="HH264" s="2"/>
      <c r="HI264" s="2"/>
      <c r="HJ264" s="2"/>
      <c r="HK264" s="2"/>
      <c r="HL264" s="2"/>
      <c r="HM264" s="2" t="s">
        <v>3</v>
      </c>
      <c r="HN264" s="2" t="s">
        <v>3</v>
      </c>
      <c r="HO264" s="2" t="s">
        <v>3</v>
      </c>
      <c r="HP264" s="2" t="s">
        <v>3</v>
      </c>
      <c r="HQ264" s="2" t="s">
        <v>3</v>
      </c>
      <c r="HR264" s="2"/>
      <c r="HS264" s="2">
        <v>0</v>
      </c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">
      <c r="A265">
        <v>17</v>
      </c>
      <c r="B265">
        <v>1</v>
      </c>
      <c r="C265">
        <f>ROW(SmtRes!A230)</f>
        <v>230</v>
      </c>
      <c r="D265">
        <f>ROW(EtalonRes!A548)</f>
        <v>548</v>
      </c>
      <c r="E265" t="s">
        <v>3</v>
      </c>
      <c r="F265" t="s">
        <v>313</v>
      </c>
      <c r="G265" t="s">
        <v>314</v>
      </c>
      <c r="H265" t="s">
        <v>315</v>
      </c>
      <c r="I265">
        <f>ROUND((F652+F657+F661)/100,9)</f>
        <v>0</v>
      </c>
      <c r="J265">
        <v>0</v>
      </c>
      <c r="K265">
        <f>ROUND((F652+F657+F661)/100,9)</f>
        <v>0</v>
      </c>
      <c r="O265">
        <f t="shared" si="468"/>
        <v>0</v>
      </c>
      <c r="P265">
        <f t="shared" si="469"/>
        <v>0</v>
      </c>
      <c r="Q265">
        <f t="shared" si="470"/>
        <v>0</v>
      </c>
      <c r="R265">
        <f t="shared" si="471"/>
        <v>0</v>
      </c>
      <c r="S265">
        <f t="shared" si="472"/>
        <v>0</v>
      </c>
      <c r="T265">
        <f t="shared" si="473"/>
        <v>0</v>
      </c>
      <c r="U265">
        <f t="shared" si="474"/>
        <v>0</v>
      </c>
      <c r="V265">
        <f t="shared" si="475"/>
        <v>0</v>
      </c>
      <c r="W265">
        <f t="shared" si="476"/>
        <v>0</v>
      </c>
      <c r="X265">
        <f t="shared" si="477"/>
        <v>0</v>
      </c>
      <c r="Y265">
        <f t="shared" si="478"/>
        <v>0</v>
      </c>
      <c r="AA265">
        <v>-1</v>
      </c>
      <c r="AB265">
        <f t="shared" si="479"/>
        <v>564.74</v>
      </c>
      <c r="AC265">
        <f t="shared" si="480"/>
        <v>14.14</v>
      </c>
      <c r="AD265">
        <f t="shared" si="481"/>
        <v>278.93</v>
      </c>
      <c r="AE265">
        <f t="shared" si="482"/>
        <v>24.83</v>
      </c>
      <c r="AF265">
        <f t="shared" si="483"/>
        <v>271.67</v>
      </c>
      <c r="AG265">
        <f t="shared" si="484"/>
        <v>0</v>
      </c>
      <c r="AH265">
        <f t="shared" si="485"/>
        <v>24.3</v>
      </c>
      <c r="AI265">
        <f t="shared" si="486"/>
        <v>0</v>
      </c>
      <c r="AJ265">
        <f t="shared" si="487"/>
        <v>0</v>
      </c>
      <c r="AK265">
        <v>564.74</v>
      </c>
      <c r="AL265">
        <v>14.14</v>
      </c>
      <c r="AM265">
        <v>278.93</v>
      </c>
      <c r="AN265">
        <v>24.83</v>
      </c>
      <c r="AO265">
        <v>271.67</v>
      </c>
      <c r="AP265">
        <v>0</v>
      </c>
      <c r="AQ265">
        <v>24.3</v>
      </c>
      <c r="AR265">
        <v>0</v>
      </c>
      <c r="AS265">
        <v>0</v>
      </c>
      <c r="AT265">
        <v>109</v>
      </c>
      <c r="AU265">
        <v>41</v>
      </c>
      <c r="AV265">
        <v>1.0469999999999999</v>
      </c>
      <c r="AW265">
        <v>1.002</v>
      </c>
      <c r="AZ265">
        <v>1</v>
      </c>
      <c r="BA265">
        <v>55.67</v>
      </c>
      <c r="BB265">
        <v>14.45</v>
      </c>
      <c r="BC265">
        <v>7.75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1</v>
      </c>
      <c r="BJ265" t="s">
        <v>316</v>
      </c>
      <c r="BM265">
        <v>31</v>
      </c>
      <c r="BN265">
        <v>0</v>
      </c>
      <c r="BO265" t="s">
        <v>313</v>
      </c>
      <c r="BP265">
        <v>1</v>
      </c>
      <c r="BQ265">
        <v>30</v>
      </c>
      <c r="BR265">
        <v>0</v>
      </c>
      <c r="BS265">
        <v>55.67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109</v>
      </c>
      <c r="CA265">
        <v>41</v>
      </c>
      <c r="CB265" t="s">
        <v>3</v>
      </c>
      <c r="CE265">
        <v>30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488"/>
        <v>0</v>
      </c>
      <c r="CQ265">
        <f t="shared" si="489"/>
        <v>109.82</v>
      </c>
      <c r="CR265">
        <f t="shared" si="490"/>
        <v>4219.9799999999996</v>
      </c>
      <c r="CS265">
        <f t="shared" si="491"/>
        <v>1447.42</v>
      </c>
      <c r="CT265">
        <f t="shared" si="492"/>
        <v>15834.77</v>
      </c>
      <c r="CU265">
        <f t="shared" si="493"/>
        <v>0</v>
      </c>
      <c r="CV265">
        <f t="shared" si="494"/>
        <v>25.4421</v>
      </c>
      <c r="CW265">
        <f t="shared" si="495"/>
        <v>0</v>
      </c>
      <c r="CX265">
        <f t="shared" si="496"/>
        <v>0</v>
      </c>
      <c r="CY265">
        <f t="shared" si="497"/>
        <v>0</v>
      </c>
      <c r="CZ265">
        <f t="shared" si="498"/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315</v>
      </c>
      <c r="DW265" t="s">
        <v>315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82946446</v>
      </c>
      <c r="EF265">
        <v>30</v>
      </c>
      <c r="EG265" t="s">
        <v>19</v>
      </c>
      <c r="EH265">
        <v>0</v>
      </c>
      <c r="EI265" t="s">
        <v>3</v>
      </c>
      <c r="EJ265">
        <v>1</v>
      </c>
      <c r="EK265">
        <v>31</v>
      </c>
      <c r="EL265" t="s">
        <v>300</v>
      </c>
      <c r="EM265" t="s">
        <v>301</v>
      </c>
      <c r="EO265" t="s">
        <v>3</v>
      </c>
      <c r="EQ265">
        <v>132096</v>
      </c>
      <c r="ER265">
        <v>564.74</v>
      </c>
      <c r="ES265">
        <v>14.14</v>
      </c>
      <c r="ET265">
        <v>278.93</v>
      </c>
      <c r="EU265">
        <v>24.83</v>
      </c>
      <c r="EV265">
        <v>271.67</v>
      </c>
      <c r="EW265">
        <v>24.3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109</v>
      </c>
      <c r="FY265">
        <v>41</v>
      </c>
      <c r="GA265" t="s">
        <v>3</v>
      </c>
      <c r="GD265">
        <v>1</v>
      </c>
      <c r="GF265">
        <v>-918896694</v>
      </c>
      <c r="GG265">
        <v>2</v>
      </c>
      <c r="GH265">
        <v>1</v>
      </c>
      <c r="GI265">
        <v>2</v>
      </c>
      <c r="GJ265">
        <v>0</v>
      </c>
      <c r="GK265">
        <v>0</v>
      </c>
      <c r="GL265">
        <f t="shared" si="499"/>
        <v>0</v>
      </c>
      <c r="GM265">
        <f t="shared" si="500"/>
        <v>0</v>
      </c>
      <c r="GN265">
        <f t="shared" si="501"/>
        <v>0</v>
      </c>
      <c r="GO265">
        <f t="shared" si="502"/>
        <v>0</v>
      </c>
      <c r="GP265">
        <f t="shared" si="503"/>
        <v>0</v>
      </c>
      <c r="GR265">
        <v>0</v>
      </c>
      <c r="GS265">
        <v>0</v>
      </c>
      <c r="GT265">
        <v>0</v>
      </c>
      <c r="GU265" t="s">
        <v>3</v>
      </c>
      <c r="GV265">
        <f t="shared" si="504"/>
        <v>0</v>
      </c>
      <c r="GW265">
        <v>1</v>
      </c>
      <c r="GX265">
        <f t="shared" si="505"/>
        <v>0</v>
      </c>
      <c r="HA265">
        <v>0</v>
      </c>
      <c r="HB265">
        <v>0</v>
      </c>
      <c r="HC265">
        <f t="shared" si="506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55" x14ac:dyDescent="0.2">
      <c r="A266" s="2">
        <v>18</v>
      </c>
      <c r="B266" s="2">
        <v>1</v>
      </c>
      <c r="C266" s="2">
        <v>229</v>
      </c>
      <c r="D266" s="2"/>
      <c r="E266" s="2" t="s">
        <v>3</v>
      </c>
      <c r="F266" s="2" t="s">
        <v>293</v>
      </c>
      <c r="G266" s="2" t="s">
        <v>294</v>
      </c>
      <c r="H266" s="2" t="s">
        <v>66</v>
      </c>
      <c r="I266" s="2">
        <f>I264*J266</f>
        <v>0</v>
      </c>
      <c r="J266" s="2">
        <v>17.399999999999999</v>
      </c>
      <c r="K266" s="2">
        <v>17.399999999999999</v>
      </c>
      <c r="L266" s="2"/>
      <c r="M266" s="2"/>
      <c r="N266" s="2"/>
      <c r="O266" s="2">
        <f t="shared" si="468"/>
        <v>0</v>
      </c>
      <c r="P266" s="2">
        <f t="shared" si="469"/>
        <v>0</v>
      </c>
      <c r="Q266" s="2">
        <f t="shared" si="470"/>
        <v>0</v>
      </c>
      <c r="R266" s="2">
        <f t="shared" si="471"/>
        <v>0</v>
      </c>
      <c r="S266" s="2">
        <f t="shared" si="472"/>
        <v>0</v>
      </c>
      <c r="T266" s="2">
        <f t="shared" si="473"/>
        <v>0</v>
      </c>
      <c r="U266" s="2">
        <f t="shared" si="474"/>
        <v>0</v>
      </c>
      <c r="V266" s="2">
        <f t="shared" si="475"/>
        <v>0</v>
      </c>
      <c r="W266" s="2">
        <f t="shared" si="476"/>
        <v>0</v>
      </c>
      <c r="X266" s="2">
        <f t="shared" si="477"/>
        <v>0</v>
      </c>
      <c r="Y266" s="2">
        <f t="shared" si="478"/>
        <v>0</v>
      </c>
      <c r="Z266" s="2"/>
      <c r="AA266" s="2">
        <v>-1</v>
      </c>
      <c r="AB266" s="2">
        <f t="shared" si="479"/>
        <v>156.16</v>
      </c>
      <c r="AC266" s="2">
        <f t="shared" si="480"/>
        <v>156.16</v>
      </c>
      <c r="AD266" s="2">
        <f t="shared" si="481"/>
        <v>0</v>
      </c>
      <c r="AE266" s="2">
        <f t="shared" si="482"/>
        <v>0</v>
      </c>
      <c r="AF266" s="2">
        <f t="shared" si="483"/>
        <v>0</v>
      </c>
      <c r="AG266" s="2">
        <f t="shared" si="484"/>
        <v>0</v>
      </c>
      <c r="AH266" s="2">
        <f t="shared" si="485"/>
        <v>0</v>
      </c>
      <c r="AI266" s="2">
        <f t="shared" si="486"/>
        <v>0</v>
      </c>
      <c r="AJ266" s="2">
        <f t="shared" si="487"/>
        <v>0</v>
      </c>
      <c r="AK266" s="2">
        <v>156.16</v>
      </c>
      <c r="AL266" s="2">
        <v>156.16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109</v>
      </c>
      <c r="AU266" s="2">
        <v>41</v>
      </c>
      <c r="AV266" s="2">
        <v>1</v>
      </c>
      <c r="AW266" s="2">
        <v>1.002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3</v>
      </c>
      <c r="BI266" s="2">
        <v>1</v>
      </c>
      <c r="BJ266" s="2" t="s">
        <v>295</v>
      </c>
      <c r="BK266" s="2"/>
      <c r="BL266" s="2"/>
      <c r="BM266" s="2">
        <v>31</v>
      </c>
      <c r="BN266" s="2">
        <v>0</v>
      </c>
      <c r="BO266" s="2" t="s">
        <v>3</v>
      </c>
      <c r="BP266" s="2">
        <v>0</v>
      </c>
      <c r="BQ266" s="2">
        <v>30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109</v>
      </c>
      <c r="CA266" s="2">
        <v>41</v>
      </c>
      <c r="CB266" s="2" t="s">
        <v>3</v>
      </c>
      <c r="CC266" s="2"/>
      <c r="CD266" s="2"/>
      <c r="CE266" s="2">
        <v>30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3</v>
      </c>
      <c r="CO266" s="2">
        <v>0</v>
      </c>
      <c r="CP266" s="2">
        <f t="shared" si="488"/>
        <v>0</v>
      </c>
      <c r="CQ266" s="2">
        <f t="shared" si="489"/>
        <v>156.47</v>
      </c>
      <c r="CR266" s="2">
        <f t="shared" si="490"/>
        <v>0</v>
      </c>
      <c r="CS266" s="2">
        <f t="shared" si="491"/>
        <v>0</v>
      </c>
      <c r="CT266" s="2">
        <f t="shared" si="492"/>
        <v>0</v>
      </c>
      <c r="CU266" s="2">
        <f t="shared" si="493"/>
        <v>0</v>
      </c>
      <c r="CV266" s="2">
        <f t="shared" si="494"/>
        <v>0</v>
      </c>
      <c r="CW266" s="2">
        <f t="shared" si="495"/>
        <v>0</v>
      </c>
      <c r="CX266" s="2">
        <f t="shared" si="496"/>
        <v>0</v>
      </c>
      <c r="CY266" s="2">
        <f t="shared" si="497"/>
        <v>0</v>
      </c>
      <c r="CZ266" s="2">
        <f t="shared" si="498"/>
        <v>0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3</v>
      </c>
      <c r="DH266" s="2" t="s">
        <v>3</v>
      </c>
      <c r="DI266" s="2" t="s">
        <v>3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1007</v>
      </c>
      <c r="DV266" s="2" t="s">
        <v>66</v>
      </c>
      <c r="DW266" s="2" t="s">
        <v>66</v>
      </c>
      <c r="DX266" s="2">
        <v>1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82946446</v>
      </c>
      <c r="EF266" s="2">
        <v>30</v>
      </c>
      <c r="EG266" s="2" t="s">
        <v>19</v>
      </c>
      <c r="EH266" s="2">
        <v>0</v>
      </c>
      <c r="EI266" s="2" t="s">
        <v>3</v>
      </c>
      <c r="EJ266" s="2">
        <v>1</v>
      </c>
      <c r="EK266" s="2">
        <v>31</v>
      </c>
      <c r="EL266" s="2" t="s">
        <v>300</v>
      </c>
      <c r="EM266" s="2" t="s">
        <v>301</v>
      </c>
      <c r="EN266" s="2"/>
      <c r="EO266" s="2" t="s">
        <v>3</v>
      </c>
      <c r="EP266" s="2"/>
      <c r="EQ266" s="2">
        <v>1024</v>
      </c>
      <c r="ER266" s="2">
        <v>156.16</v>
      </c>
      <c r="ES266" s="2">
        <v>156.16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v>0</v>
      </c>
      <c r="FS266" s="2">
        <v>0</v>
      </c>
      <c r="FT266" s="2"/>
      <c r="FU266" s="2"/>
      <c r="FV266" s="2"/>
      <c r="FW266" s="2"/>
      <c r="FX266" s="2">
        <v>109</v>
      </c>
      <c r="FY266" s="2">
        <v>41</v>
      </c>
      <c r="FZ266" s="2"/>
      <c r="GA266" s="2" t="s">
        <v>3</v>
      </c>
      <c r="GB266" s="2"/>
      <c r="GC266" s="2"/>
      <c r="GD266" s="2">
        <v>1</v>
      </c>
      <c r="GE266" s="2"/>
      <c r="GF266" s="2">
        <v>1765931641</v>
      </c>
      <c r="GG266" s="2">
        <v>2</v>
      </c>
      <c r="GH266" s="2">
        <v>1</v>
      </c>
      <c r="GI266" s="2">
        <v>-2</v>
      </c>
      <c r="GJ266" s="2">
        <v>0</v>
      </c>
      <c r="GK266" s="2">
        <v>0</v>
      </c>
      <c r="GL266" s="2">
        <f t="shared" si="499"/>
        <v>0</v>
      </c>
      <c r="GM266" s="2">
        <f t="shared" si="500"/>
        <v>0</v>
      </c>
      <c r="GN266" s="2">
        <f t="shared" si="501"/>
        <v>0</v>
      </c>
      <c r="GO266" s="2">
        <f t="shared" si="502"/>
        <v>0</v>
      </c>
      <c r="GP266" s="2">
        <f t="shared" si="503"/>
        <v>0</v>
      </c>
      <c r="GQ266" s="2"/>
      <c r="GR266" s="2">
        <v>0</v>
      </c>
      <c r="GS266" s="2">
        <v>0</v>
      </c>
      <c r="GT266" s="2">
        <v>0</v>
      </c>
      <c r="GU266" s="2" t="s">
        <v>3</v>
      </c>
      <c r="GV266" s="2">
        <f t="shared" si="504"/>
        <v>0</v>
      </c>
      <c r="GW266" s="2">
        <v>1</v>
      </c>
      <c r="GX266" s="2">
        <f t="shared" si="505"/>
        <v>0</v>
      </c>
      <c r="GY266" s="2"/>
      <c r="GZ266" s="2"/>
      <c r="HA266" s="2">
        <v>0</v>
      </c>
      <c r="HB266" s="2">
        <v>0</v>
      </c>
      <c r="HC266" s="2">
        <f t="shared" si="506"/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>
        <v>0</v>
      </c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18</v>
      </c>
      <c r="B267">
        <v>1</v>
      </c>
      <c r="C267">
        <v>230</v>
      </c>
      <c r="E267" t="s">
        <v>3</v>
      </c>
      <c r="F267" t="s">
        <v>293</v>
      </c>
      <c r="G267" t="s">
        <v>294</v>
      </c>
      <c r="H267" t="s">
        <v>66</v>
      </c>
      <c r="I267">
        <f>I265*J267</f>
        <v>0</v>
      </c>
      <c r="J267">
        <v>17.399999999999999</v>
      </c>
      <c r="K267">
        <v>17.399999999999999</v>
      </c>
      <c r="O267">
        <f t="shared" si="468"/>
        <v>0</v>
      </c>
      <c r="P267">
        <f t="shared" si="469"/>
        <v>0</v>
      </c>
      <c r="Q267">
        <f t="shared" si="470"/>
        <v>0</v>
      </c>
      <c r="R267">
        <f t="shared" si="471"/>
        <v>0</v>
      </c>
      <c r="S267">
        <f t="shared" si="472"/>
        <v>0</v>
      </c>
      <c r="T267">
        <f t="shared" si="473"/>
        <v>0</v>
      </c>
      <c r="U267">
        <f t="shared" si="474"/>
        <v>0</v>
      </c>
      <c r="V267">
        <f t="shared" si="475"/>
        <v>0</v>
      </c>
      <c r="W267">
        <f t="shared" si="476"/>
        <v>0</v>
      </c>
      <c r="X267">
        <f t="shared" si="477"/>
        <v>0</v>
      </c>
      <c r="Y267">
        <f t="shared" si="478"/>
        <v>0</v>
      </c>
      <c r="AA267">
        <v>-1</v>
      </c>
      <c r="AB267">
        <f t="shared" si="479"/>
        <v>156.16</v>
      </c>
      <c r="AC267">
        <f t="shared" si="480"/>
        <v>156.16</v>
      </c>
      <c r="AD267">
        <f t="shared" si="481"/>
        <v>0</v>
      </c>
      <c r="AE267">
        <f t="shared" si="482"/>
        <v>0</v>
      </c>
      <c r="AF267">
        <f t="shared" si="483"/>
        <v>0</v>
      </c>
      <c r="AG267">
        <f t="shared" si="484"/>
        <v>0</v>
      </c>
      <c r="AH267">
        <f t="shared" si="485"/>
        <v>0</v>
      </c>
      <c r="AI267">
        <f t="shared" si="486"/>
        <v>0</v>
      </c>
      <c r="AJ267">
        <f t="shared" si="487"/>
        <v>0</v>
      </c>
      <c r="AK267">
        <v>156.16</v>
      </c>
      <c r="AL267">
        <v>156.16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109</v>
      </c>
      <c r="AU267">
        <v>41</v>
      </c>
      <c r="AV267">
        <v>1.0469999999999999</v>
      </c>
      <c r="AW267">
        <v>1.002</v>
      </c>
      <c r="AZ267">
        <v>1</v>
      </c>
      <c r="BA267">
        <v>1</v>
      </c>
      <c r="BB267">
        <v>1</v>
      </c>
      <c r="BC267">
        <v>18.78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1</v>
      </c>
      <c r="BJ267" t="s">
        <v>295</v>
      </c>
      <c r="BM267">
        <v>31</v>
      </c>
      <c r="BN267">
        <v>0</v>
      </c>
      <c r="BO267" t="s">
        <v>293</v>
      </c>
      <c r="BP267">
        <v>1</v>
      </c>
      <c r="BQ267">
        <v>30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109</v>
      </c>
      <c r="CA267">
        <v>41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488"/>
        <v>0</v>
      </c>
      <c r="CQ267">
        <f t="shared" si="489"/>
        <v>2938.51</v>
      </c>
      <c r="CR267">
        <f t="shared" si="490"/>
        <v>0</v>
      </c>
      <c r="CS267">
        <f t="shared" si="491"/>
        <v>0</v>
      </c>
      <c r="CT267">
        <f t="shared" si="492"/>
        <v>0</v>
      </c>
      <c r="CU267">
        <f t="shared" si="493"/>
        <v>0</v>
      </c>
      <c r="CV267">
        <f t="shared" si="494"/>
        <v>0</v>
      </c>
      <c r="CW267">
        <f t="shared" si="495"/>
        <v>0</v>
      </c>
      <c r="CX267">
        <f t="shared" si="496"/>
        <v>0</v>
      </c>
      <c r="CY267">
        <f t="shared" si="497"/>
        <v>0</v>
      </c>
      <c r="CZ267">
        <f t="shared" si="498"/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1007</v>
      </c>
      <c r="DV267" t="s">
        <v>66</v>
      </c>
      <c r="DW267" t="s">
        <v>66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82946446</v>
      </c>
      <c r="EF267">
        <v>30</v>
      </c>
      <c r="EG267" t="s">
        <v>19</v>
      </c>
      <c r="EH267">
        <v>0</v>
      </c>
      <c r="EI267" t="s">
        <v>3</v>
      </c>
      <c r="EJ267">
        <v>1</v>
      </c>
      <c r="EK267">
        <v>31</v>
      </c>
      <c r="EL267" t="s">
        <v>300</v>
      </c>
      <c r="EM267" t="s">
        <v>301</v>
      </c>
      <c r="EO267" t="s">
        <v>3</v>
      </c>
      <c r="EQ267">
        <v>1024</v>
      </c>
      <c r="ER267">
        <v>156.16</v>
      </c>
      <c r="ES267">
        <v>156.16</v>
      </c>
      <c r="ET267">
        <v>0</v>
      </c>
      <c r="EU267">
        <v>0</v>
      </c>
      <c r="EV267">
        <v>0</v>
      </c>
      <c r="EW267">
        <v>0</v>
      </c>
      <c r="EX267">
        <v>0</v>
      </c>
      <c r="FQ267">
        <v>0</v>
      </c>
      <c r="FR267">
        <v>0</v>
      </c>
      <c r="FS267">
        <v>0</v>
      </c>
      <c r="FX267">
        <v>109</v>
      </c>
      <c r="FY267">
        <v>41</v>
      </c>
      <c r="GA267" t="s">
        <v>3</v>
      </c>
      <c r="GD267">
        <v>1</v>
      </c>
      <c r="GF267">
        <v>1765931641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 t="shared" si="499"/>
        <v>0</v>
      </c>
      <c r="GM267">
        <f t="shared" si="500"/>
        <v>0</v>
      </c>
      <c r="GN267">
        <f t="shared" si="501"/>
        <v>0</v>
      </c>
      <c r="GO267">
        <f t="shared" si="502"/>
        <v>0</v>
      </c>
      <c r="GP267">
        <f t="shared" si="503"/>
        <v>0</v>
      </c>
      <c r="GR267">
        <v>0</v>
      </c>
      <c r="GS267">
        <v>0</v>
      </c>
      <c r="GT267">
        <v>0</v>
      </c>
      <c r="GU267" t="s">
        <v>3</v>
      </c>
      <c r="GV267">
        <f t="shared" si="504"/>
        <v>0</v>
      </c>
      <c r="GW267">
        <v>1</v>
      </c>
      <c r="GX267">
        <f t="shared" si="505"/>
        <v>0</v>
      </c>
      <c r="HA267">
        <v>0</v>
      </c>
      <c r="HB267">
        <v>0</v>
      </c>
      <c r="HC267">
        <f t="shared" si="506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55" x14ac:dyDescent="0.2">
      <c r="A268" s="2">
        <v>17</v>
      </c>
      <c r="B268" s="2">
        <v>1</v>
      </c>
      <c r="C268" s="2">
        <f>ROW(SmtRes!A231)</f>
        <v>231</v>
      </c>
      <c r="D268" s="2">
        <f>ROW(EtalonRes!A560)</f>
        <v>560</v>
      </c>
      <c r="E268" s="2" t="s">
        <v>3</v>
      </c>
      <c r="F268" s="2" t="s">
        <v>264</v>
      </c>
      <c r="G268" s="2" t="s">
        <v>265</v>
      </c>
      <c r="H268" s="2" t="s">
        <v>266</v>
      </c>
      <c r="I268" s="2">
        <f>ROUND((F653+F658+F662)/1000,9)</f>
        <v>0</v>
      </c>
      <c r="J268" s="2">
        <v>0</v>
      </c>
      <c r="K268" s="2">
        <f>ROUND((F653+F658+F662)/1000,9)</f>
        <v>0</v>
      </c>
      <c r="L268" s="2"/>
      <c r="M268" s="2"/>
      <c r="N268" s="2"/>
      <c r="O268" s="2">
        <f t="shared" si="468"/>
        <v>0</v>
      </c>
      <c r="P268" s="2">
        <f t="shared" si="469"/>
        <v>0</v>
      </c>
      <c r="Q268" s="2">
        <f t="shared" si="470"/>
        <v>0</v>
      </c>
      <c r="R268" s="2">
        <f t="shared" si="471"/>
        <v>0</v>
      </c>
      <c r="S268" s="2">
        <f t="shared" si="472"/>
        <v>0</v>
      </c>
      <c r="T268" s="2">
        <f t="shared" si="473"/>
        <v>0</v>
      </c>
      <c r="U268" s="2">
        <f t="shared" si="474"/>
        <v>0</v>
      </c>
      <c r="V268" s="2">
        <f t="shared" si="475"/>
        <v>0</v>
      </c>
      <c r="W268" s="2">
        <f t="shared" si="476"/>
        <v>0</v>
      </c>
      <c r="X268" s="2">
        <f t="shared" si="477"/>
        <v>0</v>
      </c>
      <c r="Y268" s="2">
        <f t="shared" si="478"/>
        <v>0</v>
      </c>
      <c r="Z268" s="2"/>
      <c r="AA268" s="2">
        <v>-1</v>
      </c>
      <c r="AB268" s="2">
        <f t="shared" si="479"/>
        <v>11605.16</v>
      </c>
      <c r="AC268" s="2">
        <f t="shared" si="480"/>
        <v>6536.64</v>
      </c>
      <c r="AD268" s="2">
        <f t="shared" si="481"/>
        <v>2006.03</v>
      </c>
      <c r="AE268" s="2">
        <f t="shared" si="482"/>
        <v>163.47999999999999</v>
      </c>
      <c r="AF268" s="2">
        <f t="shared" si="483"/>
        <v>3062.49</v>
      </c>
      <c r="AG268" s="2">
        <f t="shared" si="484"/>
        <v>0</v>
      </c>
      <c r="AH268" s="2">
        <f t="shared" si="485"/>
        <v>267</v>
      </c>
      <c r="AI268" s="2">
        <f t="shared" si="486"/>
        <v>0</v>
      </c>
      <c r="AJ268" s="2">
        <f t="shared" si="487"/>
        <v>0</v>
      </c>
      <c r="AK268" s="2">
        <v>11605.16</v>
      </c>
      <c r="AL268" s="2">
        <v>6536.64</v>
      </c>
      <c r="AM268" s="2">
        <v>2006.03</v>
      </c>
      <c r="AN268" s="2">
        <v>163.47999999999999</v>
      </c>
      <c r="AO268" s="2">
        <v>3062.49</v>
      </c>
      <c r="AP268" s="2">
        <v>0</v>
      </c>
      <c r="AQ268" s="2">
        <v>267</v>
      </c>
      <c r="AR268" s="2">
        <v>0</v>
      </c>
      <c r="AS268" s="2">
        <v>0</v>
      </c>
      <c r="AT268" s="2">
        <v>134</v>
      </c>
      <c r="AU268" s="2">
        <v>55</v>
      </c>
      <c r="AV268" s="2">
        <v>1.0469999999999999</v>
      </c>
      <c r="AW268" s="2">
        <v>1.002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0</v>
      </c>
      <c r="BI268" s="2">
        <v>1</v>
      </c>
      <c r="BJ268" s="2" t="s">
        <v>267</v>
      </c>
      <c r="BK268" s="2"/>
      <c r="BL268" s="2"/>
      <c r="BM268" s="2">
        <v>30</v>
      </c>
      <c r="BN268" s="2">
        <v>0</v>
      </c>
      <c r="BO268" s="2" t="s">
        <v>264</v>
      </c>
      <c r="BP268" s="2">
        <v>1</v>
      </c>
      <c r="BQ268" s="2">
        <v>30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134</v>
      </c>
      <c r="CA268" s="2">
        <v>55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3</v>
      </c>
      <c r="CO268" s="2">
        <v>0</v>
      </c>
      <c r="CP268" s="2">
        <f t="shared" si="488"/>
        <v>0</v>
      </c>
      <c r="CQ268" s="2">
        <f t="shared" si="489"/>
        <v>6549.71</v>
      </c>
      <c r="CR268" s="2">
        <f t="shared" si="490"/>
        <v>2100.31</v>
      </c>
      <c r="CS268" s="2">
        <f t="shared" si="491"/>
        <v>171.16</v>
      </c>
      <c r="CT268" s="2">
        <f t="shared" si="492"/>
        <v>3206.43</v>
      </c>
      <c r="CU268" s="2">
        <f t="shared" si="493"/>
        <v>0</v>
      </c>
      <c r="CV268" s="2">
        <f t="shared" si="494"/>
        <v>279.54899999999998</v>
      </c>
      <c r="CW268" s="2">
        <f t="shared" si="495"/>
        <v>0</v>
      </c>
      <c r="CX268" s="2">
        <f t="shared" si="496"/>
        <v>0</v>
      </c>
      <c r="CY268" s="2">
        <f t="shared" si="497"/>
        <v>0</v>
      </c>
      <c r="CZ268" s="2">
        <f t="shared" si="498"/>
        <v>0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3</v>
      </c>
      <c r="DH268" s="2" t="s">
        <v>3</v>
      </c>
      <c r="DI268" s="2" t="s">
        <v>3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1013</v>
      </c>
      <c r="DV268" s="2" t="s">
        <v>266</v>
      </c>
      <c r="DW268" s="2" t="s">
        <v>266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82946445</v>
      </c>
      <c r="EF268" s="2">
        <v>30</v>
      </c>
      <c r="EG268" s="2" t="s">
        <v>19</v>
      </c>
      <c r="EH268" s="2">
        <v>0</v>
      </c>
      <c r="EI268" s="2" t="s">
        <v>3</v>
      </c>
      <c r="EJ268" s="2">
        <v>1</v>
      </c>
      <c r="EK268" s="2">
        <v>30</v>
      </c>
      <c r="EL268" s="2" t="s">
        <v>262</v>
      </c>
      <c r="EM268" s="2" t="s">
        <v>263</v>
      </c>
      <c r="EN268" s="2"/>
      <c r="EO268" s="2" t="s">
        <v>3</v>
      </c>
      <c r="EP268" s="2"/>
      <c r="EQ268" s="2">
        <v>132096</v>
      </c>
      <c r="ER268" s="2">
        <v>11605.16</v>
      </c>
      <c r="ES268" s="2">
        <v>6536.64</v>
      </c>
      <c r="ET268" s="2">
        <v>2006.03</v>
      </c>
      <c r="EU268" s="2">
        <v>163.47999999999999</v>
      </c>
      <c r="EV268" s="2">
        <v>3062.49</v>
      </c>
      <c r="EW268" s="2">
        <v>267</v>
      </c>
      <c r="EX268" s="2">
        <v>0</v>
      </c>
      <c r="EY268" s="2">
        <v>0</v>
      </c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v>0</v>
      </c>
      <c r="FS268" s="2">
        <v>0</v>
      </c>
      <c r="FT268" s="2"/>
      <c r="FU268" s="2"/>
      <c r="FV268" s="2"/>
      <c r="FW268" s="2"/>
      <c r="FX268" s="2">
        <v>134</v>
      </c>
      <c r="FY268" s="2">
        <v>55</v>
      </c>
      <c r="FZ268" s="2"/>
      <c r="GA268" s="2" t="s">
        <v>3</v>
      </c>
      <c r="GB268" s="2"/>
      <c r="GC268" s="2"/>
      <c r="GD268" s="2">
        <v>1</v>
      </c>
      <c r="GE268" s="2"/>
      <c r="GF268" s="2">
        <v>-1891471576</v>
      </c>
      <c r="GG268" s="2">
        <v>2</v>
      </c>
      <c r="GH268" s="2">
        <v>1</v>
      </c>
      <c r="GI268" s="2">
        <v>2</v>
      </c>
      <c r="GJ268" s="2">
        <v>0</v>
      </c>
      <c r="GK268" s="2">
        <v>0</v>
      </c>
      <c r="GL268" s="2">
        <f t="shared" si="499"/>
        <v>0</v>
      </c>
      <c r="GM268" s="2">
        <f t="shared" si="500"/>
        <v>0</v>
      </c>
      <c r="GN268" s="2">
        <f t="shared" si="501"/>
        <v>0</v>
      </c>
      <c r="GO268" s="2">
        <f t="shared" si="502"/>
        <v>0</v>
      </c>
      <c r="GP268" s="2">
        <f t="shared" si="503"/>
        <v>0</v>
      </c>
      <c r="GQ268" s="2"/>
      <c r="GR268" s="2">
        <v>0</v>
      </c>
      <c r="GS268" s="2">
        <v>0</v>
      </c>
      <c r="GT268" s="2">
        <v>0</v>
      </c>
      <c r="GU268" s="2" t="s">
        <v>3</v>
      </c>
      <c r="GV268" s="2">
        <f t="shared" si="504"/>
        <v>0</v>
      </c>
      <c r="GW268" s="2">
        <v>1</v>
      </c>
      <c r="GX268" s="2">
        <f t="shared" si="505"/>
        <v>0</v>
      </c>
      <c r="GY268" s="2"/>
      <c r="GZ268" s="2"/>
      <c r="HA268" s="2">
        <v>0</v>
      </c>
      <c r="HB268" s="2">
        <v>0</v>
      </c>
      <c r="HC268" s="2">
        <f t="shared" si="506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>
        <v>0</v>
      </c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17</v>
      </c>
      <c r="B269">
        <v>1</v>
      </c>
      <c r="C269">
        <f>ROW(SmtRes!A232)</f>
        <v>232</v>
      </c>
      <c r="D269">
        <f>ROW(EtalonRes!A572)</f>
        <v>572</v>
      </c>
      <c r="E269" t="s">
        <v>3</v>
      </c>
      <c r="F269" t="s">
        <v>264</v>
      </c>
      <c r="G269" t="s">
        <v>265</v>
      </c>
      <c r="H269" t="s">
        <v>266</v>
      </c>
      <c r="I269">
        <f>ROUND((F653+F658+F662)/1000,9)</f>
        <v>0</v>
      </c>
      <c r="J269">
        <v>0</v>
      </c>
      <c r="K269">
        <f>ROUND((F653+F658+F662)/1000,9)</f>
        <v>0</v>
      </c>
      <c r="O269">
        <f t="shared" si="468"/>
        <v>0</v>
      </c>
      <c r="P269">
        <f t="shared" si="469"/>
        <v>0</v>
      </c>
      <c r="Q269">
        <f t="shared" si="470"/>
        <v>0</v>
      </c>
      <c r="R269">
        <f t="shared" si="471"/>
        <v>0</v>
      </c>
      <c r="S269">
        <f t="shared" si="472"/>
        <v>0</v>
      </c>
      <c r="T269">
        <f t="shared" si="473"/>
        <v>0</v>
      </c>
      <c r="U269">
        <f t="shared" si="474"/>
        <v>0</v>
      </c>
      <c r="V269">
        <f t="shared" si="475"/>
        <v>0</v>
      </c>
      <c r="W269">
        <f t="shared" si="476"/>
        <v>0</v>
      </c>
      <c r="X269">
        <f t="shared" si="477"/>
        <v>0</v>
      </c>
      <c r="Y269">
        <f t="shared" si="478"/>
        <v>0</v>
      </c>
      <c r="AA269">
        <v>-1</v>
      </c>
      <c r="AB269">
        <f t="shared" si="479"/>
        <v>11605.16</v>
      </c>
      <c r="AC269">
        <f t="shared" si="480"/>
        <v>6536.64</v>
      </c>
      <c r="AD269">
        <f t="shared" si="481"/>
        <v>2006.03</v>
      </c>
      <c r="AE269">
        <f t="shared" si="482"/>
        <v>163.47999999999999</v>
      </c>
      <c r="AF269">
        <f t="shared" si="483"/>
        <v>3062.49</v>
      </c>
      <c r="AG269">
        <f t="shared" si="484"/>
        <v>0</v>
      </c>
      <c r="AH269">
        <f t="shared" si="485"/>
        <v>267</v>
      </c>
      <c r="AI269">
        <f t="shared" si="486"/>
        <v>0</v>
      </c>
      <c r="AJ269">
        <f t="shared" si="487"/>
        <v>0</v>
      </c>
      <c r="AK269">
        <v>11605.16</v>
      </c>
      <c r="AL269">
        <v>6536.64</v>
      </c>
      <c r="AM269">
        <v>2006.03</v>
      </c>
      <c r="AN269">
        <v>163.47999999999999</v>
      </c>
      <c r="AO269">
        <v>3062.49</v>
      </c>
      <c r="AP269">
        <v>0</v>
      </c>
      <c r="AQ269">
        <v>267</v>
      </c>
      <c r="AR269">
        <v>0</v>
      </c>
      <c r="AS269">
        <v>0</v>
      </c>
      <c r="AT269">
        <v>134</v>
      </c>
      <c r="AU269">
        <v>55</v>
      </c>
      <c r="AV269">
        <v>1.0469999999999999</v>
      </c>
      <c r="AW269">
        <v>1.002</v>
      </c>
      <c r="AZ269">
        <v>1</v>
      </c>
      <c r="BA269">
        <v>55.67</v>
      </c>
      <c r="BB269">
        <v>14.12</v>
      </c>
      <c r="BC269">
        <v>8.42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267</v>
      </c>
      <c r="BM269">
        <v>30</v>
      </c>
      <c r="BN269">
        <v>0</v>
      </c>
      <c r="BO269" t="s">
        <v>264</v>
      </c>
      <c r="BP269">
        <v>1</v>
      </c>
      <c r="BQ269">
        <v>30</v>
      </c>
      <c r="BR269">
        <v>0</v>
      </c>
      <c r="BS269">
        <v>55.67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134</v>
      </c>
      <c r="CA269">
        <v>55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488"/>
        <v>0</v>
      </c>
      <c r="CQ269">
        <f t="shared" si="489"/>
        <v>55148.56</v>
      </c>
      <c r="CR269">
        <f t="shared" si="490"/>
        <v>29656.38</v>
      </c>
      <c r="CS269">
        <f t="shared" si="491"/>
        <v>9528.48</v>
      </c>
      <c r="CT269">
        <f t="shared" si="492"/>
        <v>178501.96</v>
      </c>
      <c r="CU269">
        <f t="shared" si="493"/>
        <v>0</v>
      </c>
      <c r="CV269">
        <f t="shared" si="494"/>
        <v>279.54899999999998</v>
      </c>
      <c r="CW269">
        <f t="shared" si="495"/>
        <v>0</v>
      </c>
      <c r="CX269">
        <f t="shared" si="496"/>
        <v>0</v>
      </c>
      <c r="CY269">
        <f t="shared" si="497"/>
        <v>0</v>
      </c>
      <c r="CZ269">
        <f t="shared" si="498"/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266</v>
      </c>
      <c r="DW269" t="s">
        <v>266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82946445</v>
      </c>
      <c r="EF269">
        <v>30</v>
      </c>
      <c r="EG269" t="s">
        <v>19</v>
      </c>
      <c r="EH269">
        <v>0</v>
      </c>
      <c r="EI269" t="s">
        <v>3</v>
      </c>
      <c r="EJ269">
        <v>1</v>
      </c>
      <c r="EK269">
        <v>30</v>
      </c>
      <c r="EL269" t="s">
        <v>262</v>
      </c>
      <c r="EM269" t="s">
        <v>263</v>
      </c>
      <c r="EO269" t="s">
        <v>3</v>
      </c>
      <c r="EQ269">
        <v>132096</v>
      </c>
      <c r="ER269">
        <v>11605.16</v>
      </c>
      <c r="ES269">
        <v>6536.64</v>
      </c>
      <c r="ET269">
        <v>2006.03</v>
      </c>
      <c r="EU269">
        <v>163.47999999999999</v>
      </c>
      <c r="EV269">
        <v>3062.49</v>
      </c>
      <c r="EW269">
        <v>267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134</v>
      </c>
      <c r="FY269">
        <v>55</v>
      </c>
      <c r="GA269" t="s">
        <v>3</v>
      </c>
      <c r="GD269">
        <v>1</v>
      </c>
      <c r="GF269">
        <v>-1891471576</v>
      </c>
      <c r="GG269">
        <v>2</v>
      </c>
      <c r="GH269">
        <v>1</v>
      </c>
      <c r="GI269">
        <v>2</v>
      </c>
      <c r="GJ269">
        <v>0</v>
      </c>
      <c r="GK269">
        <v>0</v>
      </c>
      <c r="GL269">
        <f t="shared" si="499"/>
        <v>0</v>
      </c>
      <c r="GM269">
        <f t="shared" si="500"/>
        <v>0</v>
      </c>
      <c r="GN269">
        <f t="shared" si="501"/>
        <v>0</v>
      </c>
      <c r="GO269">
        <f t="shared" si="502"/>
        <v>0</v>
      </c>
      <c r="GP269">
        <f t="shared" si="503"/>
        <v>0</v>
      </c>
      <c r="GR269">
        <v>0</v>
      </c>
      <c r="GS269">
        <v>0</v>
      </c>
      <c r="GT269">
        <v>0</v>
      </c>
      <c r="GU269" t="s">
        <v>3</v>
      </c>
      <c r="GV269">
        <f t="shared" si="504"/>
        <v>0</v>
      </c>
      <c r="GW269">
        <v>1</v>
      </c>
      <c r="GX269">
        <f t="shared" si="505"/>
        <v>0</v>
      </c>
      <c r="HA269">
        <v>0</v>
      </c>
      <c r="HB269">
        <v>0</v>
      </c>
      <c r="HC269">
        <f t="shared" si="506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55" x14ac:dyDescent="0.2">
      <c r="A270" s="2">
        <v>18</v>
      </c>
      <c r="B270" s="2">
        <v>1</v>
      </c>
      <c r="C270" s="2">
        <v>231</v>
      </c>
      <c r="D270" s="2"/>
      <c r="E270" s="2" t="s">
        <v>3</v>
      </c>
      <c r="F270" s="2" t="s">
        <v>137</v>
      </c>
      <c r="G270" s="2" t="s">
        <v>138</v>
      </c>
      <c r="H270" s="2" t="s">
        <v>66</v>
      </c>
      <c r="I270" s="2">
        <f>I268*J270</f>
        <v>0</v>
      </c>
      <c r="J270" s="2">
        <v>162</v>
      </c>
      <c r="K270" s="2">
        <v>162</v>
      </c>
      <c r="L270" s="2"/>
      <c r="M270" s="2"/>
      <c r="N270" s="2"/>
      <c r="O270" s="2">
        <f t="shared" si="468"/>
        <v>0</v>
      </c>
      <c r="P270" s="2">
        <f t="shared" si="469"/>
        <v>0</v>
      </c>
      <c r="Q270" s="2">
        <f t="shared" si="470"/>
        <v>0</v>
      </c>
      <c r="R270" s="2">
        <f t="shared" si="471"/>
        <v>0</v>
      </c>
      <c r="S270" s="2">
        <f t="shared" si="472"/>
        <v>0</v>
      </c>
      <c r="T270" s="2">
        <f t="shared" si="473"/>
        <v>0</v>
      </c>
      <c r="U270" s="2">
        <f t="shared" si="474"/>
        <v>0</v>
      </c>
      <c r="V270" s="2">
        <f t="shared" si="475"/>
        <v>0</v>
      </c>
      <c r="W270" s="2">
        <f t="shared" si="476"/>
        <v>0</v>
      </c>
      <c r="X270" s="2">
        <f t="shared" si="477"/>
        <v>0</v>
      </c>
      <c r="Y270" s="2">
        <f t="shared" si="478"/>
        <v>0</v>
      </c>
      <c r="Z270" s="2"/>
      <c r="AA270" s="2">
        <v>-1</v>
      </c>
      <c r="AB270" s="2">
        <f t="shared" si="479"/>
        <v>501.63</v>
      </c>
      <c r="AC270" s="2">
        <f t="shared" si="480"/>
        <v>501.63</v>
      </c>
      <c r="AD270" s="2">
        <f t="shared" si="481"/>
        <v>0</v>
      </c>
      <c r="AE270" s="2">
        <f t="shared" si="482"/>
        <v>0</v>
      </c>
      <c r="AF270" s="2">
        <f t="shared" si="483"/>
        <v>0</v>
      </c>
      <c r="AG270" s="2">
        <f t="shared" si="484"/>
        <v>0</v>
      </c>
      <c r="AH270" s="2">
        <f t="shared" si="485"/>
        <v>0</v>
      </c>
      <c r="AI270" s="2">
        <f t="shared" si="486"/>
        <v>0</v>
      </c>
      <c r="AJ270" s="2">
        <f t="shared" si="487"/>
        <v>0</v>
      </c>
      <c r="AK270" s="2">
        <v>501.63</v>
      </c>
      <c r="AL270" s="2">
        <v>501.63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134</v>
      </c>
      <c r="AU270" s="2">
        <v>55</v>
      </c>
      <c r="AV270" s="2">
        <v>1</v>
      </c>
      <c r="AW270" s="2">
        <v>1.002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3</v>
      </c>
      <c r="BI270" s="2">
        <v>1</v>
      </c>
      <c r="BJ270" s="2" t="s">
        <v>139</v>
      </c>
      <c r="BK270" s="2"/>
      <c r="BL270" s="2"/>
      <c r="BM270" s="2">
        <v>30</v>
      </c>
      <c r="BN270" s="2">
        <v>0</v>
      </c>
      <c r="BO270" s="2" t="s">
        <v>3</v>
      </c>
      <c r="BP270" s="2">
        <v>0</v>
      </c>
      <c r="BQ270" s="2">
        <v>30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134</v>
      </c>
      <c r="CA270" s="2">
        <v>55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3</v>
      </c>
      <c r="CO270" s="2">
        <v>0</v>
      </c>
      <c r="CP270" s="2">
        <f t="shared" si="488"/>
        <v>0</v>
      </c>
      <c r="CQ270" s="2">
        <f t="shared" si="489"/>
        <v>502.63</v>
      </c>
      <c r="CR270" s="2">
        <f t="shared" si="490"/>
        <v>0</v>
      </c>
      <c r="CS270" s="2">
        <f t="shared" si="491"/>
        <v>0</v>
      </c>
      <c r="CT270" s="2">
        <f t="shared" si="492"/>
        <v>0</v>
      </c>
      <c r="CU270" s="2">
        <f t="shared" si="493"/>
        <v>0</v>
      </c>
      <c r="CV270" s="2">
        <f t="shared" si="494"/>
        <v>0</v>
      </c>
      <c r="CW270" s="2">
        <f t="shared" si="495"/>
        <v>0</v>
      </c>
      <c r="CX270" s="2">
        <f t="shared" si="496"/>
        <v>0</v>
      </c>
      <c r="CY270" s="2">
        <f t="shared" si="497"/>
        <v>0</v>
      </c>
      <c r="CZ270" s="2">
        <f t="shared" si="498"/>
        <v>0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3</v>
      </c>
      <c r="DH270" s="2" t="s">
        <v>3</v>
      </c>
      <c r="DI270" s="2" t="s">
        <v>3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1007</v>
      </c>
      <c r="DV270" s="2" t="s">
        <v>66</v>
      </c>
      <c r="DW270" s="2" t="s">
        <v>66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82946445</v>
      </c>
      <c r="EF270" s="2">
        <v>30</v>
      </c>
      <c r="EG270" s="2" t="s">
        <v>19</v>
      </c>
      <c r="EH270" s="2">
        <v>0</v>
      </c>
      <c r="EI270" s="2" t="s">
        <v>3</v>
      </c>
      <c r="EJ270" s="2">
        <v>1</v>
      </c>
      <c r="EK270" s="2">
        <v>30</v>
      </c>
      <c r="EL270" s="2" t="s">
        <v>262</v>
      </c>
      <c r="EM270" s="2" t="s">
        <v>263</v>
      </c>
      <c r="EN270" s="2"/>
      <c r="EO270" s="2" t="s">
        <v>3</v>
      </c>
      <c r="EP270" s="2"/>
      <c r="EQ270" s="2">
        <v>1024</v>
      </c>
      <c r="ER270" s="2">
        <v>501.63</v>
      </c>
      <c r="ES270" s="2">
        <v>501.63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v>0</v>
      </c>
      <c r="FS270" s="2">
        <v>0</v>
      </c>
      <c r="FT270" s="2"/>
      <c r="FU270" s="2"/>
      <c r="FV270" s="2"/>
      <c r="FW270" s="2"/>
      <c r="FX270" s="2">
        <v>134</v>
      </c>
      <c r="FY270" s="2">
        <v>55</v>
      </c>
      <c r="FZ270" s="2"/>
      <c r="GA270" s="2" t="s">
        <v>3</v>
      </c>
      <c r="GB270" s="2"/>
      <c r="GC270" s="2"/>
      <c r="GD270" s="2">
        <v>1</v>
      </c>
      <c r="GE270" s="2"/>
      <c r="GF270" s="2">
        <v>-2011481729</v>
      </c>
      <c r="GG270" s="2">
        <v>2</v>
      </c>
      <c r="GH270" s="2">
        <v>1</v>
      </c>
      <c r="GI270" s="2">
        <v>-2</v>
      </c>
      <c r="GJ270" s="2">
        <v>0</v>
      </c>
      <c r="GK270" s="2">
        <v>0</v>
      </c>
      <c r="GL270" s="2">
        <f t="shared" si="499"/>
        <v>0</v>
      </c>
      <c r="GM270" s="2">
        <f t="shared" si="500"/>
        <v>0</v>
      </c>
      <c r="GN270" s="2">
        <f t="shared" si="501"/>
        <v>0</v>
      </c>
      <c r="GO270" s="2">
        <f t="shared" si="502"/>
        <v>0</v>
      </c>
      <c r="GP270" s="2">
        <f t="shared" si="503"/>
        <v>0</v>
      </c>
      <c r="GQ270" s="2"/>
      <c r="GR270" s="2">
        <v>0</v>
      </c>
      <c r="GS270" s="2">
        <v>0</v>
      </c>
      <c r="GT270" s="2">
        <v>0</v>
      </c>
      <c r="GU270" s="2" t="s">
        <v>3</v>
      </c>
      <c r="GV270" s="2">
        <f t="shared" si="504"/>
        <v>0</v>
      </c>
      <c r="GW270" s="2">
        <v>1</v>
      </c>
      <c r="GX270" s="2">
        <f t="shared" si="505"/>
        <v>0</v>
      </c>
      <c r="GY270" s="2"/>
      <c r="GZ270" s="2"/>
      <c r="HA270" s="2">
        <v>0</v>
      </c>
      <c r="HB270" s="2">
        <v>0</v>
      </c>
      <c r="HC270" s="2">
        <f t="shared" si="506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>
        <v>0</v>
      </c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18</v>
      </c>
      <c r="B271">
        <v>1</v>
      </c>
      <c r="C271">
        <v>232</v>
      </c>
      <c r="E271" t="s">
        <v>3</v>
      </c>
      <c r="F271" t="s">
        <v>137</v>
      </c>
      <c r="G271" t="s">
        <v>138</v>
      </c>
      <c r="H271" t="s">
        <v>66</v>
      </c>
      <c r="I271">
        <f>I269*J271</f>
        <v>0</v>
      </c>
      <c r="J271">
        <v>162</v>
      </c>
      <c r="K271">
        <v>162</v>
      </c>
      <c r="O271">
        <f t="shared" si="468"/>
        <v>0</v>
      </c>
      <c r="P271">
        <f t="shared" si="469"/>
        <v>0</v>
      </c>
      <c r="Q271">
        <f t="shared" si="470"/>
        <v>0</v>
      </c>
      <c r="R271">
        <f t="shared" si="471"/>
        <v>0</v>
      </c>
      <c r="S271">
        <f t="shared" si="472"/>
        <v>0</v>
      </c>
      <c r="T271">
        <f t="shared" si="473"/>
        <v>0</v>
      </c>
      <c r="U271">
        <f t="shared" si="474"/>
        <v>0</v>
      </c>
      <c r="V271">
        <f t="shared" si="475"/>
        <v>0</v>
      </c>
      <c r="W271">
        <f t="shared" si="476"/>
        <v>0</v>
      </c>
      <c r="X271">
        <f t="shared" si="477"/>
        <v>0</v>
      </c>
      <c r="Y271">
        <f t="shared" si="478"/>
        <v>0</v>
      </c>
      <c r="AA271">
        <v>-1</v>
      </c>
      <c r="AB271">
        <f t="shared" si="479"/>
        <v>501.63</v>
      </c>
      <c r="AC271">
        <f t="shared" si="480"/>
        <v>501.63</v>
      </c>
      <c r="AD271">
        <f t="shared" si="481"/>
        <v>0</v>
      </c>
      <c r="AE271">
        <f t="shared" si="482"/>
        <v>0</v>
      </c>
      <c r="AF271">
        <f t="shared" si="483"/>
        <v>0</v>
      </c>
      <c r="AG271">
        <f t="shared" si="484"/>
        <v>0</v>
      </c>
      <c r="AH271">
        <f t="shared" si="485"/>
        <v>0</v>
      </c>
      <c r="AI271">
        <f t="shared" si="486"/>
        <v>0</v>
      </c>
      <c r="AJ271">
        <f t="shared" si="487"/>
        <v>0</v>
      </c>
      <c r="AK271">
        <v>501.63</v>
      </c>
      <c r="AL271">
        <v>501.63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134</v>
      </c>
      <c r="AU271">
        <v>55</v>
      </c>
      <c r="AV271">
        <v>1.0469999999999999</v>
      </c>
      <c r="AW271">
        <v>1.002</v>
      </c>
      <c r="AZ271">
        <v>1</v>
      </c>
      <c r="BA271">
        <v>1</v>
      </c>
      <c r="BB271">
        <v>1</v>
      </c>
      <c r="BC271">
        <v>12.66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139</v>
      </c>
      <c r="BM271">
        <v>30</v>
      </c>
      <c r="BN271">
        <v>0</v>
      </c>
      <c r="BO271" t="s">
        <v>137</v>
      </c>
      <c r="BP271">
        <v>1</v>
      </c>
      <c r="BQ271">
        <v>30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134</v>
      </c>
      <c r="CA271">
        <v>55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488"/>
        <v>0</v>
      </c>
      <c r="CQ271">
        <f t="shared" si="489"/>
        <v>6363.3</v>
      </c>
      <c r="CR271">
        <f t="shared" si="490"/>
        <v>0</v>
      </c>
      <c r="CS271">
        <f t="shared" si="491"/>
        <v>0</v>
      </c>
      <c r="CT271">
        <f t="shared" si="492"/>
        <v>0</v>
      </c>
      <c r="CU271">
        <f t="shared" si="493"/>
        <v>0</v>
      </c>
      <c r="CV271">
        <f t="shared" si="494"/>
        <v>0</v>
      </c>
      <c r="CW271">
        <f t="shared" si="495"/>
        <v>0</v>
      </c>
      <c r="CX271">
        <f t="shared" si="496"/>
        <v>0</v>
      </c>
      <c r="CY271">
        <f t="shared" si="497"/>
        <v>0</v>
      </c>
      <c r="CZ271">
        <f t="shared" si="498"/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1007</v>
      </c>
      <c r="DV271" t="s">
        <v>66</v>
      </c>
      <c r="DW271" t="s">
        <v>66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82946445</v>
      </c>
      <c r="EF271">
        <v>30</v>
      </c>
      <c r="EG271" t="s">
        <v>19</v>
      </c>
      <c r="EH271">
        <v>0</v>
      </c>
      <c r="EI271" t="s">
        <v>3</v>
      </c>
      <c r="EJ271">
        <v>1</v>
      </c>
      <c r="EK271">
        <v>30</v>
      </c>
      <c r="EL271" t="s">
        <v>262</v>
      </c>
      <c r="EM271" t="s">
        <v>263</v>
      </c>
      <c r="EO271" t="s">
        <v>3</v>
      </c>
      <c r="EQ271">
        <v>1024</v>
      </c>
      <c r="ER271">
        <v>501.63</v>
      </c>
      <c r="ES271">
        <v>501.63</v>
      </c>
      <c r="ET271">
        <v>0</v>
      </c>
      <c r="EU271">
        <v>0</v>
      </c>
      <c r="EV271">
        <v>0</v>
      </c>
      <c r="EW271">
        <v>0</v>
      </c>
      <c r="EX271">
        <v>0</v>
      </c>
      <c r="FQ271">
        <v>0</v>
      </c>
      <c r="FR271">
        <v>0</v>
      </c>
      <c r="FS271">
        <v>0</v>
      </c>
      <c r="FX271">
        <v>134</v>
      </c>
      <c r="FY271">
        <v>55</v>
      </c>
      <c r="GA271" t="s">
        <v>3</v>
      </c>
      <c r="GD271">
        <v>1</v>
      </c>
      <c r="GF271">
        <v>-2011481729</v>
      </c>
      <c r="GG271">
        <v>2</v>
      </c>
      <c r="GH271">
        <v>1</v>
      </c>
      <c r="GI271">
        <v>2</v>
      </c>
      <c r="GJ271">
        <v>0</v>
      </c>
      <c r="GK271">
        <v>0</v>
      </c>
      <c r="GL271">
        <f t="shared" si="499"/>
        <v>0</v>
      </c>
      <c r="GM271">
        <f t="shared" si="500"/>
        <v>0</v>
      </c>
      <c r="GN271">
        <f t="shared" si="501"/>
        <v>0</v>
      </c>
      <c r="GO271">
        <f t="shared" si="502"/>
        <v>0</v>
      </c>
      <c r="GP271">
        <f t="shared" si="503"/>
        <v>0</v>
      </c>
      <c r="GR271">
        <v>0</v>
      </c>
      <c r="GS271">
        <v>0</v>
      </c>
      <c r="GT271">
        <v>0</v>
      </c>
      <c r="GU271" t="s">
        <v>3</v>
      </c>
      <c r="GV271">
        <f t="shared" si="504"/>
        <v>0</v>
      </c>
      <c r="GW271">
        <v>1</v>
      </c>
      <c r="GX271">
        <f t="shared" si="505"/>
        <v>0</v>
      </c>
      <c r="HA271">
        <v>0</v>
      </c>
      <c r="HB271">
        <v>0</v>
      </c>
      <c r="HC271">
        <f t="shared" si="506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55" x14ac:dyDescent="0.2">
      <c r="A272" s="2">
        <v>17</v>
      </c>
      <c r="B272" s="2">
        <v>1</v>
      </c>
      <c r="C272" s="2">
        <f>ROW(SmtRes!A233)</f>
        <v>233</v>
      </c>
      <c r="D272" s="2">
        <f>ROW(EtalonRes!A575)</f>
        <v>575</v>
      </c>
      <c r="E272" s="2" t="s">
        <v>3</v>
      </c>
      <c r="F272" s="2" t="s">
        <v>268</v>
      </c>
      <c r="G272" s="2" t="s">
        <v>269</v>
      </c>
      <c r="H272" s="2" t="s">
        <v>266</v>
      </c>
      <c r="I272" s="2">
        <f>ROUND(-(F653+F658+F662)/1000,9)</f>
        <v>0</v>
      </c>
      <c r="J272" s="2">
        <v>0</v>
      </c>
      <c r="K272" s="2">
        <f>ROUND(-(F653+F658+F662)/1000,9)</f>
        <v>0</v>
      </c>
      <c r="L272" s="2"/>
      <c r="M272" s="2"/>
      <c r="N272" s="2"/>
      <c r="O272" s="2">
        <f t="shared" si="468"/>
        <v>0</v>
      </c>
      <c r="P272" s="2">
        <f t="shared" si="469"/>
        <v>0</v>
      </c>
      <c r="Q272" s="2">
        <f>(ROUND((ROUND((((ET272*4))*AV272*I272),2)*BB272),2)+ROUND((ROUND(((AE272-((EU272*4)))*AV272*I272),2)*BS272),2))</f>
        <v>0</v>
      </c>
      <c r="R272" s="2">
        <f t="shared" si="471"/>
        <v>0</v>
      </c>
      <c r="S272" s="2">
        <f t="shared" si="472"/>
        <v>0</v>
      </c>
      <c r="T272" s="2">
        <f t="shared" si="473"/>
        <v>0</v>
      </c>
      <c r="U272" s="2">
        <f t="shared" si="474"/>
        <v>0</v>
      </c>
      <c r="V272" s="2">
        <f t="shared" si="475"/>
        <v>0</v>
      </c>
      <c r="W272" s="2">
        <f t="shared" si="476"/>
        <v>0</v>
      </c>
      <c r="X272" s="2">
        <f t="shared" si="477"/>
        <v>0</v>
      </c>
      <c r="Y272" s="2">
        <f t="shared" si="478"/>
        <v>0</v>
      </c>
      <c r="Z272" s="2"/>
      <c r="AA272" s="2">
        <v>-1</v>
      </c>
      <c r="AB272" s="2">
        <f t="shared" si="479"/>
        <v>471.2</v>
      </c>
      <c r="AC272" s="2">
        <f>ROUND(((ES272*4)),6)</f>
        <v>234</v>
      </c>
      <c r="AD272" s="2">
        <f>ROUND(((((ET272*4))-((EU272*4)))+AE272),6)</f>
        <v>0</v>
      </c>
      <c r="AE272" s="2">
        <f>ROUND(((EU272*4)),6)</f>
        <v>0</v>
      </c>
      <c r="AF272" s="2">
        <f>ROUND(((EV272*4)),6)</f>
        <v>237.2</v>
      </c>
      <c r="AG272" s="2">
        <f t="shared" si="484"/>
        <v>0</v>
      </c>
      <c r="AH272" s="2">
        <f>((EW272*4))</f>
        <v>20.68</v>
      </c>
      <c r="AI272" s="2">
        <f>((EX272*4))</f>
        <v>0</v>
      </c>
      <c r="AJ272" s="2">
        <f t="shared" si="487"/>
        <v>0</v>
      </c>
      <c r="AK272" s="2">
        <v>117.8</v>
      </c>
      <c r="AL272" s="2">
        <v>58.5</v>
      </c>
      <c r="AM272" s="2">
        <v>0</v>
      </c>
      <c r="AN272" s="2">
        <v>0</v>
      </c>
      <c r="AO272" s="2">
        <v>59.3</v>
      </c>
      <c r="AP272" s="2">
        <v>0</v>
      </c>
      <c r="AQ272" s="2">
        <v>5.17</v>
      </c>
      <c r="AR272" s="2">
        <v>0</v>
      </c>
      <c r="AS272" s="2">
        <v>0</v>
      </c>
      <c r="AT272" s="2">
        <v>134</v>
      </c>
      <c r="AU272" s="2">
        <v>55</v>
      </c>
      <c r="AV272" s="2">
        <v>1.0469999999999999</v>
      </c>
      <c r="AW272" s="2">
        <v>1.002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0</v>
      </c>
      <c r="BI272" s="2">
        <v>1</v>
      </c>
      <c r="BJ272" s="2" t="s">
        <v>270</v>
      </c>
      <c r="BK272" s="2"/>
      <c r="BL272" s="2"/>
      <c r="BM272" s="2">
        <v>30</v>
      </c>
      <c r="BN272" s="2">
        <v>0</v>
      </c>
      <c r="BO272" s="2" t="s">
        <v>268</v>
      </c>
      <c r="BP272" s="2">
        <v>1</v>
      </c>
      <c r="BQ272" s="2">
        <v>30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134</v>
      </c>
      <c r="CA272" s="2">
        <v>55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3</v>
      </c>
      <c r="CO272" s="2">
        <v>0</v>
      </c>
      <c r="CP272" s="2">
        <f t="shared" si="488"/>
        <v>0</v>
      </c>
      <c r="CQ272" s="2">
        <f t="shared" si="489"/>
        <v>234.47</v>
      </c>
      <c r="CR272" s="2">
        <f>(ROUND((ROUND((((ET272*4))*AV272*1),2)*BB272),2)+ROUND((ROUND(((AE272-((EU272*4)))*AV272*1),2)*BS272),2))</f>
        <v>0</v>
      </c>
      <c r="CS272" s="2">
        <f t="shared" si="491"/>
        <v>0</v>
      </c>
      <c r="CT272" s="2">
        <f t="shared" si="492"/>
        <v>248.35</v>
      </c>
      <c r="CU272" s="2">
        <f t="shared" si="493"/>
        <v>0</v>
      </c>
      <c r="CV272" s="2">
        <f t="shared" si="494"/>
        <v>21.651959999999999</v>
      </c>
      <c r="CW272" s="2">
        <f t="shared" si="495"/>
        <v>0</v>
      </c>
      <c r="CX272" s="2">
        <f t="shared" si="496"/>
        <v>0</v>
      </c>
      <c r="CY272" s="2">
        <f t="shared" si="497"/>
        <v>0</v>
      </c>
      <c r="CZ272" s="2">
        <f t="shared" si="498"/>
        <v>0</v>
      </c>
      <c r="DA272" s="2"/>
      <c r="DB272" s="2"/>
      <c r="DC272" s="2" t="s">
        <v>3</v>
      </c>
      <c r="DD272" s="2" t="s">
        <v>317</v>
      </c>
      <c r="DE272" s="2" t="s">
        <v>317</v>
      </c>
      <c r="DF272" s="2" t="s">
        <v>317</v>
      </c>
      <c r="DG272" s="2" t="s">
        <v>317</v>
      </c>
      <c r="DH272" s="2" t="s">
        <v>3</v>
      </c>
      <c r="DI272" s="2" t="s">
        <v>317</v>
      </c>
      <c r="DJ272" s="2" t="s">
        <v>317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1013</v>
      </c>
      <c r="DV272" s="2" t="s">
        <v>266</v>
      </c>
      <c r="DW272" s="2" t="s">
        <v>266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82946445</v>
      </c>
      <c r="EF272" s="2">
        <v>30</v>
      </c>
      <c r="EG272" s="2" t="s">
        <v>19</v>
      </c>
      <c r="EH272" s="2">
        <v>0</v>
      </c>
      <c r="EI272" s="2" t="s">
        <v>3</v>
      </c>
      <c r="EJ272" s="2">
        <v>1</v>
      </c>
      <c r="EK272" s="2">
        <v>30</v>
      </c>
      <c r="EL272" s="2" t="s">
        <v>262</v>
      </c>
      <c r="EM272" s="2" t="s">
        <v>263</v>
      </c>
      <c r="EN272" s="2"/>
      <c r="EO272" s="2" t="s">
        <v>3</v>
      </c>
      <c r="EP272" s="2"/>
      <c r="EQ272" s="2">
        <v>132096</v>
      </c>
      <c r="ER272" s="2">
        <v>117.8</v>
      </c>
      <c r="ES272" s="2">
        <v>58.5</v>
      </c>
      <c r="ET272" s="2">
        <v>0</v>
      </c>
      <c r="EU272" s="2">
        <v>0</v>
      </c>
      <c r="EV272" s="2">
        <v>59.3</v>
      </c>
      <c r="EW272" s="2">
        <v>5.17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v>0</v>
      </c>
      <c r="FS272" s="2">
        <v>0</v>
      </c>
      <c r="FT272" s="2"/>
      <c r="FU272" s="2"/>
      <c r="FV272" s="2"/>
      <c r="FW272" s="2"/>
      <c r="FX272" s="2">
        <v>134</v>
      </c>
      <c r="FY272" s="2">
        <v>55</v>
      </c>
      <c r="FZ272" s="2"/>
      <c r="GA272" s="2" t="s">
        <v>3</v>
      </c>
      <c r="GB272" s="2"/>
      <c r="GC272" s="2"/>
      <c r="GD272" s="2">
        <v>1</v>
      </c>
      <c r="GE272" s="2"/>
      <c r="GF272" s="2">
        <v>232468071</v>
      </c>
      <c r="GG272" s="2">
        <v>2</v>
      </c>
      <c r="GH272" s="2">
        <v>1</v>
      </c>
      <c r="GI272" s="2">
        <v>2</v>
      </c>
      <c r="GJ272" s="2">
        <v>0</v>
      </c>
      <c r="GK272" s="2">
        <v>0</v>
      </c>
      <c r="GL272" s="2">
        <f t="shared" si="499"/>
        <v>0</v>
      </c>
      <c r="GM272" s="2">
        <f t="shared" si="500"/>
        <v>0</v>
      </c>
      <c r="GN272" s="2">
        <f t="shared" si="501"/>
        <v>0</v>
      </c>
      <c r="GO272" s="2">
        <f t="shared" si="502"/>
        <v>0</v>
      </c>
      <c r="GP272" s="2">
        <f t="shared" si="503"/>
        <v>0</v>
      </c>
      <c r="GQ272" s="2"/>
      <c r="GR272" s="2">
        <v>0</v>
      </c>
      <c r="GS272" s="2">
        <v>0</v>
      </c>
      <c r="GT272" s="2">
        <v>0</v>
      </c>
      <c r="GU272" s="2" t="s">
        <v>3</v>
      </c>
      <c r="GV272" s="2">
        <f t="shared" si="504"/>
        <v>0</v>
      </c>
      <c r="GW272" s="2">
        <v>1</v>
      </c>
      <c r="GX272" s="2">
        <f t="shared" si="505"/>
        <v>0</v>
      </c>
      <c r="GY272" s="2"/>
      <c r="GZ272" s="2"/>
      <c r="HA272" s="2">
        <v>0</v>
      </c>
      <c r="HB272" s="2">
        <v>0</v>
      </c>
      <c r="HC272" s="2">
        <f t="shared" si="506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>
        <v>0</v>
      </c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C273">
        <f>ROW(SmtRes!A234)</f>
        <v>234</v>
      </c>
      <c r="D273">
        <f>ROW(EtalonRes!A578)</f>
        <v>578</v>
      </c>
      <c r="E273" t="s">
        <v>3</v>
      </c>
      <c r="F273" t="s">
        <v>268</v>
      </c>
      <c r="G273" t="s">
        <v>269</v>
      </c>
      <c r="H273" t="s">
        <v>266</v>
      </c>
      <c r="I273">
        <f>ROUND(-(F653+F658+F662)/1000,9)</f>
        <v>0</v>
      </c>
      <c r="J273">
        <v>0</v>
      </c>
      <c r="K273">
        <f>ROUND(-(F653+F658+F662)/1000,9)</f>
        <v>0</v>
      </c>
      <c r="O273">
        <f t="shared" si="468"/>
        <v>0</v>
      </c>
      <c r="P273">
        <f t="shared" si="469"/>
        <v>0</v>
      </c>
      <c r="Q273">
        <f>(ROUND((ROUND((((ET273*4))*AV273*I273),2)*BB273),2)+ROUND((ROUND(((AE273-((EU273*4)))*AV273*I273),2)*BS273),2))</f>
        <v>0</v>
      </c>
      <c r="R273">
        <f t="shared" si="471"/>
        <v>0</v>
      </c>
      <c r="S273">
        <f t="shared" si="472"/>
        <v>0</v>
      </c>
      <c r="T273">
        <f t="shared" si="473"/>
        <v>0</v>
      </c>
      <c r="U273">
        <f t="shared" si="474"/>
        <v>0</v>
      </c>
      <c r="V273">
        <f t="shared" si="475"/>
        <v>0</v>
      </c>
      <c r="W273">
        <f t="shared" si="476"/>
        <v>0</v>
      </c>
      <c r="X273">
        <f t="shared" si="477"/>
        <v>0</v>
      </c>
      <c r="Y273">
        <f t="shared" si="478"/>
        <v>0</v>
      </c>
      <c r="AA273">
        <v>-1</v>
      </c>
      <c r="AB273">
        <f t="shared" si="479"/>
        <v>471.2</v>
      </c>
      <c r="AC273">
        <f>ROUND(((ES273*4)),6)</f>
        <v>234</v>
      </c>
      <c r="AD273">
        <f>ROUND(((((ET273*4))-((EU273*4)))+AE273),6)</f>
        <v>0</v>
      </c>
      <c r="AE273">
        <f>ROUND(((EU273*4)),6)</f>
        <v>0</v>
      </c>
      <c r="AF273">
        <f>ROUND(((EV273*4)),6)</f>
        <v>237.2</v>
      </c>
      <c r="AG273">
        <f t="shared" si="484"/>
        <v>0</v>
      </c>
      <c r="AH273">
        <f>((EW273*4))</f>
        <v>20.68</v>
      </c>
      <c r="AI273">
        <f>((EX273*4))</f>
        <v>0</v>
      </c>
      <c r="AJ273">
        <f t="shared" si="487"/>
        <v>0</v>
      </c>
      <c r="AK273">
        <v>117.8</v>
      </c>
      <c r="AL273">
        <v>58.5</v>
      </c>
      <c r="AM273">
        <v>0</v>
      </c>
      <c r="AN273">
        <v>0</v>
      </c>
      <c r="AO273">
        <v>59.3</v>
      </c>
      <c r="AP273">
        <v>0</v>
      </c>
      <c r="AQ273">
        <v>5.17</v>
      </c>
      <c r="AR273">
        <v>0</v>
      </c>
      <c r="AS273">
        <v>0</v>
      </c>
      <c r="AT273">
        <v>134</v>
      </c>
      <c r="AU273">
        <v>55</v>
      </c>
      <c r="AV273">
        <v>1.0469999999999999</v>
      </c>
      <c r="AW273">
        <v>1.002</v>
      </c>
      <c r="AZ273">
        <v>1</v>
      </c>
      <c r="BA273">
        <v>55.67</v>
      </c>
      <c r="BB273">
        <v>1</v>
      </c>
      <c r="BC273">
        <v>3.65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270</v>
      </c>
      <c r="BM273">
        <v>30</v>
      </c>
      <c r="BN273">
        <v>0</v>
      </c>
      <c r="BO273" t="s">
        <v>268</v>
      </c>
      <c r="BP273">
        <v>1</v>
      </c>
      <c r="BQ273">
        <v>30</v>
      </c>
      <c r="BR273">
        <v>0</v>
      </c>
      <c r="BS273">
        <v>55.67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134</v>
      </c>
      <c r="CA273">
        <v>55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488"/>
        <v>0</v>
      </c>
      <c r="CQ273">
        <f t="shared" si="489"/>
        <v>855.82</v>
      </c>
      <c r="CR273">
        <f>(ROUND((ROUND((((ET273*4))*AV273*1),2)*BB273),2)+ROUND((ROUND(((AE273-((EU273*4)))*AV273*1),2)*BS273),2))</f>
        <v>0</v>
      </c>
      <c r="CS273">
        <f t="shared" si="491"/>
        <v>0</v>
      </c>
      <c r="CT273">
        <f t="shared" si="492"/>
        <v>13825.64</v>
      </c>
      <c r="CU273">
        <f t="shared" si="493"/>
        <v>0</v>
      </c>
      <c r="CV273">
        <f t="shared" si="494"/>
        <v>21.651959999999999</v>
      </c>
      <c r="CW273">
        <f t="shared" si="495"/>
        <v>0</v>
      </c>
      <c r="CX273">
        <f t="shared" si="496"/>
        <v>0</v>
      </c>
      <c r="CY273">
        <f t="shared" si="497"/>
        <v>0</v>
      </c>
      <c r="CZ273">
        <f t="shared" si="498"/>
        <v>0</v>
      </c>
      <c r="DC273" t="s">
        <v>3</v>
      </c>
      <c r="DD273" t="s">
        <v>317</v>
      </c>
      <c r="DE273" t="s">
        <v>317</v>
      </c>
      <c r="DF273" t="s">
        <v>317</v>
      </c>
      <c r="DG273" t="s">
        <v>317</v>
      </c>
      <c r="DH273" t="s">
        <v>3</v>
      </c>
      <c r="DI273" t="s">
        <v>317</v>
      </c>
      <c r="DJ273" t="s">
        <v>317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266</v>
      </c>
      <c r="DW273" t="s">
        <v>266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82946445</v>
      </c>
      <c r="EF273">
        <v>30</v>
      </c>
      <c r="EG273" t="s">
        <v>19</v>
      </c>
      <c r="EH273">
        <v>0</v>
      </c>
      <c r="EI273" t="s">
        <v>3</v>
      </c>
      <c r="EJ273">
        <v>1</v>
      </c>
      <c r="EK273">
        <v>30</v>
      </c>
      <c r="EL273" t="s">
        <v>262</v>
      </c>
      <c r="EM273" t="s">
        <v>263</v>
      </c>
      <c r="EO273" t="s">
        <v>3</v>
      </c>
      <c r="EQ273">
        <v>132096</v>
      </c>
      <c r="ER273">
        <v>117.8</v>
      </c>
      <c r="ES273">
        <v>58.5</v>
      </c>
      <c r="ET273">
        <v>0</v>
      </c>
      <c r="EU273">
        <v>0</v>
      </c>
      <c r="EV273">
        <v>59.3</v>
      </c>
      <c r="EW273">
        <v>5.17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134</v>
      </c>
      <c r="FY273">
        <v>55</v>
      </c>
      <c r="GA273" t="s">
        <v>3</v>
      </c>
      <c r="GD273">
        <v>1</v>
      </c>
      <c r="GF273">
        <v>232468071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si="499"/>
        <v>0</v>
      </c>
      <c r="GM273">
        <f t="shared" si="500"/>
        <v>0</v>
      </c>
      <c r="GN273">
        <f t="shared" si="501"/>
        <v>0</v>
      </c>
      <c r="GO273">
        <f t="shared" si="502"/>
        <v>0</v>
      </c>
      <c r="GP273">
        <f t="shared" si="503"/>
        <v>0</v>
      </c>
      <c r="GR273">
        <v>0</v>
      </c>
      <c r="GS273">
        <v>0</v>
      </c>
      <c r="GT273">
        <v>0</v>
      </c>
      <c r="GU273" t="s">
        <v>3</v>
      </c>
      <c r="GV273">
        <f t="shared" si="504"/>
        <v>0</v>
      </c>
      <c r="GW273">
        <v>1</v>
      </c>
      <c r="GX273">
        <f t="shared" si="505"/>
        <v>0</v>
      </c>
      <c r="HA273">
        <v>0</v>
      </c>
      <c r="HB273">
        <v>0</v>
      </c>
      <c r="HC273">
        <f t="shared" si="506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55" x14ac:dyDescent="0.2">
      <c r="A274" s="2">
        <v>18</v>
      </c>
      <c r="B274" s="2">
        <v>1</v>
      </c>
      <c r="C274" s="2">
        <v>233</v>
      </c>
      <c r="D274" s="2"/>
      <c r="E274" s="2" t="s">
        <v>3</v>
      </c>
      <c r="F274" s="2" t="s">
        <v>137</v>
      </c>
      <c r="G274" s="2" t="s">
        <v>138</v>
      </c>
      <c r="H274" s="2" t="s">
        <v>66</v>
      </c>
      <c r="I274" s="2">
        <f>I272*J274</f>
        <v>0</v>
      </c>
      <c r="J274" s="2">
        <v>40.799999999999997</v>
      </c>
      <c r="K274" s="2">
        <v>10.199999999999999</v>
      </c>
      <c r="L274" s="2"/>
      <c r="M274" s="2"/>
      <c r="N274" s="2"/>
      <c r="O274" s="2">
        <f t="shared" si="468"/>
        <v>0</v>
      </c>
      <c r="P274" s="2">
        <f t="shared" si="469"/>
        <v>0</v>
      </c>
      <c r="Q274" s="2">
        <f t="shared" ref="Q274:Q291" si="507">(ROUND((ROUND(((ET274)*AV274*I274),2)*BB274),2)+ROUND((ROUND(((AE274-(EU274))*AV274*I274),2)*BS274),2))</f>
        <v>0</v>
      </c>
      <c r="R274" s="2">
        <f t="shared" si="471"/>
        <v>0</v>
      </c>
      <c r="S274" s="2">
        <f t="shared" si="472"/>
        <v>0</v>
      </c>
      <c r="T274" s="2">
        <f t="shared" si="473"/>
        <v>0</v>
      </c>
      <c r="U274" s="2">
        <f t="shared" si="474"/>
        <v>0</v>
      </c>
      <c r="V274" s="2">
        <f t="shared" si="475"/>
        <v>0</v>
      </c>
      <c r="W274" s="2">
        <f t="shared" si="476"/>
        <v>0</v>
      </c>
      <c r="X274" s="2">
        <f t="shared" si="477"/>
        <v>0</v>
      </c>
      <c r="Y274" s="2">
        <f t="shared" si="478"/>
        <v>0</v>
      </c>
      <c r="Z274" s="2"/>
      <c r="AA274" s="2">
        <v>-1</v>
      </c>
      <c r="AB274" s="2">
        <f t="shared" si="479"/>
        <v>501.63</v>
      </c>
      <c r="AC274" s="2">
        <f t="shared" ref="AC274:AC291" si="508">ROUND((ES274),6)</f>
        <v>501.63</v>
      </c>
      <c r="AD274" s="2">
        <f t="shared" ref="AD274:AD291" si="509">ROUND((((ET274)-(EU274))+AE274),6)</f>
        <v>0</v>
      </c>
      <c r="AE274" s="2">
        <f t="shared" ref="AE274:AE291" si="510">ROUND((EU274),6)</f>
        <v>0</v>
      </c>
      <c r="AF274" s="2">
        <f t="shared" ref="AF274:AF291" si="511">ROUND((EV274),6)</f>
        <v>0</v>
      </c>
      <c r="AG274" s="2">
        <f t="shared" si="484"/>
        <v>0</v>
      </c>
      <c r="AH274" s="2">
        <f t="shared" ref="AH274:AH291" si="512">(EW274)</f>
        <v>0</v>
      </c>
      <c r="AI274" s="2">
        <f t="shared" ref="AI274:AI291" si="513">(EX274)</f>
        <v>0</v>
      </c>
      <c r="AJ274" s="2">
        <f t="shared" si="487"/>
        <v>0</v>
      </c>
      <c r="AK274" s="2">
        <v>501.63</v>
      </c>
      <c r="AL274" s="2">
        <v>501.63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134</v>
      </c>
      <c r="AU274" s="2">
        <v>55</v>
      </c>
      <c r="AV274" s="2">
        <v>1</v>
      </c>
      <c r="AW274" s="2">
        <v>1.002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1</v>
      </c>
      <c r="BJ274" s="2" t="s">
        <v>139</v>
      </c>
      <c r="BK274" s="2"/>
      <c r="BL274" s="2"/>
      <c r="BM274" s="2">
        <v>30</v>
      </c>
      <c r="BN274" s="2">
        <v>0</v>
      </c>
      <c r="BO274" s="2" t="s">
        <v>3</v>
      </c>
      <c r="BP274" s="2">
        <v>0</v>
      </c>
      <c r="BQ274" s="2">
        <v>30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134</v>
      </c>
      <c r="CA274" s="2">
        <v>55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si="488"/>
        <v>0</v>
      </c>
      <c r="CQ274" s="2">
        <f t="shared" si="489"/>
        <v>502.63</v>
      </c>
      <c r="CR274" s="2">
        <f t="shared" ref="CR274:CR291" si="514">(ROUND((ROUND(((ET274)*AV274*1),2)*BB274),2)+ROUND((ROUND(((AE274-(EU274))*AV274*1),2)*BS274),2))</f>
        <v>0</v>
      </c>
      <c r="CS274" s="2">
        <f t="shared" si="491"/>
        <v>0</v>
      </c>
      <c r="CT274" s="2">
        <f t="shared" si="492"/>
        <v>0</v>
      </c>
      <c r="CU274" s="2">
        <f t="shared" si="493"/>
        <v>0</v>
      </c>
      <c r="CV274" s="2">
        <f t="shared" si="494"/>
        <v>0</v>
      </c>
      <c r="CW274" s="2">
        <f t="shared" si="495"/>
        <v>0</v>
      </c>
      <c r="CX274" s="2">
        <f t="shared" si="496"/>
        <v>0</v>
      </c>
      <c r="CY274" s="2">
        <f t="shared" si="497"/>
        <v>0</v>
      </c>
      <c r="CZ274" s="2">
        <f t="shared" si="498"/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1007</v>
      </c>
      <c r="DV274" s="2" t="s">
        <v>66</v>
      </c>
      <c r="DW274" s="2" t="s">
        <v>66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82946445</v>
      </c>
      <c r="EF274" s="2">
        <v>30</v>
      </c>
      <c r="EG274" s="2" t="s">
        <v>19</v>
      </c>
      <c r="EH274" s="2">
        <v>0</v>
      </c>
      <c r="EI274" s="2" t="s">
        <v>3</v>
      </c>
      <c r="EJ274" s="2">
        <v>1</v>
      </c>
      <c r="EK274" s="2">
        <v>30</v>
      </c>
      <c r="EL274" s="2" t="s">
        <v>262</v>
      </c>
      <c r="EM274" s="2" t="s">
        <v>263</v>
      </c>
      <c r="EN274" s="2"/>
      <c r="EO274" s="2" t="s">
        <v>3</v>
      </c>
      <c r="EP274" s="2"/>
      <c r="EQ274" s="2">
        <v>1024</v>
      </c>
      <c r="ER274" s="2">
        <v>501.63</v>
      </c>
      <c r="ES274" s="2">
        <v>501.63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134</v>
      </c>
      <c r="FY274" s="2">
        <v>55</v>
      </c>
      <c r="FZ274" s="2"/>
      <c r="GA274" s="2" t="s">
        <v>3</v>
      </c>
      <c r="GB274" s="2"/>
      <c r="GC274" s="2"/>
      <c r="GD274" s="2">
        <v>1</v>
      </c>
      <c r="GE274" s="2"/>
      <c r="GF274" s="2">
        <v>-2011481729</v>
      </c>
      <c r="GG274" s="2">
        <v>2</v>
      </c>
      <c r="GH274" s="2">
        <v>1</v>
      </c>
      <c r="GI274" s="2">
        <v>-2</v>
      </c>
      <c r="GJ274" s="2">
        <v>0</v>
      </c>
      <c r="GK274" s="2">
        <v>0</v>
      </c>
      <c r="GL274" s="2">
        <f t="shared" si="499"/>
        <v>0</v>
      </c>
      <c r="GM274" s="2">
        <f t="shared" si="500"/>
        <v>0</v>
      </c>
      <c r="GN274" s="2">
        <f t="shared" si="501"/>
        <v>0</v>
      </c>
      <c r="GO274" s="2">
        <f t="shared" si="502"/>
        <v>0</v>
      </c>
      <c r="GP274" s="2">
        <f t="shared" si="503"/>
        <v>0</v>
      </c>
      <c r="GQ274" s="2"/>
      <c r="GR274" s="2">
        <v>0</v>
      </c>
      <c r="GS274" s="2">
        <v>0</v>
      </c>
      <c r="GT274" s="2">
        <v>0</v>
      </c>
      <c r="GU274" s="2" t="s">
        <v>3</v>
      </c>
      <c r="GV274" s="2">
        <f t="shared" si="504"/>
        <v>0</v>
      </c>
      <c r="GW274" s="2">
        <v>1</v>
      </c>
      <c r="GX274" s="2">
        <f t="shared" si="505"/>
        <v>0</v>
      </c>
      <c r="GY274" s="2"/>
      <c r="GZ274" s="2"/>
      <c r="HA274" s="2">
        <v>0</v>
      </c>
      <c r="HB274" s="2">
        <v>0</v>
      </c>
      <c r="HC274" s="2">
        <f t="shared" si="506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317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18</v>
      </c>
      <c r="B275">
        <v>1</v>
      </c>
      <c r="C275">
        <v>234</v>
      </c>
      <c r="E275" t="s">
        <v>3</v>
      </c>
      <c r="F275" t="s">
        <v>137</v>
      </c>
      <c r="G275" t="s">
        <v>138</v>
      </c>
      <c r="H275" t="s">
        <v>66</v>
      </c>
      <c r="I275">
        <f>I273*J275</f>
        <v>0</v>
      </c>
      <c r="J275">
        <v>40.799999999999997</v>
      </c>
      <c r="K275">
        <v>10.199999999999999</v>
      </c>
      <c r="O275">
        <f t="shared" si="468"/>
        <v>0</v>
      </c>
      <c r="P275">
        <f t="shared" si="469"/>
        <v>0</v>
      </c>
      <c r="Q275">
        <f t="shared" si="507"/>
        <v>0</v>
      </c>
      <c r="R275">
        <f t="shared" si="471"/>
        <v>0</v>
      </c>
      <c r="S275">
        <f t="shared" si="472"/>
        <v>0</v>
      </c>
      <c r="T275">
        <f t="shared" si="473"/>
        <v>0</v>
      </c>
      <c r="U275">
        <f t="shared" si="474"/>
        <v>0</v>
      </c>
      <c r="V275">
        <f t="shared" si="475"/>
        <v>0</v>
      </c>
      <c r="W275">
        <f t="shared" si="476"/>
        <v>0</v>
      </c>
      <c r="X275">
        <f t="shared" si="477"/>
        <v>0</v>
      </c>
      <c r="Y275">
        <f t="shared" si="478"/>
        <v>0</v>
      </c>
      <c r="AA275">
        <v>-1</v>
      </c>
      <c r="AB275">
        <f t="shared" si="479"/>
        <v>501.63</v>
      </c>
      <c r="AC275">
        <f t="shared" si="508"/>
        <v>501.63</v>
      </c>
      <c r="AD275">
        <f t="shared" si="509"/>
        <v>0</v>
      </c>
      <c r="AE275">
        <f t="shared" si="510"/>
        <v>0</v>
      </c>
      <c r="AF275">
        <f t="shared" si="511"/>
        <v>0</v>
      </c>
      <c r="AG275">
        <f t="shared" si="484"/>
        <v>0</v>
      </c>
      <c r="AH275">
        <f t="shared" si="512"/>
        <v>0</v>
      </c>
      <c r="AI275">
        <f t="shared" si="513"/>
        <v>0</v>
      </c>
      <c r="AJ275">
        <f t="shared" si="487"/>
        <v>0</v>
      </c>
      <c r="AK275">
        <v>501.63</v>
      </c>
      <c r="AL275">
        <v>501.63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134</v>
      </c>
      <c r="AU275">
        <v>55</v>
      </c>
      <c r="AV275">
        <v>1.0469999999999999</v>
      </c>
      <c r="AW275">
        <v>1.002</v>
      </c>
      <c r="AZ275">
        <v>1</v>
      </c>
      <c r="BA275">
        <v>1</v>
      </c>
      <c r="BB275">
        <v>1</v>
      </c>
      <c r="BC275">
        <v>12.66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139</v>
      </c>
      <c r="BM275">
        <v>30</v>
      </c>
      <c r="BN275">
        <v>0</v>
      </c>
      <c r="BO275" t="s">
        <v>137</v>
      </c>
      <c r="BP275">
        <v>1</v>
      </c>
      <c r="BQ275">
        <v>30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134</v>
      </c>
      <c r="CA275">
        <v>55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488"/>
        <v>0</v>
      </c>
      <c r="CQ275">
        <f t="shared" si="489"/>
        <v>6363.3</v>
      </c>
      <c r="CR275">
        <f t="shared" si="514"/>
        <v>0</v>
      </c>
      <c r="CS275">
        <f t="shared" si="491"/>
        <v>0</v>
      </c>
      <c r="CT275">
        <f t="shared" si="492"/>
        <v>0</v>
      </c>
      <c r="CU275">
        <f t="shared" si="493"/>
        <v>0</v>
      </c>
      <c r="CV275">
        <f t="shared" si="494"/>
        <v>0</v>
      </c>
      <c r="CW275">
        <f t="shared" si="495"/>
        <v>0</v>
      </c>
      <c r="CX275">
        <f t="shared" si="496"/>
        <v>0</v>
      </c>
      <c r="CY275">
        <f t="shared" si="497"/>
        <v>0</v>
      </c>
      <c r="CZ275">
        <f t="shared" si="498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1007</v>
      </c>
      <c r="DV275" t="s">
        <v>66</v>
      </c>
      <c r="DW275" t="s">
        <v>66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82946445</v>
      </c>
      <c r="EF275">
        <v>30</v>
      </c>
      <c r="EG275" t="s">
        <v>19</v>
      </c>
      <c r="EH275">
        <v>0</v>
      </c>
      <c r="EI275" t="s">
        <v>3</v>
      </c>
      <c r="EJ275">
        <v>1</v>
      </c>
      <c r="EK275">
        <v>30</v>
      </c>
      <c r="EL275" t="s">
        <v>262</v>
      </c>
      <c r="EM275" t="s">
        <v>263</v>
      </c>
      <c r="EO275" t="s">
        <v>3</v>
      </c>
      <c r="EQ275">
        <v>1024</v>
      </c>
      <c r="ER275">
        <v>501.63</v>
      </c>
      <c r="ES275">
        <v>501.63</v>
      </c>
      <c r="ET275">
        <v>0</v>
      </c>
      <c r="EU275">
        <v>0</v>
      </c>
      <c r="EV275">
        <v>0</v>
      </c>
      <c r="EW275">
        <v>0</v>
      </c>
      <c r="EX275">
        <v>0</v>
      </c>
      <c r="FQ275">
        <v>0</v>
      </c>
      <c r="FR275">
        <v>0</v>
      </c>
      <c r="FS275">
        <v>0</v>
      </c>
      <c r="FX275">
        <v>134</v>
      </c>
      <c r="FY275">
        <v>55</v>
      </c>
      <c r="GA275" t="s">
        <v>3</v>
      </c>
      <c r="GD275">
        <v>1</v>
      </c>
      <c r="GF275">
        <v>-2011481729</v>
      </c>
      <c r="GG275">
        <v>2</v>
      </c>
      <c r="GH275">
        <v>1</v>
      </c>
      <c r="GI275">
        <v>2</v>
      </c>
      <c r="GJ275">
        <v>0</v>
      </c>
      <c r="GK275">
        <v>0</v>
      </c>
      <c r="GL275">
        <f t="shared" si="499"/>
        <v>0</v>
      </c>
      <c r="GM275">
        <f t="shared" si="500"/>
        <v>0</v>
      </c>
      <c r="GN275">
        <f t="shared" si="501"/>
        <v>0</v>
      </c>
      <c r="GO275">
        <f t="shared" si="502"/>
        <v>0</v>
      </c>
      <c r="GP275">
        <f t="shared" si="503"/>
        <v>0</v>
      </c>
      <c r="GR275">
        <v>0</v>
      </c>
      <c r="GS275">
        <v>0</v>
      </c>
      <c r="GT275">
        <v>0</v>
      </c>
      <c r="GU275" t="s">
        <v>3</v>
      </c>
      <c r="GV275">
        <f t="shared" si="504"/>
        <v>0</v>
      </c>
      <c r="GW275">
        <v>1</v>
      </c>
      <c r="GX275">
        <f t="shared" si="505"/>
        <v>0</v>
      </c>
      <c r="HA275">
        <v>0</v>
      </c>
      <c r="HB275">
        <v>0</v>
      </c>
      <c r="HC275">
        <f t="shared" si="506"/>
        <v>0</v>
      </c>
      <c r="HE275" t="s">
        <v>3</v>
      </c>
      <c r="HF275" t="s">
        <v>3</v>
      </c>
      <c r="HM275" t="s">
        <v>317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55" x14ac:dyDescent="0.2">
      <c r="A276" s="2">
        <v>17</v>
      </c>
      <c r="B276" s="2">
        <v>1</v>
      </c>
      <c r="C276" s="2"/>
      <c r="D276" s="2">
        <f>ROW(EtalonRes!A586)</f>
        <v>586</v>
      </c>
      <c r="E276" s="2" t="s">
        <v>3</v>
      </c>
      <c r="F276" s="2" t="s">
        <v>258</v>
      </c>
      <c r="G276" s="2" t="s">
        <v>318</v>
      </c>
      <c r="H276" s="2" t="s">
        <v>260</v>
      </c>
      <c r="I276" s="2">
        <f>ROUND(ROUND((F649+F650+F651+F654+F655+F656+F659+F660)*0.03/100,5),9)</f>
        <v>0</v>
      </c>
      <c r="J276" s="2">
        <v>0</v>
      </c>
      <c r="K276" s="2">
        <f>ROUND(ROUND((F649+F650+F651+F654+F655+F656+F659+F660)*0.03/100,5),9)</f>
        <v>0</v>
      </c>
      <c r="L276" s="2"/>
      <c r="M276" s="2"/>
      <c r="N276" s="2"/>
      <c r="O276" s="2">
        <f t="shared" si="468"/>
        <v>0</v>
      </c>
      <c r="P276" s="2">
        <f t="shared" si="469"/>
        <v>0</v>
      </c>
      <c r="Q276" s="2">
        <f t="shared" si="507"/>
        <v>0</v>
      </c>
      <c r="R276" s="2">
        <f t="shared" si="471"/>
        <v>0</v>
      </c>
      <c r="S276" s="2">
        <f t="shared" si="472"/>
        <v>0</v>
      </c>
      <c r="T276" s="2">
        <f t="shared" si="473"/>
        <v>0</v>
      </c>
      <c r="U276" s="2">
        <f t="shared" si="474"/>
        <v>0</v>
      </c>
      <c r="V276" s="2">
        <f t="shared" si="475"/>
        <v>0</v>
      </c>
      <c r="W276" s="2">
        <f t="shared" si="476"/>
        <v>0</v>
      </c>
      <c r="X276" s="2">
        <f t="shared" si="477"/>
        <v>0</v>
      </c>
      <c r="Y276" s="2">
        <f t="shared" si="478"/>
        <v>0</v>
      </c>
      <c r="Z276" s="2"/>
      <c r="AA276" s="2">
        <v>-1</v>
      </c>
      <c r="AB276" s="2">
        <f t="shared" si="479"/>
        <v>1378.91</v>
      </c>
      <c r="AC276" s="2">
        <f t="shared" si="508"/>
        <v>35.35</v>
      </c>
      <c r="AD276" s="2">
        <f t="shared" si="509"/>
        <v>1192.07</v>
      </c>
      <c r="AE276" s="2">
        <f t="shared" si="510"/>
        <v>94.92</v>
      </c>
      <c r="AF276" s="2">
        <f t="shared" si="511"/>
        <v>151.49</v>
      </c>
      <c r="AG276" s="2">
        <f t="shared" si="484"/>
        <v>0</v>
      </c>
      <c r="AH276" s="2">
        <f t="shared" si="512"/>
        <v>14.4</v>
      </c>
      <c r="AI276" s="2">
        <f t="shared" si="513"/>
        <v>0</v>
      </c>
      <c r="AJ276" s="2">
        <f t="shared" si="487"/>
        <v>0</v>
      </c>
      <c r="AK276" s="2">
        <v>1378.91</v>
      </c>
      <c r="AL276" s="2">
        <v>35.35</v>
      </c>
      <c r="AM276" s="2">
        <v>1192.07</v>
      </c>
      <c r="AN276" s="2">
        <v>94.92</v>
      </c>
      <c r="AO276" s="2">
        <v>151.49</v>
      </c>
      <c r="AP276" s="2">
        <v>0</v>
      </c>
      <c r="AQ276" s="2">
        <v>14.4</v>
      </c>
      <c r="AR276" s="2">
        <v>0</v>
      </c>
      <c r="AS276" s="2">
        <v>0</v>
      </c>
      <c r="AT276" s="2">
        <v>134</v>
      </c>
      <c r="AU276" s="2">
        <v>55</v>
      </c>
      <c r="AV276" s="2">
        <v>1.0469999999999999</v>
      </c>
      <c r="AW276" s="2">
        <v>1.002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0</v>
      </c>
      <c r="BI276" s="2">
        <v>1</v>
      </c>
      <c r="BJ276" s="2" t="s">
        <v>261</v>
      </c>
      <c r="BK276" s="2"/>
      <c r="BL276" s="2"/>
      <c r="BM276" s="2">
        <v>30</v>
      </c>
      <c r="BN276" s="2">
        <v>0</v>
      </c>
      <c r="BO276" s="2" t="s">
        <v>258</v>
      </c>
      <c r="BP276" s="2">
        <v>1</v>
      </c>
      <c r="BQ276" s="2">
        <v>30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134</v>
      </c>
      <c r="CA276" s="2">
        <v>55</v>
      </c>
      <c r="CB276" s="2" t="s">
        <v>3</v>
      </c>
      <c r="CC276" s="2"/>
      <c r="CD276" s="2"/>
      <c r="CE276" s="2">
        <v>30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3</v>
      </c>
      <c r="CO276" s="2">
        <v>0</v>
      </c>
      <c r="CP276" s="2">
        <f t="shared" si="488"/>
        <v>0</v>
      </c>
      <c r="CQ276" s="2">
        <f t="shared" si="489"/>
        <v>35.42</v>
      </c>
      <c r="CR276" s="2">
        <f t="shared" si="514"/>
        <v>1248.0999999999999</v>
      </c>
      <c r="CS276" s="2">
        <f t="shared" si="491"/>
        <v>99.38</v>
      </c>
      <c r="CT276" s="2">
        <f t="shared" si="492"/>
        <v>158.61000000000001</v>
      </c>
      <c r="CU276" s="2">
        <f t="shared" si="493"/>
        <v>0</v>
      </c>
      <c r="CV276" s="2">
        <f t="shared" si="494"/>
        <v>15.076799999999999</v>
      </c>
      <c r="CW276" s="2">
        <f t="shared" si="495"/>
        <v>0</v>
      </c>
      <c r="CX276" s="2">
        <f t="shared" si="496"/>
        <v>0</v>
      </c>
      <c r="CY276" s="2">
        <f t="shared" si="497"/>
        <v>0</v>
      </c>
      <c r="CZ276" s="2">
        <f t="shared" si="498"/>
        <v>0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1013</v>
      </c>
      <c r="DV276" s="2" t="s">
        <v>260</v>
      </c>
      <c r="DW276" s="2" t="s">
        <v>260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82946445</v>
      </c>
      <c r="EF276" s="2">
        <v>30</v>
      </c>
      <c r="EG276" s="2" t="s">
        <v>19</v>
      </c>
      <c r="EH276" s="2">
        <v>0</v>
      </c>
      <c r="EI276" s="2" t="s">
        <v>3</v>
      </c>
      <c r="EJ276" s="2">
        <v>1</v>
      </c>
      <c r="EK276" s="2">
        <v>30</v>
      </c>
      <c r="EL276" s="2" t="s">
        <v>262</v>
      </c>
      <c r="EM276" s="2" t="s">
        <v>263</v>
      </c>
      <c r="EN276" s="2"/>
      <c r="EO276" s="2" t="s">
        <v>3</v>
      </c>
      <c r="EP276" s="2"/>
      <c r="EQ276" s="2">
        <v>132096</v>
      </c>
      <c r="ER276" s="2">
        <v>1378.91</v>
      </c>
      <c r="ES276" s="2">
        <v>35.35</v>
      </c>
      <c r="ET276" s="2">
        <v>1192.07</v>
      </c>
      <c r="EU276" s="2">
        <v>94.92</v>
      </c>
      <c r="EV276" s="2">
        <v>151.49</v>
      </c>
      <c r="EW276" s="2">
        <v>14.4</v>
      </c>
      <c r="EX276" s="2">
        <v>0</v>
      </c>
      <c r="EY276" s="2">
        <v>0</v>
      </c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v>0</v>
      </c>
      <c r="FS276" s="2">
        <v>0</v>
      </c>
      <c r="FT276" s="2"/>
      <c r="FU276" s="2"/>
      <c r="FV276" s="2"/>
      <c r="FW276" s="2"/>
      <c r="FX276" s="2">
        <v>134</v>
      </c>
      <c r="FY276" s="2">
        <v>55</v>
      </c>
      <c r="FZ276" s="2"/>
      <c r="GA276" s="2" t="s">
        <v>3</v>
      </c>
      <c r="GB276" s="2"/>
      <c r="GC276" s="2"/>
      <c r="GD276" s="2">
        <v>1</v>
      </c>
      <c r="GE276" s="2"/>
      <c r="GF276" s="2">
        <v>-1100316029</v>
      </c>
      <c r="GG276" s="2">
        <v>2</v>
      </c>
      <c r="GH276" s="2">
        <v>1</v>
      </c>
      <c r="GI276" s="2">
        <v>2</v>
      </c>
      <c r="GJ276" s="2">
        <v>0</v>
      </c>
      <c r="GK276" s="2">
        <v>0</v>
      </c>
      <c r="GL276" s="2">
        <f t="shared" si="499"/>
        <v>0</v>
      </c>
      <c r="GM276" s="2">
        <f t="shared" si="500"/>
        <v>0</v>
      </c>
      <c r="GN276" s="2">
        <f t="shared" si="501"/>
        <v>0</v>
      </c>
      <c r="GO276" s="2">
        <f t="shared" si="502"/>
        <v>0</v>
      </c>
      <c r="GP276" s="2">
        <f t="shared" si="503"/>
        <v>0</v>
      </c>
      <c r="GQ276" s="2"/>
      <c r="GR276" s="2">
        <v>0</v>
      </c>
      <c r="GS276" s="2">
        <v>0</v>
      </c>
      <c r="GT276" s="2">
        <v>0</v>
      </c>
      <c r="GU276" s="2" t="s">
        <v>3</v>
      </c>
      <c r="GV276" s="2">
        <f t="shared" si="504"/>
        <v>0</v>
      </c>
      <c r="GW276" s="2">
        <v>1</v>
      </c>
      <c r="GX276" s="2">
        <f t="shared" si="505"/>
        <v>0</v>
      </c>
      <c r="GY276" s="2"/>
      <c r="GZ276" s="2"/>
      <c r="HA276" s="2">
        <v>0</v>
      </c>
      <c r="HB276" s="2">
        <v>0</v>
      </c>
      <c r="HC276" s="2">
        <f t="shared" si="506"/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>
        <v>0</v>
      </c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17</v>
      </c>
      <c r="B277">
        <v>1</v>
      </c>
      <c r="D277">
        <f>ROW(EtalonRes!A594)</f>
        <v>594</v>
      </c>
      <c r="E277" t="s">
        <v>3</v>
      </c>
      <c r="F277" t="s">
        <v>258</v>
      </c>
      <c r="G277" t="s">
        <v>318</v>
      </c>
      <c r="H277" t="s">
        <v>260</v>
      </c>
      <c r="I277">
        <f>ROUND(ROUND((F649+F650+F651+F654+F655+F656+F659+F660)*0.03/100,5),9)</f>
        <v>0</v>
      </c>
      <c r="J277">
        <v>0</v>
      </c>
      <c r="K277">
        <f>ROUND(ROUND((F649+F650+F651+F654+F655+F656+F659+F660)*0.03/100,5),9)</f>
        <v>0</v>
      </c>
      <c r="O277">
        <f t="shared" si="468"/>
        <v>0</v>
      </c>
      <c r="P277">
        <f t="shared" si="469"/>
        <v>0</v>
      </c>
      <c r="Q277">
        <f t="shared" si="507"/>
        <v>0</v>
      </c>
      <c r="R277">
        <f t="shared" si="471"/>
        <v>0</v>
      </c>
      <c r="S277">
        <f t="shared" si="472"/>
        <v>0</v>
      </c>
      <c r="T277">
        <f t="shared" si="473"/>
        <v>0</v>
      </c>
      <c r="U277">
        <f t="shared" si="474"/>
        <v>0</v>
      </c>
      <c r="V277">
        <f t="shared" si="475"/>
        <v>0</v>
      </c>
      <c r="W277">
        <f t="shared" si="476"/>
        <v>0</v>
      </c>
      <c r="X277">
        <f t="shared" si="477"/>
        <v>0</v>
      </c>
      <c r="Y277">
        <f t="shared" si="478"/>
        <v>0</v>
      </c>
      <c r="AA277">
        <v>-1</v>
      </c>
      <c r="AB277">
        <f t="shared" si="479"/>
        <v>1378.91</v>
      </c>
      <c r="AC277">
        <f t="shared" si="508"/>
        <v>35.35</v>
      </c>
      <c r="AD277">
        <f t="shared" si="509"/>
        <v>1192.07</v>
      </c>
      <c r="AE277">
        <f t="shared" si="510"/>
        <v>94.92</v>
      </c>
      <c r="AF277">
        <f t="shared" si="511"/>
        <v>151.49</v>
      </c>
      <c r="AG277">
        <f t="shared" si="484"/>
        <v>0</v>
      </c>
      <c r="AH277">
        <f t="shared" si="512"/>
        <v>14.4</v>
      </c>
      <c r="AI277">
        <f t="shared" si="513"/>
        <v>0</v>
      </c>
      <c r="AJ277">
        <f t="shared" si="487"/>
        <v>0</v>
      </c>
      <c r="AK277">
        <v>1378.91</v>
      </c>
      <c r="AL277">
        <v>35.35</v>
      </c>
      <c r="AM277">
        <v>1192.07</v>
      </c>
      <c r="AN277">
        <v>94.92</v>
      </c>
      <c r="AO277">
        <v>151.49</v>
      </c>
      <c r="AP277">
        <v>0</v>
      </c>
      <c r="AQ277">
        <v>14.4</v>
      </c>
      <c r="AR277">
        <v>0</v>
      </c>
      <c r="AS277">
        <v>0</v>
      </c>
      <c r="AT277">
        <v>134</v>
      </c>
      <c r="AU277">
        <v>55</v>
      </c>
      <c r="AV277">
        <v>1.0469999999999999</v>
      </c>
      <c r="AW277">
        <v>1.002</v>
      </c>
      <c r="AZ277">
        <v>1</v>
      </c>
      <c r="BA277">
        <v>55.67</v>
      </c>
      <c r="BB277">
        <v>14.16</v>
      </c>
      <c r="BC277">
        <v>7.75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1</v>
      </c>
      <c r="BJ277" t="s">
        <v>261</v>
      </c>
      <c r="BM277">
        <v>30</v>
      </c>
      <c r="BN277">
        <v>0</v>
      </c>
      <c r="BO277" t="s">
        <v>258</v>
      </c>
      <c r="BP277">
        <v>1</v>
      </c>
      <c r="BQ277">
        <v>30</v>
      </c>
      <c r="BR277">
        <v>0</v>
      </c>
      <c r="BS277">
        <v>55.67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134</v>
      </c>
      <c r="CA277">
        <v>55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488"/>
        <v>0</v>
      </c>
      <c r="CQ277">
        <f t="shared" si="489"/>
        <v>274.51</v>
      </c>
      <c r="CR277">
        <f t="shared" si="514"/>
        <v>17673.099999999999</v>
      </c>
      <c r="CS277">
        <f t="shared" si="491"/>
        <v>5532.48</v>
      </c>
      <c r="CT277">
        <f t="shared" si="492"/>
        <v>8829.82</v>
      </c>
      <c r="CU277">
        <f t="shared" si="493"/>
        <v>0</v>
      </c>
      <c r="CV277">
        <f t="shared" si="494"/>
        <v>15.076799999999999</v>
      </c>
      <c r="CW277">
        <f t="shared" si="495"/>
        <v>0</v>
      </c>
      <c r="CX277">
        <f t="shared" si="496"/>
        <v>0</v>
      </c>
      <c r="CY277">
        <f t="shared" si="497"/>
        <v>0</v>
      </c>
      <c r="CZ277">
        <f t="shared" si="498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260</v>
      </c>
      <c r="DW277" t="s">
        <v>260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82946445</v>
      </c>
      <c r="EF277">
        <v>30</v>
      </c>
      <c r="EG277" t="s">
        <v>19</v>
      </c>
      <c r="EH277">
        <v>0</v>
      </c>
      <c r="EI277" t="s">
        <v>3</v>
      </c>
      <c r="EJ277">
        <v>1</v>
      </c>
      <c r="EK277">
        <v>30</v>
      </c>
      <c r="EL277" t="s">
        <v>262</v>
      </c>
      <c r="EM277" t="s">
        <v>263</v>
      </c>
      <c r="EO277" t="s">
        <v>3</v>
      </c>
      <c r="EQ277">
        <v>132096</v>
      </c>
      <c r="ER277">
        <v>1378.91</v>
      </c>
      <c r="ES277">
        <v>35.35</v>
      </c>
      <c r="ET277">
        <v>1192.07</v>
      </c>
      <c r="EU277">
        <v>94.92</v>
      </c>
      <c r="EV277">
        <v>151.49</v>
      </c>
      <c r="EW277">
        <v>14.4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134</v>
      </c>
      <c r="FY277">
        <v>55</v>
      </c>
      <c r="GA277" t="s">
        <v>3</v>
      </c>
      <c r="GD277">
        <v>1</v>
      </c>
      <c r="GF277">
        <v>-1100316029</v>
      </c>
      <c r="GG277">
        <v>2</v>
      </c>
      <c r="GH277">
        <v>1</v>
      </c>
      <c r="GI277">
        <v>2</v>
      </c>
      <c r="GJ277">
        <v>0</v>
      </c>
      <c r="GK277">
        <v>0</v>
      </c>
      <c r="GL277">
        <f t="shared" si="499"/>
        <v>0</v>
      </c>
      <c r="GM277">
        <f t="shared" si="500"/>
        <v>0</v>
      </c>
      <c r="GN277">
        <f t="shared" si="501"/>
        <v>0</v>
      </c>
      <c r="GO277">
        <f t="shared" si="502"/>
        <v>0</v>
      </c>
      <c r="GP277">
        <f t="shared" si="503"/>
        <v>0</v>
      </c>
      <c r="GR277">
        <v>0</v>
      </c>
      <c r="GS277">
        <v>0</v>
      </c>
      <c r="GT277">
        <v>0</v>
      </c>
      <c r="GU277" t="s">
        <v>3</v>
      </c>
      <c r="GV277">
        <f t="shared" si="504"/>
        <v>0</v>
      </c>
      <c r="GW277">
        <v>1</v>
      </c>
      <c r="GX277">
        <f t="shared" si="505"/>
        <v>0</v>
      </c>
      <c r="HA277">
        <v>0</v>
      </c>
      <c r="HB277">
        <v>0</v>
      </c>
      <c r="HC277">
        <f t="shared" si="506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55" x14ac:dyDescent="0.2">
      <c r="A278" s="2">
        <v>17</v>
      </c>
      <c r="B278" s="2">
        <v>1</v>
      </c>
      <c r="C278" s="2"/>
      <c r="D278" s="2"/>
      <c r="E278" s="2" t="s">
        <v>3</v>
      </c>
      <c r="F278" s="2" t="s">
        <v>319</v>
      </c>
      <c r="G278" s="2" t="s">
        <v>320</v>
      </c>
      <c r="H278" s="2" t="s">
        <v>149</v>
      </c>
      <c r="I278" s="2">
        <f>ROUND(ROUND((F649+F650+F651+F654+F655+F656+F659+F660)*0.03*1.55,3),9)</f>
        <v>0</v>
      </c>
      <c r="J278" s="2">
        <v>0</v>
      </c>
      <c r="K278" s="2">
        <f>ROUND(ROUND((F649+F650+F651+F654+F655+F656+F659+F660)*0.03*1.55,3),9)</f>
        <v>0</v>
      </c>
      <c r="L278" s="2"/>
      <c r="M278" s="2"/>
      <c r="N278" s="2"/>
      <c r="O278" s="2">
        <f t="shared" si="468"/>
        <v>0</v>
      </c>
      <c r="P278" s="2">
        <f t="shared" si="469"/>
        <v>0</v>
      </c>
      <c r="Q278" s="2">
        <f t="shared" si="507"/>
        <v>0</v>
      </c>
      <c r="R278" s="2">
        <f t="shared" si="471"/>
        <v>0</v>
      </c>
      <c r="S278" s="2">
        <f t="shared" si="472"/>
        <v>0</v>
      </c>
      <c r="T278" s="2">
        <f t="shared" si="473"/>
        <v>0</v>
      </c>
      <c r="U278" s="2">
        <f t="shared" si="474"/>
        <v>0</v>
      </c>
      <c r="V278" s="2">
        <f t="shared" si="475"/>
        <v>0</v>
      </c>
      <c r="W278" s="2">
        <f t="shared" si="476"/>
        <v>0</v>
      </c>
      <c r="X278" s="2">
        <f t="shared" si="477"/>
        <v>0</v>
      </c>
      <c r="Y278" s="2">
        <f t="shared" si="478"/>
        <v>0</v>
      </c>
      <c r="Z278" s="2"/>
      <c r="AA278" s="2">
        <v>-1</v>
      </c>
      <c r="AB278" s="2">
        <f t="shared" si="479"/>
        <v>430.5</v>
      </c>
      <c r="AC278" s="2">
        <f t="shared" si="508"/>
        <v>430.5</v>
      </c>
      <c r="AD278" s="2">
        <f t="shared" si="509"/>
        <v>0</v>
      </c>
      <c r="AE278" s="2">
        <f t="shared" si="510"/>
        <v>0</v>
      </c>
      <c r="AF278" s="2">
        <f t="shared" si="511"/>
        <v>0</v>
      </c>
      <c r="AG278" s="2">
        <f t="shared" si="484"/>
        <v>0</v>
      </c>
      <c r="AH278" s="2">
        <f t="shared" si="512"/>
        <v>0</v>
      </c>
      <c r="AI278" s="2">
        <f t="shared" si="513"/>
        <v>0</v>
      </c>
      <c r="AJ278" s="2">
        <f t="shared" si="487"/>
        <v>0</v>
      </c>
      <c r="AK278" s="2">
        <v>430.5</v>
      </c>
      <c r="AL278" s="2">
        <v>430.5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3</v>
      </c>
      <c r="BI278" s="2">
        <v>1</v>
      </c>
      <c r="BJ278" s="2" t="s">
        <v>321</v>
      </c>
      <c r="BK278" s="2"/>
      <c r="BL278" s="2"/>
      <c r="BM278" s="2">
        <v>1617</v>
      </c>
      <c r="BN278" s="2">
        <v>0</v>
      </c>
      <c r="BO278" s="2" t="s">
        <v>3</v>
      </c>
      <c r="BP278" s="2">
        <v>0</v>
      </c>
      <c r="BQ278" s="2">
        <v>200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0</v>
      </c>
      <c r="CA278" s="2">
        <v>0</v>
      </c>
      <c r="CB278" s="2" t="s">
        <v>3</v>
      </c>
      <c r="CC278" s="2"/>
      <c r="CD278" s="2"/>
      <c r="CE278" s="2">
        <v>30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3</v>
      </c>
      <c r="CO278" s="2">
        <v>0</v>
      </c>
      <c r="CP278" s="2">
        <f t="shared" si="488"/>
        <v>0</v>
      </c>
      <c r="CQ278" s="2">
        <f t="shared" si="489"/>
        <v>430.5</v>
      </c>
      <c r="CR278" s="2">
        <f t="shared" si="514"/>
        <v>0</v>
      </c>
      <c r="CS278" s="2">
        <f t="shared" si="491"/>
        <v>0</v>
      </c>
      <c r="CT278" s="2">
        <f t="shared" si="492"/>
        <v>0</v>
      </c>
      <c r="CU278" s="2">
        <f t="shared" si="493"/>
        <v>0</v>
      </c>
      <c r="CV278" s="2">
        <f t="shared" si="494"/>
        <v>0</v>
      </c>
      <c r="CW278" s="2">
        <f t="shared" si="495"/>
        <v>0</v>
      </c>
      <c r="CX278" s="2">
        <f t="shared" si="496"/>
        <v>0</v>
      </c>
      <c r="CY278" s="2">
        <f t="shared" si="497"/>
        <v>0</v>
      </c>
      <c r="CZ278" s="2">
        <f t="shared" si="498"/>
        <v>0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1009</v>
      </c>
      <c r="DV278" s="2" t="s">
        <v>149</v>
      </c>
      <c r="DW278" s="2" t="s">
        <v>149</v>
      </c>
      <c r="DX278" s="2">
        <v>1000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82946512</v>
      </c>
      <c r="EF278" s="2">
        <v>200</v>
      </c>
      <c r="EG278" s="2" t="s">
        <v>68</v>
      </c>
      <c r="EH278" s="2">
        <v>0</v>
      </c>
      <c r="EI278" s="2" t="s">
        <v>3</v>
      </c>
      <c r="EJ278" s="2">
        <v>1</v>
      </c>
      <c r="EK278" s="2">
        <v>1617</v>
      </c>
      <c r="EL278" s="2" t="s">
        <v>69</v>
      </c>
      <c r="EM278" s="2" t="s">
        <v>70</v>
      </c>
      <c r="EN278" s="2"/>
      <c r="EO278" s="2" t="s">
        <v>3</v>
      </c>
      <c r="EP278" s="2"/>
      <c r="EQ278" s="2">
        <v>132096</v>
      </c>
      <c r="ER278" s="2">
        <v>430.5</v>
      </c>
      <c r="ES278" s="2">
        <v>430.5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v>0</v>
      </c>
      <c r="FS278" s="2">
        <v>0</v>
      </c>
      <c r="FT278" s="2"/>
      <c r="FU278" s="2"/>
      <c r="FV278" s="2"/>
      <c r="FW278" s="2"/>
      <c r="FX278" s="2">
        <v>0</v>
      </c>
      <c r="FY278" s="2">
        <v>0</v>
      </c>
      <c r="FZ278" s="2"/>
      <c r="GA278" s="2" t="s">
        <v>3</v>
      </c>
      <c r="GB278" s="2"/>
      <c r="GC278" s="2"/>
      <c r="GD278" s="2">
        <v>1</v>
      </c>
      <c r="GE278" s="2"/>
      <c r="GF278" s="2">
        <v>454041999</v>
      </c>
      <c r="GG278" s="2">
        <v>2</v>
      </c>
      <c r="GH278" s="2">
        <v>1</v>
      </c>
      <c r="GI278" s="2">
        <v>-2</v>
      </c>
      <c r="GJ278" s="2">
        <v>0</v>
      </c>
      <c r="GK278" s="2">
        <v>0</v>
      </c>
      <c r="GL278" s="2">
        <f t="shared" si="499"/>
        <v>0</v>
      </c>
      <c r="GM278" s="2">
        <f t="shared" si="500"/>
        <v>0</v>
      </c>
      <c r="GN278" s="2">
        <f t="shared" si="501"/>
        <v>0</v>
      </c>
      <c r="GO278" s="2">
        <f t="shared" si="502"/>
        <v>0</v>
      </c>
      <c r="GP278" s="2">
        <f t="shared" si="503"/>
        <v>0</v>
      </c>
      <c r="GQ278" s="2"/>
      <c r="GR278" s="2">
        <v>0</v>
      </c>
      <c r="GS278" s="2">
        <v>0</v>
      </c>
      <c r="GT278" s="2">
        <v>0</v>
      </c>
      <c r="GU278" s="2" t="s">
        <v>3</v>
      </c>
      <c r="GV278" s="2">
        <f t="shared" si="504"/>
        <v>0</v>
      </c>
      <c r="GW278" s="2">
        <v>1</v>
      </c>
      <c r="GX278" s="2">
        <f t="shared" si="505"/>
        <v>0</v>
      </c>
      <c r="GY278" s="2"/>
      <c r="GZ278" s="2"/>
      <c r="HA278" s="2">
        <v>0</v>
      </c>
      <c r="HB278" s="2">
        <v>0</v>
      </c>
      <c r="HC278" s="2">
        <f t="shared" si="506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>
        <v>0</v>
      </c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">
      <c r="A279">
        <v>17</v>
      </c>
      <c r="B279">
        <v>1</v>
      </c>
      <c r="E279" t="s">
        <v>3</v>
      </c>
      <c r="F279" t="s">
        <v>319</v>
      </c>
      <c r="G279" t="s">
        <v>320</v>
      </c>
      <c r="H279" t="s">
        <v>149</v>
      </c>
      <c r="I279">
        <f>ROUND(ROUND((F649+F650+F651+F654+F655+F656+F659+F660)*0.03*1.55,3),9)</f>
        <v>0</v>
      </c>
      <c r="J279">
        <v>0</v>
      </c>
      <c r="K279">
        <f>ROUND(ROUND((F649+F650+F651+F654+F655+F656+F659+F660)*0.03*1.55,3),9)</f>
        <v>0</v>
      </c>
      <c r="O279">
        <f t="shared" si="468"/>
        <v>0</v>
      </c>
      <c r="P279">
        <f t="shared" si="469"/>
        <v>0</v>
      </c>
      <c r="Q279">
        <f t="shared" si="507"/>
        <v>0</v>
      </c>
      <c r="R279">
        <f t="shared" si="471"/>
        <v>0</v>
      </c>
      <c r="S279">
        <f t="shared" si="472"/>
        <v>0</v>
      </c>
      <c r="T279">
        <f t="shared" si="473"/>
        <v>0</v>
      </c>
      <c r="U279">
        <f t="shared" si="474"/>
        <v>0</v>
      </c>
      <c r="V279">
        <f t="shared" si="475"/>
        <v>0</v>
      </c>
      <c r="W279">
        <f t="shared" si="476"/>
        <v>0</v>
      </c>
      <c r="X279">
        <f t="shared" si="477"/>
        <v>0</v>
      </c>
      <c r="Y279">
        <f t="shared" si="478"/>
        <v>0</v>
      </c>
      <c r="AA279">
        <v>-1</v>
      </c>
      <c r="AB279">
        <f t="shared" si="479"/>
        <v>430.5</v>
      </c>
      <c r="AC279">
        <f t="shared" si="508"/>
        <v>430.5</v>
      </c>
      <c r="AD279">
        <f t="shared" si="509"/>
        <v>0</v>
      </c>
      <c r="AE279">
        <f t="shared" si="510"/>
        <v>0</v>
      </c>
      <c r="AF279">
        <f t="shared" si="511"/>
        <v>0</v>
      </c>
      <c r="AG279">
        <f t="shared" si="484"/>
        <v>0</v>
      </c>
      <c r="AH279">
        <f t="shared" si="512"/>
        <v>0</v>
      </c>
      <c r="AI279">
        <f t="shared" si="513"/>
        <v>0</v>
      </c>
      <c r="AJ279">
        <f t="shared" si="487"/>
        <v>0</v>
      </c>
      <c r="AK279">
        <v>430.5</v>
      </c>
      <c r="AL279">
        <v>430.5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21.34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321</v>
      </c>
      <c r="BM279">
        <v>1617</v>
      </c>
      <c r="BN279">
        <v>0</v>
      </c>
      <c r="BO279" t="s">
        <v>319</v>
      </c>
      <c r="BP279">
        <v>1</v>
      </c>
      <c r="BQ279">
        <v>200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488"/>
        <v>0</v>
      </c>
      <c r="CQ279">
        <f t="shared" si="489"/>
        <v>9186.8700000000008</v>
      </c>
      <c r="CR279">
        <f t="shared" si="514"/>
        <v>0</v>
      </c>
      <c r="CS279">
        <f t="shared" si="491"/>
        <v>0</v>
      </c>
      <c r="CT279">
        <f t="shared" si="492"/>
        <v>0</v>
      </c>
      <c r="CU279">
        <f t="shared" si="493"/>
        <v>0</v>
      </c>
      <c r="CV279">
        <f t="shared" si="494"/>
        <v>0</v>
      </c>
      <c r="CW279">
        <f t="shared" si="495"/>
        <v>0</v>
      </c>
      <c r="CX279">
        <f t="shared" si="496"/>
        <v>0</v>
      </c>
      <c r="CY279">
        <f t="shared" si="497"/>
        <v>0</v>
      </c>
      <c r="CZ279">
        <f t="shared" si="498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1009</v>
      </c>
      <c r="DV279" t="s">
        <v>149</v>
      </c>
      <c r="DW279" t="s">
        <v>149</v>
      </c>
      <c r="DX279">
        <v>1000</v>
      </c>
      <c r="DZ279" t="s">
        <v>3</v>
      </c>
      <c r="EA279" t="s">
        <v>3</v>
      </c>
      <c r="EB279" t="s">
        <v>3</v>
      </c>
      <c r="EC279" t="s">
        <v>3</v>
      </c>
      <c r="EE279">
        <v>82946512</v>
      </c>
      <c r="EF279">
        <v>200</v>
      </c>
      <c r="EG279" t="s">
        <v>68</v>
      </c>
      <c r="EH279">
        <v>0</v>
      </c>
      <c r="EI279" t="s">
        <v>3</v>
      </c>
      <c r="EJ279">
        <v>1</v>
      </c>
      <c r="EK279">
        <v>1617</v>
      </c>
      <c r="EL279" t="s">
        <v>69</v>
      </c>
      <c r="EM279" t="s">
        <v>70</v>
      </c>
      <c r="EO279" t="s">
        <v>3</v>
      </c>
      <c r="EQ279">
        <v>132096</v>
      </c>
      <c r="ER279">
        <v>430.5</v>
      </c>
      <c r="ES279">
        <v>430.5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3</v>
      </c>
      <c r="GD279">
        <v>1</v>
      </c>
      <c r="GF279">
        <v>454041999</v>
      </c>
      <c r="GG279">
        <v>2</v>
      </c>
      <c r="GH279">
        <v>1</v>
      </c>
      <c r="GI279">
        <v>2</v>
      </c>
      <c r="GJ279">
        <v>0</v>
      </c>
      <c r="GK279">
        <v>0</v>
      </c>
      <c r="GL279">
        <f t="shared" si="499"/>
        <v>0</v>
      </c>
      <c r="GM279">
        <f t="shared" si="500"/>
        <v>0</v>
      </c>
      <c r="GN279">
        <f t="shared" si="501"/>
        <v>0</v>
      </c>
      <c r="GO279">
        <f t="shared" si="502"/>
        <v>0</v>
      </c>
      <c r="GP279">
        <f t="shared" si="503"/>
        <v>0</v>
      </c>
      <c r="GR279">
        <v>0</v>
      </c>
      <c r="GS279">
        <v>0</v>
      </c>
      <c r="GT279">
        <v>0</v>
      </c>
      <c r="GU279" t="s">
        <v>3</v>
      </c>
      <c r="GV279">
        <f t="shared" si="504"/>
        <v>0</v>
      </c>
      <c r="GW279">
        <v>1</v>
      </c>
      <c r="GX279">
        <f t="shared" si="505"/>
        <v>0</v>
      </c>
      <c r="HA279">
        <v>0</v>
      </c>
      <c r="HB279">
        <v>0</v>
      </c>
      <c r="HC279">
        <f t="shared" si="506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55" x14ac:dyDescent="0.2">
      <c r="A280" s="2">
        <v>17</v>
      </c>
      <c r="B280" s="2">
        <v>1</v>
      </c>
      <c r="C280" s="2">
        <f>ROW(SmtRes!A239)</f>
        <v>239</v>
      </c>
      <c r="D280" s="2">
        <f>ROW(EtalonRes!A600)</f>
        <v>600</v>
      </c>
      <c r="E280" s="2" t="s">
        <v>3</v>
      </c>
      <c r="F280" s="2" t="s">
        <v>322</v>
      </c>
      <c r="G280" s="2" t="s">
        <v>323</v>
      </c>
      <c r="H280" s="2" t="s">
        <v>324</v>
      </c>
      <c r="I280" s="2">
        <f>ROUND((F649+F650+F651+F654+F655+F656+F659+F660)/100,9)</f>
        <v>0</v>
      </c>
      <c r="J280" s="2">
        <v>0</v>
      </c>
      <c r="K280" s="2">
        <f>ROUND((F649+F650+F651+F654+F655+F656+F659+F660)/100,9)</f>
        <v>0</v>
      </c>
      <c r="L280" s="2"/>
      <c r="M280" s="2"/>
      <c r="N280" s="2"/>
      <c r="O280" s="2">
        <f t="shared" si="468"/>
        <v>0</v>
      </c>
      <c r="P280" s="2">
        <f t="shared" si="469"/>
        <v>0</v>
      </c>
      <c r="Q280" s="2">
        <f t="shared" si="507"/>
        <v>0</v>
      </c>
      <c r="R280" s="2">
        <f t="shared" si="471"/>
        <v>0</v>
      </c>
      <c r="S280" s="2">
        <f t="shared" si="472"/>
        <v>0</v>
      </c>
      <c r="T280" s="2">
        <f t="shared" si="473"/>
        <v>0</v>
      </c>
      <c r="U280" s="2">
        <f t="shared" si="474"/>
        <v>0</v>
      </c>
      <c r="V280" s="2">
        <f t="shared" si="475"/>
        <v>0</v>
      </c>
      <c r="W280" s="2">
        <f t="shared" si="476"/>
        <v>0</v>
      </c>
      <c r="X280" s="2">
        <f t="shared" si="477"/>
        <v>0</v>
      </c>
      <c r="Y280" s="2">
        <f t="shared" si="478"/>
        <v>0</v>
      </c>
      <c r="Z280" s="2"/>
      <c r="AA280" s="2">
        <v>-1</v>
      </c>
      <c r="AB280" s="2">
        <f t="shared" si="479"/>
        <v>679.38</v>
      </c>
      <c r="AC280" s="2">
        <f t="shared" si="508"/>
        <v>23.33</v>
      </c>
      <c r="AD280" s="2">
        <f t="shared" si="509"/>
        <v>165.99</v>
      </c>
      <c r="AE280" s="2">
        <f t="shared" si="510"/>
        <v>12.87</v>
      </c>
      <c r="AF280" s="2">
        <f t="shared" si="511"/>
        <v>490.06</v>
      </c>
      <c r="AG280" s="2">
        <f t="shared" si="484"/>
        <v>0</v>
      </c>
      <c r="AH280" s="2">
        <f t="shared" si="512"/>
        <v>45.8</v>
      </c>
      <c r="AI280" s="2">
        <f t="shared" si="513"/>
        <v>0</v>
      </c>
      <c r="AJ280" s="2">
        <f t="shared" si="487"/>
        <v>0</v>
      </c>
      <c r="AK280" s="2">
        <v>679.38</v>
      </c>
      <c r="AL280" s="2">
        <v>23.33</v>
      </c>
      <c r="AM280" s="2">
        <v>165.99</v>
      </c>
      <c r="AN280" s="2">
        <v>12.87</v>
      </c>
      <c r="AO280" s="2">
        <v>490.06</v>
      </c>
      <c r="AP280" s="2">
        <v>0</v>
      </c>
      <c r="AQ280" s="2">
        <v>45.8</v>
      </c>
      <c r="AR280" s="2">
        <v>0</v>
      </c>
      <c r="AS280" s="2">
        <v>0</v>
      </c>
      <c r="AT280" s="2">
        <v>109</v>
      </c>
      <c r="AU280" s="2">
        <v>41</v>
      </c>
      <c r="AV280" s="2">
        <v>1.0469999999999999</v>
      </c>
      <c r="AW280" s="2">
        <v>1.006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0</v>
      </c>
      <c r="BI280" s="2">
        <v>1</v>
      </c>
      <c r="BJ280" s="2" t="s">
        <v>325</v>
      </c>
      <c r="BK280" s="2"/>
      <c r="BL280" s="2"/>
      <c r="BM280" s="2">
        <v>31</v>
      </c>
      <c r="BN280" s="2">
        <v>0</v>
      </c>
      <c r="BO280" s="2" t="s">
        <v>322</v>
      </c>
      <c r="BP280" s="2">
        <v>1</v>
      </c>
      <c r="BQ280" s="2">
        <v>30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109</v>
      </c>
      <c r="CA280" s="2">
        <v>41</v>
      </c>
      <c r="CB280" s="2" t="s">
        <v>3</v>
      </c>
      <c r="CC280" s="2"/>
      <c r="CD280" s="2"/>
      <c r="CE280" s="2">
        <v>30</v>
      </c>
      <c r="CF280" s="2">
        <v>0</v>
      </c>
      <c r="CG280" s="2">
        <v>0</v>
      </c>
      <c r="CH280" s="2"/>
      <c r="CI280" s="2"/>
      <c r="CJ280" s="2"/>
      <c r="CK280" s="2"/>
      <c r="CL280" s="2"/>
      <c r="CM280" s="2">
        <v>0</v>
      </c>
      <c r="CN280" s="2" t="s">
        <v>3</v>
      </c>
      <c r="CO280" s="2">
        <v>0</v>
      </c>
      <c r="CP280" s="2">
        <f t="shared" si="488"/>
        <v>0</v>
      </c>
      <c r="CQ280" s="2">
        <f t="shared" si="489"/>
        <v>23.47</v>
      </c>
      <c r="CR280" s="2">
        <f t="shared" si="514"/>
        <v>173.79</v>
      </c>
      <c r="CS280" s="2">
        <f t="shared" si="491"/>
        <v>13.47</v>
      </c>
      <c r="CT280" s="2">
        <f t="shared" si="492"/>
        <v>513.09</v>
      </c>
      <c r="CU280" s="2">
        <f t="shared" si="493"/>
        <v>0</v>
      </c>
      <c r="CV280" s="2">
        <f t="shared" si="494"/>
        <v>47.952599999999997</v>
      </c>
      <c r="CW280" s="2">
        <f t="shared" si="495"/>
        <v>0</v>
      </c>
      <c r="CX280" s="2">
        <f t="shared" si="496"/>
        <v>0</v>
      </c>
      <c r="CY280" s="2">
        <f t="shared" si="497"/>
        <v>0</v>
      </c>
      <c r="CZ280" s="2">
        <f t="shared" si="498"/>
        <v>0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1013</v>
      </c>
      <c r="DV280" s="2" t="s">
        <v>324</v>
      </c>
      <c r="DW280" s="2" t="s">
        <v>324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82946446</v>
      </c>
      <c r="EF280" s="2">
        <v>30</v>
      </c>
      <c r="EG280" s="2" t="s">
        <v>19</v>
      </c>
      <c r="EH280" s="2">
        <v>0</v>
      </c>
      <c r="EI280" s="2" t="s">
        <v>3</v>
      </c>
      <c r="EJ280" s="2">
        <v>1</v>
      </c>
      <c r="EK280" s="2">
        <v>31</v>
      </c>
      <c r="EL280" s="2" t="s">
        <v>300</v>
      </c>
      <c r="EM280" s="2" t="s">
        <v>301</v>
      </c>
      <c r="EN280" s="2"/>
      <c r="EO280" s="2" t="s">
        <v>3</v>
      </c>
      <c r="EP280" s="2"/>
      <c r="EQ280" s="2">
        <v>132096</v>
      </c>
      <c r="ER280" s="2">
        <v>679.38</v>
      </c>
      <c r="ES280" s="2">
        <v>23.33</v>
      </c>
      <c r="ET280" s="2">
        <v>165.99</v>
      </c>
      <c r="EU280" s="2">
        <v>12.87</v>
      </c>
      <c r="EV280" s="2">
        <v>490.06</v>
      </c>
      <c r="EW280" s="2">
        <v>45.8</v>
      </c>
      <c r="EX280" s="2">
        <v>0</v>
      </c>
      <c r="EY280" s="2">
        <v>0</v>
      </c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v>0</v>
      </c>
      <c r="FS280" s="2">
        <v>0</v>
      </c>
      <c r="FT280" s="2"/>
      <c r="FU280" s="2"/>
      <c r="FV280" s="2"/>
      <c r="FW280" s="2"/>
      <c r="FX280" s="2">
        <v>109</v>
      </c>
      <c r="FY280" s="2">
        <v>41</v>
      </c>
      <c r="FZ280" s="2"/>
      <c r="GA280" s="2" t="s">
        <v>3</v>
      </c>
      <c r="GB280" s="2"/>
      <c r="GC280" s="2"/>
      <c r="GD280" s="2">
        <v>1</v>
      </c>
      <c r="GE280" s="2"/>
      <c r="GF280" s="2">
        <v>-1674764314</v>
      </c>
      <c r="GG280" s="2">
        <v>2</v>
      </c>
      <c r="GH280" s="2">
        <v>1</v>
      </c>
      <c r="GI280" s="2">
        <v>2</v>
      </c>
      <c r="GJ280" s="2">
        <v>0</v>
      </c>
      <c r="GK280" s="2">
        <v>0</v>
      </c>
      <c r="GL280" s="2">
        <f t="shared" si="499"/>
        <v>0</v>
      </c>
      <c r="GM280" s="2">
        <f t="shared" si="500"/>
        <v>0</v>
      </c>
      <c r="GN280" s="2">
        <f t="shared" si="501"/>
        <v>0</v>
      </c>
      <c r="GO280" s="2">
        <f t="shared" si="502"/>
        <v>0</v>
      </c>
      <c r="GP280" s="2">
        <f t="shared" si="503"/>
        <v>0</v>
      </c>
      <c r="GQ280" s="2"/>
      <c r="GR280" s="2">
        <v>0</v>
      </c>
      <c r="GS280" s="2">
        <v>0</v>
      </c>
      <c r="GT280" s="2">
        <v>0</v>
      </c>
      <c r="GU280" s="2" t="s">
        <v>3</v>
      </c>
      <c r="GV280" s="2">
        <f t="shared" si="504"/>
        <v>0</v>
      </c>
      <c r="GW280" s="2">
        <v>1</v>
      </c>
      <c r="GX280" s="2">
        <f t="shared" si="505"/>
        <v>0</v>
      </c>
      <c r="GY280" s="2"/>
      <c r="GZ280" s="2"/>
      <c r="HA280" s="2">
        <v>0</v>
      </c>
      <c r="HB280" s="2">
        <v>0</v>
      </c>
      <c r="HC280" s="2">
        <f t="shared" si="506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>
        <v>0</v>
      </c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">
      <c r="A281">
        <v>17</v>
      </c>
      <c r="B281">
        <v>1</v>
      </c>
      <c r="C281">
        <f>ROW(SmtRes!A244)</f>
        <v>244</v>
      </c>
      <c r="D281">
        <f>ROW(EtalonRes!A606)</f>
        <v>606</v>
      </c>
      <c r="E281" t="s">
        <v>3</v>
      </c>
      <c r="F281" t="s">
        <v>322</v>
      </c>
      <c r="G281" t="s">
        <v>323</v>
      </c>
      <c r="H281" t="s">
        <v>324</v>
      </c>
      <c r="I281">
        <f>ROUND((F649+F650+F651+F654+F655+F656+F659+F660)/100,9)</f>
        <v>0</v>
      </c>
      <c r="J281">
        <v>0</v>
      </c>
      <c r="K281">
        <f>ROUND((F649+F650+F651+F654+F655+F656+F659+F660)/100,9)</f>
        <v>0</v>
      </c>
      <c r="O281">
        <f t="shared" si="468"/>
        <v>0</v>
      </c>
      <c r="P281">
        <f t="shared" si="469"/>
        <v>0</v>
      </c>
      <c r="Q281">
        <f t="shared" si="507"/>
        <v>0</v>
      </c>
      <c r="R281">
        <f t="shared" si="471"/>
        <v>0</v>
      </c>
      <c r="S281">
        <f t="shared" si="472"/>
        <v>0</v>
      </c>
      <c r="T281">
        <f t="shared" si="473"/>
        <v>0</v>
      </c>
      <c r="U281">
        <f t="shared" si="474"/>
        <v>0</v>
      </c>
      <c r="V281">
        <f t="shared" si="475"/>
        <v>0</v>
      </c>
      <c r="W281">
        <f t="shared" si="476"/>
        <v>0</v>
      </c>
      <c r="X281">
        <f t="shared" si="477"/>
        <v>0</v>
      </c>
      <c r="Y281">
        <f t="shared" si="478"/>
        <v>0</v>
      </c>
      <c r="AA281">
        <v>-1</v>
      </c>
      <c r="AB281">
        <f t="shared" si="479"/>
        <v>679.38</v>
      </c>
      <c r="AC281">
        <f t="shared" si="508"/>
        <v>23.33</v>
      </c>
      <c r="AD281">
        <f t="shared" si="509"/>
        <v>165.99</v>
      </c>
      <c r="AE281">
        <f t="shared" si="510"/>
        <v>12.87</v>
      </c>
      <c r="AF281">
        <f t="shared" si="511"/>
        <v>490.06</v>
      </c>
      <c r="AG281">
        <f t="shared" si="484"/>
        <v>0</v>
      </c>
      <c r="AH281">
        <f t="shared" si="512"/>
        <v>45.8</v>
      </c>
      <c r="AI281">
        <f t="shared" si="513"/>
        <v>0</v>
      </c>
      <c r="AJ281">
        <f t="shared" si="487"/>
        <v>0</v>
      </c>
      <c r="AK281">
        <v>679.38</v>
      </c>
      <c r="AL281">
        <v>23.33</v>
      </c>
      <c r="AM281">
        <v>165.99</v>
      </c>
      <c r="AN281">
        <v>12.87</v>
      </c>
      <c r="AO281">
        <v>490.06</v>
      </c>
      <c r="AP281">
        <v>0</v>
      </c>
      <c r="AQ281">
        <v>45.8</v>
      </c>
      <c r="AR281">
        <v>0</v>
      </c>
      <c r="AS281">
        <v>0</v>
      </c>
      <c r="AT281">
        <v>109</v>
      </c>
      <c r="AU281">
        <v>41</v>
      </c>
      <c r="AV281">
        <v>1.0469999999999999</v>
      </c>
      <c r="AW281">
        <v>1.006</v>
      </c>
      <c r="AZ281">
        <v>1</v>
      </c>
      <c r="BA281">
        <v>55.67</v>
      </c>
      <c r="BB281">
        <v>13.14</v>
      </c>
      <c r="BC281">
        <v>11.04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1</v>
      </c>
      <c r="BJ281" t="s">
        <v>325</v>
      </c>
      <c r="BM281">
        <v>31</v>
      </c>
      <c r="BN281">
        <v>0</v>
      </c>
      <c r="BO281" t="s">
        <v>322</v>
      </c>
      <c r="BP281">
        <v>1</v>
      </c>
      <c r="BQ281">
        <v>30</v>
      </c>
      <c r="BR281">
        <v>0</v>
      </c>
      <c r="BS281">
        <v>55.67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109</v>
      </c>
      <c r="CA281">
        <v>41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488"/>
        <v>0</v>
      </c>
      <c r="CQ281">
        <f t="shared" si="489"/>
        <v>259.11</v>
      </c>
      <c r="CR281">
        <f t="shared" si="514"/>
        <v>2283.6</v>
      </c>
      <c r="CS281">
        <f t="shared" si="491"/>
        <v>749.87</v>
      </c>
      <c r="CT281">
        <f t="shared" si="492"/>
        <v>28563.72</v>
      </c>
      <c r="CU281">
        <f t="shared" si="493"/>
        <v>0</v>
      </c>
      <c r="CV281">
        <f t="shared" si="494"/>
        <v>47.952599999999997</v>
      </c>
      <c r="CW281">
        <f t="shared" si="495"/>
        <v>0</v>
      </c>
      <c r="CX281">
        <f t="shared" si="496"/>
        <v>0</v>
      </c>
      <c r="CY281">
        <f t="shared" si="497"/>
        <v>0</v>
      </c>
      <c r="CZ281">
        <f t="shared" si="498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324</v>
      </c>
      <c r="DW281" t="s">
        <v>324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82946446</v>
      </c>
      <c r="EF281">
        <v>30</v>
      </c>
      <c r="EG281" t="s">
        <v>19</v>
      </c>
      <c r="EH281">
        <v>0</v>
      </c>
      <c r="EI281" t="s">
        <v>3</v>
      </c>
      <c r="EJ281">
        <v>1</v>
      </c>
      <c r="EK281">
        <v>31</v>
      </c>
      <c r="EL281" t="s">
        <v>300</v>
      </c>
      <c r="EM281" t="s">
        <v>301</v>
      </c>
      <c r="EO281" t="s">
        <v>3</v>
      </c>
      <c r="EQ281">
        <v>132096</v>
      </c>
      <c r="ER281">
        <v>679.38</v>
      </c>
      <c r="ES281">
        <v>23.33</v>
      </c>
      <c r="ET281">
        <v>165.99</v>
      </c>
      <c r="EU281">
        <v>12.87</v>
      </c>
      <c r="EV281">
        <v>490.06</v>
      </c>
      <c r="EW281">
        <v>45.8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109</v>
      </c>
      <c r="FY281">
        <v>41</v>
      </c>
      <c r="GA281" t="s">
        <v>3</v>
      </c>
      <c r="GD281">
        <v>1</v>
      </c>
      <c r="GF281">
        <v>-1674764314</v>
      </c>
      <c r="GG281">
        <v>2</v>
      </c>
      <c r="GH281">
        <v>1</v>
      </c>
      <c r="GI281">
        <v>2</v>
      </c>
      <c r="GJ281">
        <v>0</v>
      </c>
      <c r="GK281">
        <v>0</v>
      </c>
      <c r="GL281">
        <f t="shared" si="499"/>
        <v>0</v>
      </c>
      <c r="GM281">
        <f t="shared" si="500"/>
        <v>0</v>
      </c>
      <c r="GN281">
        <f t="shared" si="501"/>
        <v>0</v>
      </c>
      <c r="GO281">
        <f t="shared" si="502"/>
        <v>0</v>
      </c>
      <c r="GP281">
        <f t="shared" si="503"/>
        <v>0</v>
      </c>
      <c r="GR281">
        <v>0</v>
      </c>
      <c r="GS281">
        <v>0</v>
      </c>
      <c r="GT281">
        <v>0</v>
      </c>
      <c r="GU281" t="s">
        <v>3</v>
      </c>
      <c r="GV281">
        <f t="shared" si="504"/>
        <v>0</v>
      </c>
      <c r="GW281">
        <v>1</v>
      </c>
      <c r="GX281">
        <f t="shared" si="505"/>
        <v>0</v>
      </c>
      <c r="HA281">
        <v>0</v>
      </c>
      <c r="HB281">
        <v>0</v>
      </c>
      <c r="HC281">
        <f t="shared" si="506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55" x14ac:dyDescent="0.2">
      <c r="A282" s="2">
        <v>17</v>
      </c>
      <c r="B282" s="2">
        <v>1</v>
      </c>
      <c r="C282" s="2"/>
      <c r="D282" s="2"/>
      <c r="E282" s="2" t="s">
        <v>3</v>
      </c>
      <c r="F282" s="2" t="s">
        <v>326</v>
      </c>
      <c r="G282" s="2" t="s">
        <v>327</v>
      </c>
      <c r="H282" s="2" t="s">
        <v>155</v>
      </c>
      <c r="I282" s="2">
        <f>ROUND(F650,9)</f>
        <v>0</v>
      </c>
      <c r="J282" s="2">
        <v>0</v>
      </c>
      <c r="K282" s="2">
        <f>ROUND(F650,9)</f>
        <v>0</v>
      </c>
      <c r="L282" s="2"/>
      <c r="M282" s="2"/>
      <c r="N282" s="2"/>
      <c r="O282" s="2">
        <f t="shared" si="468"/>
        <v>0</v>
      </c>
      <c r="P282" s="2">
        <f t="shared" si="469"/>
        <v>0</v>
      </c>
      <c r="Q282" s="2">
        <f t="shared" si="507"/>
        <v>0</v>
      </c>
      <c r="R282" s="2">
        <f t="shared" si="471"/>
        <v>0</v>
      </c>
      <c r="S282" s="2">
        <f t="shared" si="472"/>
        <v>0</v>
      </c>
      <c r="T282" s="2">
        <f t="shared" si="473"/>
        <v>0</v>
      </c>
      <c r="U282" s="2">
        <f t="shared" si="474"/>
        <v>0</v>
      </c>
      <c r="V282" s="2">
        <f t="shared" si="475"/>
        <v>0</v>
      </c>
      <c r="W282" s="2">
        <f t="shared" si="476"/>
        <v>0</v>
      </c>
      <c r="X282" s="2">
        <f t="shared" si="477"/>
        <v>0</v>
      </c>
      <c r="Y282" s="2">
        <f t="shared" si="478"/>
        <v>0</v>
      </c>
      <c r="Z282" s="2"/>
      <c r="AA282" s="2">
        <v>-1</v>
      </c>
      <c r="AB282" s="2">
        <f t="shared" si="479"/>
        <v>115.89</v>
      </c>
      <c r="AC282" s="2">
        <f t="shared" si="508"/>
        <v>115.89</v>
      </c>
      <c r="AD282" s="2">
        <f t="shared" si="509"/>
        <v>0</v>
      </c>
      <c r="AE282" s="2">
        <f t="shared" si="510"/>
        <v>0</v>
      </c>
      <c r="AF282" s="2">
        <f t="shared" si="511"/>
        <v>0</v>
      </c>
      <c r="AG282" s="2">
        <f t="shared" si="484"/>
        <v>0</v>
      </c>
      <c r="AH282" s="2">
        <f t="shared" si="512"/>
        <v>0</v>
      </c>
      <c r="AI282" s="2">
        <f t="shared" si="513"/>
        <v>0</v>
      </c>
      <c r="AJ282" s="2">
        <f t="shared" si="487"/>
        <v>0</v>
      </c>
      <c r="AK282" s="2">
        <v>115.89</v>
      </c>
      <c r="AL282" s="2">
        <v>115.89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1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3</v>
      </c>
      <c r="BI282" s="2">
        <v>1</v>
      </c>
      <c r="BJ282" s="2" t="s">
        <v>328</v>
      </c>
      <c r="BK282" s="2"/>
      <c r="BL282" s="2"/>
      <c r="BM282" s="2">
        <v>1617</v>
      </c>
      <c r="BN282" s="2">
        <v>0</v>
      </c>
      <c r="BO282" s="2" t="s">
        <v>3</v>
      </c>
      <c r="BP282" s="2">
        <v>0</v>
      </c>
      <c r="BQ282" s="2">
        <v>200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0</v>
      </c>
      <c r="CA282" s="2">
        <v>0</v>
      </c>
      <c r="CB282" s="2" t="s">
        <v>3</v>
      </c>
      <c r="CC282" s="2"/>
      <c r="CD282" s="2"/>
      <c r="CE282" s="2">
        <v>30</v>
      </c>
      <c r="CF282" s="2">
        <v>0</v>
      </c>
      <c r="CG282" s="2">
        <v>0</v>
      </c>
      <c r="CH282" s="2"/>
      <c r="CI282" s="2"/>
      <c r="CJ282" s="2"/>
      <c r="CK282" s="2"/>
      <c r="CL282" s="2"/>
      <c r="CM282" s="2">
        <v>0</v>
      </c>
      <c r="CN282" s="2" t="s">
        <v>3</v>
      </c>
      <c r="CO282" s="2">
        <v>0</v>
      </c>
      <c r="CP282" s="2">
        <f t="shared" si="488"/>
        <v>0</v>
      </c>
      <c r="CQ282" s="2">
        <f t="shared" si="489"/>
        <v>115.89</v>
      </c>
      <c r="CR282" s="2">
        <f t="shared" si="514"/>
        <v>0</v>
      </c>
      <c r="CS282" s="2">
        <f t="shared" si="491"/>
        <v>0</v>
      </c>
      <c r="CT282" s="2">
        <f t="shared" si="492"/>
        <v>0</v>
      </c>
      <c r="CU282" s="2">
        <f t="shared" si="493"/>
        <v>0</v>
      </c>
      <c r="CV282" s="2">
        <f t="shared" si="494"/>
        <v>0</v>
      </c>
      <c r="CW282" s="2">
        <f t="shared" si="495"/>
        <v>0</v>
      </c>
      <c r="CX282" s="2">
        <f t="shared" si="496"/>
        <v>0</v>
      </c>
      <c r="CY282" s="2">
        <f t="shared" si="497"/>
        <v>0</v>
      </c>
      <c r="CZ282" s="2">
        <f t="shared" si="498"/>
        <v>0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1005</v>
      </c>
      <c r="DV282" s="2" t="s">
        <v>155</v>
      </c>
      <c r="DW282" s="2" t="s">
        <v>155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82946512</v>
      </c>
      <c r="EF282" s="2">
        <v>200</v>
      </c>
      <c r="EG282" s="2" t="s">
        <v>68</v>
      </c>
      <c r="EH282" s="2">
        <v>0</v>
      </c>
      <c r="EI282" s="2" t="s">
        <v>3</v>
      </c>
      <c r="EJ282" s="2">
        <v>1</v>
      </c>
      <c r="EK282" s="2">
        <v>1617</v>
      </c>
      <c r="EL282" s="2" t="s">
        <v>69</v>
      </c>
      <c r="EM282" s="2" t="s">
        <v>70</v>
      </c>
      <c r="EN282" s="2"/>
      <c r="EO282" s="2" t="s">
        <v>3</v>
      </c>
      <c r="EP282" s="2"/>
      <c r="EQ282" s="2">
        <v>132096</v>
      </c>
      <c r="ER282" s="2">
        <v>115.89</v>
      </c>
      <c r="ES282" s="2">
        <v>115.89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v>0</v>
      </c>
      <c r="FS282" s="2">
        <v>0</v>
      </c>
      <c r="FT282" s="2"/>
      <c r="FU282" s="2"/>
      <c r="FV282" s="2"/>
      <c r="FW282" s="2"/>
      <c r="FX282" s="2">
        <v>0</v>
      </c>
      <c r="FY282" s="2">
        <v>0</v>
      </c>
      <c r="FZ282" s="2"/>
      <c r="GA282" s="2" t="s">
        <v>3</v>
      </c>
      <c r="GB282" s="2"/>
      <c r="GC282" s="2"/>
      <c r="GD282" s="2">
        <v>1</v>
      </c>
      <c r="GE282" s="2"/>
      <c r="GF282" s="2">
        <v>-1807099050</v>
      </c>
      <c r="GG282" s="2">
        <v>2</v>
      </c>
      <c r="GH282" s="2">
        <v>1</v>
      </c>
      <c r="GI282" s="2">
        <v>-2</v>
      </c>
      <c r="GJ282" s="2">
        <v>0</v>
      </c>
      <c r="GK282" s="2">
        <v>0</v>
      </c>
      <c r="GL282" s="2">
        <f t="shared" si="499"/>
        <v>0</v>
      </c>
      <c r="GM282" s="2">
        <f t="shared" si="500"/>
        <v>0</v>
      </c>
      <c r="GN282" s="2">
        <f t="shared" si="501"/>
        <v>0</v>
      </c>
      <c r="GO282" s="2">
        <f t="shared" si="502"/>
        <v>0</v>
      </c>
      <c r="GP282" s="2">
        <f t="shared" si="503"/>
        <v>0</v>
      </c>
      <c r="GQ282" s="2"/>
      <c r="GR282" s="2">
        <v>0</v>
      </c>
      <c r="GS282" s="2">
        <v>0</v>
      </c>
      <c r="GT282" s="2">
        <v>0</v>
      </c>
      <c r="GU282" s="2" t="s">
        <v>3</v>
      </c>
      <c r="GV282" s="2">
        <f t="shared" si="504"/>
        <v>0</v>
      </c>
      <c r="GW282" s="2">
        <v>1</v>
      </c>
      <c r="GX282" s="2">
        <f t="shared" si="505"/>
        <v>0</v>
      </c>
      <c r="GY282" s="2"/>
      <c r="GZ282" s="2"/>
      <c r="HA282" s="2">
        <v>0</v>
      </c>
      <c r="HB282" s="2">
        <v>0</v>
      </c>
      <c r="HC282" s="2">
        <f t="shared" si="506"/>
        <v>0</v>
      </c>
      <c r="HD282" s="2"/>
      <c r="HE282" s="2" t="s">
        <v>3</v>
      </c>
      <c r="HF282" s="2" t="s">
        <v>3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>
        <v>0</v>
      </c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">
      <c r="A283">
        <v>17</v>
      </c>
      <c r="B283">
        <v>1</v>
      </c>
      <c r="E283" t="s">
        <v>3</v>
      </c>
      <c r="F283" t="s">
        <v>326</v>
      </c>
      <c r="G283" t="s">
        <v>327</v>
      </c>
      <c r="H283" t="s">
        <v>155</v>
      </c>
      <c r="I283">
        <f>ROUND(F650,9)</f>
        <v>0</v>
      </c>
      <c r="J283">
        <v>0</v>
      </c>
      <c r="K283">
        <f>ROUND(F650,9)</f>
        <v>0</v>
      </c>
      <c r="O283">
        <f t="shared" si="468"/>
        <v>0</v>
      </c>
      <c r="P283">
        <f t="shared" si="469"/>
        <v>0</v>
      </c>
      <c r="Q283">
        <f t="shared" si="507"/>
        <v>0</v>
      </c>
      <c r="R283">
        <f t="shared" si="471"/>
        <v>0</v>
      </c>
      <c r="S283">
        <f t="shared" si="472"/>
        <v>0</v>
      </c>
      <c r="T283">
        <f t="shared" si="473"/>
        <v>0</v>
      </c>
      <c r="U283">
        <f t="shared" si="474"/>
        <v>0</v>
      </c>
      <c r="V283">
        <f t="shared" si="475"/>
        <v>0</v>
      </c>
      <c r="W283">
        <f t="shared" si="476"/>
        <v>0</v>
      </c>
      <c r="X283">
        <f t="shared" si="477"/>
        <v>0</v>
      </c>
      <c r="Y283">
        <f t="shared" si="478"/>
        <v>0</v>
      </c>
      <c r="AA283">
        <v>-1</v>
      </c>
      <c r="AB283">
        <f t="shared" si="479"/>
        <v>115.89</v>
      </c>
      <c r="AC283">
        <f t="shared" si="508"/>
        <v>115.89</v>
      </c>
      <c r="AD283">
        <f t="shared" si="509"/>
        <v>0</v>
      </c>
      <c r="AE283">
        <f t="shared" si="510"/>
        <v>0</v>
      </c>
      <c r="AF283">
        <f t="shared" si="511"/>
        <v>0</v>
      </c>
      <c r="AG283">
        <f t="shared" si="484"/>
        <v>0</v>
      </c>
      <c r="AH283">
        <f t="shared" si="512"/>
        <v>0</v>
      </c>
      <c r="AI283">
        <f t="shared" si="513"/>
        <v>0</v>
      </c>
      <c r="AJ283">
        <f t="shared" si="487"/>
        <v>0</v>
      </c>
      <c r="AK283">
        <v>115.89</v>
      </c>
      <c r="AL283">
        <v>115.89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8.94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328</v>
      </c>
      <c r="BM283">
        <v>1617</v>
      </c>
      <c r="BN283">
        <v>0</v>
      </c>
      <c r="BO283" t="s">
        <v>326</v>
      </c>
      <c r="BP283">
        <v>1</v>
      </c>
      <c r="BQ283">
        <v>200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488"/>
        <v>0</v>
      </c>
      <c r="CQ283">
        <f t="shared" si="489"/>
        <v>1036.06</v>
      </c>
      <c r="CR283">
        <f t="shared" si="514"/>
        <v>0</v>
      </c>
      <c r="CS283">
        <f t="shared" si="491"/>
        <v>0</v>
      </c>
      <c r="CT283">
        <f t="shared" si="492"/>
        <v>0</v>
      </c>
      <c r="CU283">
        <f t="shared" si="493"/>
        <v>0</v>
      </c>
      <c r="CV283">
        <f t="shared" si="494"/>
        <v>0</v>
      </c>
      <c r="CW283">
        <f t="shared" si="495"/>
        <v>0</v>
      </c>
      <c r="CX283">
        <f t="shared" si="496"/>
        <v>0</v>
      </c>
      <c r="CY283">
        <f t="shared" si="497"/>
        <v>0</v>
      </c>
      <c r="CZ283">
        <f t="shared" si="498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1005</v>
      </c>
      <c r="DV283" t="s">
        <v>155</v>
      </c>
      <c r="DW283" t="s">
        <v>155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82946512</v>
      </c>
      <c r="EF283">
        <v>200</v>
      </c>
      <c r="EG283" t="s">
        <v>68</v>
      </c>
      <c r="EH283">
        <v>0</v>
      </c>
      <c r="EI283" t="s">
        <v>3</v>
      </c>
      <c r="EJ283">
        <v>1</v>
      </c>
      <c r="EK283">
        <v>1617</v>
      </c>
      <c r="EL283" t="s">
        <v>69</v>
      </c>
      <c r="EM283" t="s">
        <v>70</v>
      </c>
      <c r="EO283" t="s">
        <v>3</v>
      </c>
      <c r="EQ283">
        <v>132096</v>
      </c>
      <c r="ER283">
        <v>115.89</v>
      </c>
      <c r="ES283">
        <v>115.89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-1807099050</v>
      </c>
      <c r="GG283">
        <v>2</v>
      </c>
      <c r="GH283">
        <v>1</v>
      </c>
      <c r="GI283">
        <v>2</v>
      </c>
      <c r="GJ283">
        <v>0</v>
      </c>
      <c r="GK283">
        <v>0</v>
      </c>
      <c r="GL283">
        <f t="shared" si="499"/>
        <v>0</v>
      </c>
      <c r="GM283">
        <f t="shared" si="500"/>
        <v>0</v>
      </c>
      <c r="GN283">
        <f t="shared" si="501"/>
        <v>0</v>
      </c>
      <c r="GO283">
        <f t="shared" si="502"/>
        <v>0</v>
      </c>
      <c r="GP283">
        <f t="shared" si="503"/>
        <v>0</v>
      </c>
      <c r="GR283">
        <v>0</v>
      </c>
      <c r="GS283">
        <v>0</v>
      </c>
      <c r="GT283">
        <v>0</v>
      </c>
      <c r="GU283" t="s">
        <v>3</v>
      </c>
      <c r="GV283">
        <f t="shared" si="504"/>
        <v>0</v>
      </c>
      <c r="GW283">
        <v>1</v>
      </c>
      <c r="GX283">
        <f t="shared" si="505"/>
        <v>0</v>
      </c>
      <c r="HA283">
        <v>0</v>
      </c>
      <c r="HB283">
        <v>0</v>
      </c>
      <c r="HC283">
        <f t="shared" si="506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55" x14ac:dyDescent="0.2">
      <c r="A284" s="2">
        <v>17</v>
      </c>
      <c r="B284" s="2">
        <v>1</v>
      </c>
      <c r="C284" s="2"/>
      <c r="D284" s="2"/>
      <c r="E284" s="2" t="s">
        <v>3</v>
      </c>
      <c r="F284" s="2" t="s">
        <v>329</v>
      </c>
      <c r="G284" s="2" t="s">
        <v>330</v>
      </c>
      <c r="H284" s="2" t="s">
        <v>155</v>
      </c>
      <c r="I284" s="2">
        <f>ROUND(F649,9)</f>
        <v>0</v>
      </c>
      <c r="J284" s="2">
        <v>0</v>
      </c>
      <c r="K284" s="2">
        <f>ROUND(F649,9)</f>
        <v>0</v>
      </c>
      <c r="L284" s="2"/>
      <c r="M284" s="2"/>
      <c r="N284" s="2"/>
      <c r="O284" s="2">
        <f t="shared" si="468"/>
        <v>0</v>
      </c>
      <c r="P284" s="2">
        <f t="shared" si="469"/>
        <v>0</v>
      </c>
      <c r="Q284" s="2">
        <f t="shared" si="507"/>
        <v>0</v>
      </c>
      <c r="R284" s="2">
        <f t="shared" si="471"/>
        <v>0</v>
      </c>
      <c r="S284" s="2">
        <f t="shared" si="472"/>
        <v>0</v>
      </c>
      <c r="T284" s="2">
        <f t="shared" si="473"/>
        <v>0</v>
      </c>
      <c r="U284" s="2">
        <f t="shared" si="474"/>
        <v>0</v>
      </c>
      <c r="V284" s="2">
        <f t="shared" si="475"/>
        <v>0</v>
      </c>
      <c r="W284" s="2">
        <f t="shared" si="476"/>
        <v>0</v>
      </c>
      <c r="X284" s="2">
        <f t="shared" si="477"/>
        <v>0</v>
      </c>
      <c r="Y284" s="2">
        <f t="shared" si="478"/>
        <v>0</v>
      </c>
      <c r="Z284" s="2"/>
      <c r="AA284" s="2">
        <v>-1</v>
      </c>
      <c r="AB284" s="2">
        <f t="shared" si="479"/>
        <v>1726.78</v>
      </c>
      <c r="AC284" s="2">
        <f t="shared" si="508"/>
        <v>1726.78</v>
      </c>
      <c r="AD284" s="2">
        <f t="shared" si="509"/>
        <v>0</v>
      </c>
      <c r="AE284" s="2">
        <f t="shared" si="510"/>
        <v>0</v>
      </c>
      <c r="AF284" s="2">
        <f t="shared" si="511"/>
        <v>0</v>
      </c>
      <c r="AG284" s="2">
        <f t="shared" si="484"/>
        <v>0</v>
      </c>
      <c r="AH284" s="2">
        <f t="shared" si="512"/>
        <v>0</v>
      </c>
      <c r="AI284" s="2">
        <f t="shared" si="513"/>
        <v>0</v>
      </c>
      <c r="AJ284" s="2">
        <f t="shared" si="487"/>
        <v>0</v>
      </c>
      <c r="AK284" s="2">
        <v>1726.78</v>
      </c>
      <c r="AL284" s="2">
        <v>1726.78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1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1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3</v>
      </c>
      <c r="BI284" s="2">
        <v>1</v>
      </c>
      <c r="BJ284" s="2" t="s">
        <v>331</v>
      </c>
      <c r="BK284" s="2"/>
      <c r="BL284" s="2"/>
      <c r="BM284" s="2">
        <v>1617</v>
      </c>
      <c r="BN284" s="2">
        <v>0</v>
      </c>
      <c r="BO284" s="2" t="s">
        <v>3</v>
      </c>
      <c r="BP284" s="2">
        <v>0</v>
      </c>
      <c r="BQ284" s="2">
        <v>200</v>
      </c>
      <c r="BR284" s="2">
        <v>0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0</v>
      </c>
      <c r="CA284" s="2">
        <v>0</v>
      </c>
      <c r="CB284" s="2" t="s">
        <v>3</v>
      </c>
      <c r="CC284" s="2"/>
      <c r="CD284" s="2"/>
      <c r="CE284" s="2">
        <v>30</v>
      </c>
      <c r="CF284" s="2">
        <v>0</v>
      </c>
      <c r="CG284" s="2">
        <v>0</v>
      </c>
      <c r="CH284" s="2"/>
      <c r="CI284" s="2"/>
      <c r="CJ284" s="2"/>
      <c r="CK284" s="2"/>
      <c r="CL284" s="2"/>
      <c r="CM284" s="2">
        <v>0</v>
      </c>
      <c r="CN284" s="2" t="s">
        <v>3</v>
      </c>
      <c r="CO284" s="2">
        <v>0</v>
      </c>
      <c r="CP284" s="2">
        <f t="shared" si="488"/>
        <v>0</v>
      </c>
      <c r="CQ284" s="2">
        <f t="shared" si="489"/>
        <v>1726.78</v>
      </c>
      <c r="CR284" s="2">
        <f t="shared" si="514"/>
        <v>0</v>
      </c>
      <c r="CS284" s="2">
        <f t="shared" si="491"/>
        <v>0</v>
      </c>
      <c r="CT284" s="2">
        <f t="shared" si="492"/>
        <v>0</v>
      </c>
      <c r="CU284" s="2">
        <f t="shared" si="493"/>
        <v>0</v>
      </c>
      <c r="CV284" s="2">
        <f t="shared" si="494"/>
        <v>0</v>
      </c>
      <c r="CW284" s="2">
        <f t="shared" si="495"/>
        <v>0</v>
      </c>
      <c r="CX284" s="2">
        <f t="shared" si="496"/>
        <v>0</v>
      </c>
      <c r="CY284" s="2">
        <f t="shared" si="497"/>
        <v>0</v>
      </c>
      <c r="CZ284" s="2">
        <f t="shared" si="498"/>
        <v>0</v>
      </c>
      <c r="DA284" s="2"/>
      <c r="DB284" s="2"/>
      <c r="DC284" s="2" t="s">
        <v>3</v>
      </c>
      <c r="DD284" s="2" t="s">
        <v>3</v>
      </c>
      <c r="DE284" s="2" t="s">
        <v>3</v>
      </c>
      <c r="DF284" s="2" t="s">
        <v>3</v>
      </c>
      <c r="DG284" s="2" t="s">
        <v>3</v>
      </c>
      <c r="DH284" s="2" t="s">
        <v>3</v>
      </c>
      <c r="DI284" s="2" t="s">
        <v>3</v>
      </c>
      <c r="DJ284" s="2" t="s">
        <v>3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1005</v>
      </c>
      <c r="DV284" s="2" t="s">
        <v>155</v>
      </c>
      <c r="DW284" s="2" t="s">
        <v>155</v>
      </c>
      <c r="DX284" s="2">
        <v>1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82946512</v>
      </c>
      <c r="EF284" s="2">
        <v>200</v>
      </c>
      <c r="EG284" s="2" t="s">
        <v>68</v>
      </c>
      <c r="EH284" s="2">
        <v>0</v>
      </c>
      <c r="EI284" s="2" t="s">
        <v>3</v>
      </c>
      <c r="EJ284" s="2">
        <v>1</v>
      </c>
      <c r="EK284" s="2">
        <v>1617</v>
      </c>
      <c r="EL284" s="2" t="s">
        <v>69</v>
      </c>
      <c r="EM284" s="2" t="s">
        <v>70</v>
      </c>
      <c r="EN284" s="2"/>
      <c r="EO284" s="2" t="s">
        <v>3</v>
      </c>
      <c r="EP284" s="2"/>
      <c r="EQ284" s="2">
        <v>132096</v>
      </c>
      <c r="ER284" s="2">
        <v>1726.78</v>
      </c>
      <c r="ES284" s="2">
        <v>1726.78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v>0</v>
      </c>
      <c r="FS284" s="2">
        <v>0</v>
      </c>
      <c r="FT284" s="2"/>
      <c r="FU284" s="2"/>
      <c r="FV284" s="2"/>
      <c r="FW284" s="2"/>
      <c r="FX284" s="2">
        <v>0</v>
      </c>
      <c r="FY284" s="2">
        <v>0</v>
      </c>
      <c r="FZ284" s="2"/>
      <c r="GA284" s="2" t="s">
        <v>3</v>
      </c>
      <c r="GB284" s="2"/>
      <c r="GC284" s="2"/>
      <c r="GD284" s="2">
        <v>1</v>
      </c>
      <c r="GE284" s="2"/>
      <c r="GF284" s="2">
        <v>8655017</v>
      </c>
      <c r="GG284" s="2">
        <v>2</v>
      </c>
      <c r="GH284" s="2">
        <v>1</v>
      </c>
      <c r="GI284" s="2">
        <v>-2</v>
      </c>
      <c r="GJ284" s="2">
        <v>0</v>
      </c>
      <c r="GK284" s="2">
        <v>0</v>
      </c>
      <c r="GL284" s="2">
        <f t="shared" si="499"/>
        <v>0</v>
      </c>
      <c r="GM284" s="2">
        <f t="shared" si="500"/>
        <v>0</v>
      </c>
      <c r="GN284" s="2">
        <f t="shared" si="501"/>
        <v>0</v>
      </c>
      <c r="GO284" s="2">
        <f t="shared" si="502"/>
        <v>0</v>
      </c>
      <c r="GP284" s="2">
        <f t="shared" si="503"/>
        <v>0</v>
      </c>
      <c r="GQ284" s="2"/>
      <c r="GR284" s="2">
        <v>0</v>
      </c>
      <c r="GS284" s="2">
        <v>0</v>
      </c>
      <c r="GT284" s="2">
        <v>0</v>
      </c>
      <c r="GU284" s="2" t="s">
        <v>3</v>
      </c>
      <c r="GV284" s="2">
        <f t="shared" si="504"/>
        <v>0</v>
      </c>
      <c r="GW284" s="2">
        <v>1</v>
      </c>
      <c r="GX284" s="2">
        <f t="shared" si="505"/>
        <v>0</v>
      </c>
      <c r="GY284" s="2"/>
      <c r="GZ284" s="2"/>
      <c r="HA284" s="2">
        <v>0</v>
      </c>
      <c r="HB284" s="2">
        <v>0</v>
      </c>
      <c r="HC284" s="2">
        <f t="shared" si="506"/>
        <v>0</v>
      </c>
      <c r="HD284" s="2"/>
      <c r="HE284" s="2" t="s">
        <v>3</v>
      </c>
      <c r="HF284" s="2" t="s">
        <v>3</v>
      </c>
      <c r="HG284" s="2"/>
      <c r="HH284" s="2"/>
      <c r="HI284" s="2"/>
      <c r="HJ284" s="2"/>
      <c r="HK284" s="2"/>
      <c r="HL284" s="2"/>
      <c r="HM284" s="2" t="s">
        <v>3</v>
      </c>
      <c r="HN284" s="2" t="s">
        <v>3</v>
      </c>
      <c r="HO284" s="2" t="s">
        <v>3</v>
      </c>
      <c r="HP284" s="2" t="s">
        <v>3</v>
      </c>
      <c r="HQ284" s="2" t="s">
        <v>3</v>
      </c>
      <c r="HR284" s="2"/>
      <c r="HS284" s="2">
        <v>0</v>
      </c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">
      <c r="A285">
        <v>17</v>
      </c>
      <c r="B285">
        <v>1</v>
      </c>
      <c r="E285" t="s">
        <v>3</v>
      </c>
      <c r="F285" t="s">
        <v>329</v>
      </c>
      <c r="G285" t="s">
        <v>330</v>
      </c>
      <c r="H285" t="s">
        <v>155</v>
      </c>
      <c r="I285">
        <f>ROUND(F649,9)</f>
        <v>0</v>
      </c>
      <c r="J285">
        <v>0</v>
      </c>
      <c r="K285">
        <f>ROUND(F649,9)</f>
        <v>0</v>
      </c>
      <c r="O285">
        <f t="shared" si="468"/>
        <v>0</v>
      </c>
      <c r="P285">
        <f t="shared" si="469"/>
        <v>0</v>
      </c>
      <c r="Q285">
        <f t="shared" si="507"/>
        <v>0</v>
      </c>
      <c r="R285">
        <f t="shared" si="471"/>
        <v>0</v>
      </c>
      <c r="S285">
        <f t="shared" si="472"/>
        <v>0</v>
      </c>
      <c r="T285">
        <f t="shared" si="473"/>
        <v>0</v>
      </c>
      <c r="U285">
        <f t="shared" si="474"/>
        <v>0</v>
      </c>
      <c r="V285">
        <f t="shared" si="475"/>
        <v>0</v>
      </c>
      <c r="W285">
        <f t="shared" si="476"/>
        <v>0</v>
      </c>
      <c r="X285">
        <f t="shared" si="477"/>
        <v>0</v>
      </c>
      <c r="Y285">
        <f t="shared" si="478"/>
        <v>0</v>
      </c>
      <c r="AA285">
        <v>-1</v>
      </c>
      <c r="AB285">
        <f t="shared" si="479"/>
        <v>1726.78</v>
      </c>
      <c r="AC285">
        <f t="shared" si="508"/>
        <v>1726.78</v>
      </c>
      <c r="AD285">
        <f t="shared" si="509"/>
        <v>0</v>
      </c>
      <c r="AE285">
        <f t="shared" si="510"/>
        <v>0</v>
      </c>
      <c r="AF285">
        <f t="shared" si="511"/>
        <v>0</v>
      </c>
      <c r="AG285">
        <f t="shared" si="484"/>
        <v>0</v>
      </c>
      <c r="AH285">
        <f t="shared" si="512"/>
        <v>0</v>
      </c>
      <c r="AI285">
        <f t="shared" si="513"/>
        <v>0</v>
      </c>
      <c r="AJ285">
        <f t="shared" si="487"/>
        <v>0</v>
      </c>
      <c r="AK285">
        <v>1726.78</v>
      </c>
      <c r="AL285">
        <v>1726.78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4.8899999999999997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331</v>
      </c>
      <c r="BM285">
        <v>1617</v>
      </c>
      <c r="BN285">
        <v>0</v>
      </c>
      <c r="BO285" t="s">
        <v>329</v>
      </c>
      <c r="BP285">
        <v>1</v>
      </c>
      <c r="BQ285">
        <v>200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488"/>
        <v>0</v>
      </c>
      <c r="CQ285">
        <f t="shared" si="489"/>
        <v>8443.9500000000007</v>
      </c>
      <c r="CR285">
        <f t="shared" si="514"/>
        <v>0</v>
      </c>
      <c r="CS285">
        <f t="shared" si="491"/>
        <v>0</v>
      </c>
      <c r="CT285">
        <f t="shared" si="492"/>
        <v>0</v>
      </c>
      <c r="CU285">
        <f t="shared" si="493"/>
        <v>0</v>
      </c>
      <c r="CV285">
        <f t="shared" si="494"/>
        <v>0</v>
      </c>
      <c r="CW285">
        <f t="shared" si="495"/>
        <v>0</v>
      </c>
      <c r="CX285">
        <f t="shared" si="496"/>
        <v>0</v>
      </c>
      <c r="CY285">
        <f t="shared" si="497"/>
        <v>0</v>
      </c>
      <c r="CZ285">
        <f t="shared" si="498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1005</v>
      </c>
      <c r="DV285" t="s">
        <v>155</v>
      </c>
      <c r="DW285" t="s">
        <v>155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82946512</v>
      </c>
      <c r="EF285">
        <v>200</v>
      </c>
      <c r="EG285" t="s">
        <v>68</v>
      </c>
      <c r="EH285">
        <v>0</v>
      </c>
      <c r="EI285" t="s">
        <v>3</v>
      </c>
      <c r="EJ285">
        <v>1</v>
      </c>
      <c r="EK285">
        <v>1617</v>
      </c>
      <c r="EL285" t="s">
        <v>69</v>
      </c>
      <c r="EM285" t="s">
        <v>70</v>
      </c>
      <c r="EO285" t="s">
        <v>3</v>
      </c>
      <c r="EQ285">
        <v>132096</v>
      </c>
      <c r="ER285">
        <v>1726.78</v>
      </c>
      <c r="ES285">
        <v>1726.78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3</v>
      </c>
      <c r="GD285">
        <v>1</v>
      </c>
      <c r="GF285">
        <v>8655017</v>
      </c>
      <c r="GG285">
        <v>2</v>
      </c>
      <c r="GH285">
        <v>1</v>
      </c>
      <c r="GI285">
        <v>2</v>
      </c>
      <c r="GJ285">
        <v>0</v>
      </c>
      <c r="GK285">
        <v>0</v>
      </c>
      <c r="GL285">
        <f t="shared" si="499"/>
        <v>0</v>
      </c>
      <c r="GM285">
        <f t="shared" si="500"/>
        <v>0</v>
      </c>
      <c r="GN285">
        <f t="shared" si="501"/>
        <v>0</v>
      </c>
      <c r="GO285">
        <f t="shared" si="502"/>
        <v>0</v>
      </c>
      <c r="GP285">
        <f t="shared" si="503"/>
        <v>0</v>
      </c>
      <c r="GR285">
        <v>0</v>
      </c>
      <c r="GS285">
        <v>0</v>
      </c>
      <c r="GT285">
        <v>0</v>
      </c>
      <c r="GU285" t="s">
        <v>3</v>
      </c>
      <c r="GV285">
        <f t="shared" si="504"/>
        <v>0</v>
      </c>
      <c r="GW285">
        <v>1</v>
      </c>
      <c r="GX285">
        <f t="shared" si="505"/>
        <v>0</v>
      </c>
      <c r="HA285">
        <v>0</v>
      </c>
      <c r="HB285">
        <v>0</v>
      </c>
      <c r="HC285">
        <f t="shared" si="506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55" x14ac:dyDescent="0.2">
      <c r="A286" s="2">
        <v>17</v>
      </c>
      <c r="B286" s="2">
        <v>1</v>
      </c>
      <c r="C286" s="2"/>
      <c r="D286" s="2"/>
      <c r="E286" s="2" t="s">
        <v>3</v>
      </c>
      <c r="F286" s="2" t="s">
        <v>332</v>
      </c>
      <c r="G286" s="2" t="s">
        <v>333</v>
      </c>
      <c r="H286" s="2" t="s">
        <v>155</v>
      </c>
      <c r="I286" s="2">
        <f>ROUND(F655,9)</f>
        <v>0</v>
      </c>
      <c r="J286" s="2">
        <v>0</v>
      </c>
      <c r="K286" s="2">
        <f>ROUND(F655,9)</f>
        <v>0</v>
      </c>
      <c r="L286" s="2"/>
      <c r="M286" s="2"/>
      <c r="N286" s="2"/>
      <c r="O286" s="2">
        <f t="shared" si="468"/>
        <v>0</v>
      </c>
      <c r="P286" s="2">
        <f t="shared" si="469"/>
        <v>0</v>
      </c>
      <c r="Q286" s="2">
        <f t="shared" si="507"/>
        <v>0</v>
      </c>
      <c r="R286" s="2">
        <f t="shared" si="471"/>
        <v>0</v>
      </c>
      <c r="S286" s="2">
        <f t="shared" si="472"/>
        <v>0</v>
      </c>
      <c r="T286" s="2">
        <f t="shared" si="473"/>
        <v>0</v>
      </c>
      <c r="U286" s="2">
        <f t="shared" si="474"/>
        <v>0</v>
      </c>
      <c r="V286" s="2">
        <f t="shared" si="475"/>
        <v>0</v>
      </c>
      <c r="W286" s="2">
        <f t="shared" si="476"/>
        <v>0</v>
      </c>
      <c r="X286" s="2">
        <f t="shared" si="477"/>
        <v>0</v>
      </c>
      <c r="Y286" s="2">
        <f t="shared" si="478"/>
        <v>0</v>
      </c>
      <c r="Z286" s="2"/>
      <c r="AA286" s="2">
        <v>-1</v>
      </c>
      <c r="AB286" s="2">
        <f t="shared" si="479"/>
        <v>229.5</v>
      </c>
      <c r="AC286" s="2">
        <f t="shared" si="508"/>
        <v>229.5</v>
      </c>
      <c r="AD286" s="2">
        <f t="shared" si="509"/>
        <v>0</v>
      </c>
      <c r="AE286" s="2">
        <f t="shared" si="510"/>
        <v>0</v>
      </c>
      <c r="AF286" s="2">
        <f t="shared" si="511"/>
        <v>0</v>
      </c>
      <c r="AG286" s="2">
        <f t="shared" si="484"/>
        <v>0</v>
      </c>
      <c r="AH286" s="2">
        <f t="shared" si="512"/>
        <v>0</v>
      </c>
      <c r="AI286" s="2">
        <f t="shared" si="513"/>
        <v>0</v>
      </c>
      <c r="AJ286" s="2">
        <f t="shared" si="487"/>
        <v>0</v>
      </c>
      <c r="AK286" s="2">
        <v>229.5</v>
      </c>
      <c r="AL286" s="2">
        <v>229.5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1</v>
      </c>
      <c r="AW286" s="2">
        <v>1</v>
      </c>
      <c r="AX286" s="2"/>
      <c r="AY286" s="2"/>
      <c r="AZ286" s="2">
        <v>1</v>
      </c>
      <c r="BA286" s="2">
        <v>1</v>
      </c>
      <c r="BB286" s="2">
        <v>1</v>
      </c>
      <c r="BC286" s="2">
        <v>1</v>
      </c>
      <c r="BD286" s="2" t="s">
        <v>3</v>
      </c>
      <c r="BE286" s="2" t="s">
        <v>3</v>
      </c>
      <c r="BF286" s="2" t="s">
        <v>3</v>
      </c>
      <c r="BG286" s="2" t="s">
        <v>3</v>
      </c>
      <c r="BH286" s="2">
        <v>3</v>
      </c>
      <c r="BI286" s="2">
        <v>1</v>
      </c>
      <c r="BJ286" s="2" t="s">
        <v>334</v>
      </c>
      <c r="BK286" s="2"/>
      <c r="BL286" s="2"/>
      <c r="BM286" s="2">
        <v>1617</v>
      </c>
      <c r="BN286" s="2">
        <v>0</v>
      </c>
      <c r="BO286" s="2" t="s">
        <v>3</v>
      </c>
      <c r="BP286" s="2">
        <v>0</v>
      </c>
      <c r="BQ286" s="2">
        <v>200</v>
      </c>
      <c r="BR286" s="2">
        <v>0</v>
      </c>
      <c r="BS286" s="2">
        <v>1</v>
      </c>
      <c r="BT286" s="2">
        <v>1</v>
      </c>
      <c r="BU286" s="2">
        <v>1</v>
      </c>
      <c r="BV286" s="2">
        <v>1</v>
      </c>
      <c r="BW286" s="2">
        <v>1</v>
      </c>
      <c r="BX286" s="2">
        <v>1</v>
      </c>
      <c r="BY286" s="2" t="s">
        <v>3</v>
      </c>
      <c r="BZ286" s="2">
        <v>0</v>
      </c>
      <c r="CA286" s="2">
        <v>0</v>
      </c>
      <c r="CB286" s="2" t="s">
        <v>3</v>
      </c>
      <c r="CC286" s="2"/>
      <c r="CD286" s="2"/>
      <c r="CE286" s="2">
        <v>30</v>
      </c>
      <c r="CF286" s="2">
        <v>0</v>
      </c>
      <c r="CG286" s="2">
        <v>0</v>
      </c>
      <c r="CH286" s="2"/>
      <c r="CI286" s="2"/>
      <c r="CJ286" s="2"/>
      <c r="CK286" s="2"/>
      <c r="CL286" s="2"/>
      <c r="CM286" s="2">
        <v>0</v>
      </c>
      <c r="CN286" s="2" t="s">
        <v>3</v>
      </c>
      <c r="CO286" s="2">
        <v>0</v>
      </c>
      <c r="CP286" s="2">
        <f t="shared" si="488"/>
        <v>0</v>
      </c>
      <c r="CQ286" s="2">
        <f t="shared" si="489"/>
        <v>229.5</v>
      </c>
      <c r="CR286" s="2">
        <f t="shared" si="514"/>
        <v>0</v>
      </c>
      <c r="CS286" s="2">
        <f t="shared" si="491"/>
        <v>0</v>
      </c>
      <c r="CT286" s="2">
        <f t="shared" si="492"/>
        <v>0</v>
      </c>
      <c r="CU286" s="2">
        <f t="shared" si="493"/>
        <v>0</v>
      </c>
      <c r="CV286" s="2">
        <f t="shared" si="494"/>
        <v>0</v>
      </c>
      <c r="CW286" s="2">
        <f t="shared" si="495"/>
        <v>0</v>
      </c>
      <c r="CX286" s="2">
        <f t="shared" si="496"/>
        <v>0</v>
      </c>
      <c r="CY286" s="2">
        <f t="shared" si="497"/>
        <v>0</v>
      </c>
      <c r="CZ286" s="2">
        <f t="shared" si="498"/>
        <v>0</v>
      </c>
      <c r="DA286" s="2"/>
      <c r="DB286" s="2"/>
      <c r="DC286" s="2" t="s">
        <v>3</v>
      </c>
      <c r="DD286" s="2" t="s">
        <v>3</v>
      </c>
      <c r="DE286" s="2" t="s">
        <v>3</v>
      </c>
      <c r="DF286" s="2" t="s">
        <v>3</v>
      </c>
      <c r="DG286" s="2" t="s">
        <v>3</v>
      </c>
      <c r="DH286" s="2" t="s">
        <v>3</v>
      </c>
      <c r="DI286" s="2" t="s">
        <v>3</v>
      </c>
      <c r="DJ286" s="2" t="s">
        <v>3</v>
      </c>
      <c r="DK286" s="2" t="s">
        <v>3</v>
      </c>
      <c r="DL286" s="2" t="s">
        <v>3</v>
      </c>
      <c r="DM286" s="2" t="s">
        <v>3</v>
      </c>
      <c r="DN286" s="2">
        <v>0</v>
      </c>
      <c r="DO286" s="2">
        <v>0</v>
      </c>
      <c r="DP286" s="2">
        <v>1</v>
      </c>
      <c r="DQ286" s="2">
        <v>1</v>
      </c>
      <c r="DR286" s="2"/>
      <c r="DS286" s="2"/>
      <c r="DT286" s="2"/>
      <c r="DU286" s="2">
        <v>1005</v>
      </c>
      <c r="DV286" s="2" t="s">
        <v>155</v>
      </c>
      <c r="DW286" s="2" t="s">
        <v>155</v>
      </c>
      <c r="DX286" s="2">
        <v>1</v>
      </c>
      <c r="DY286" s="2"/>
      <c r="DZ286" s="2" t="s">
        <v>3</v>
      </c>
      <c r="EA286" s="2" t="s">
        <v>3</v>
      </c>
      <c r="EB286" s="2" t="s">
        <v>3</v>
      </c>
      <c r="EC286" s="2" t="s">
        <v>3</v>
      </c>
      <c r="ED286" s="2"/>
      <c r="EE286" s="2">
        <v>82946512</v>
      </c>
      <c r="EF286" s="2">
        <v>200</v>
      </c>
      <c r="EG286" s="2" t="s">
        <v>68</v>
      </c>
      <c r="EH286" s="2">
        <v>0</v>
      </c>
      <c r="EI286" s="2" t="s">
        <v>3</v>
      </c>
      <c r="EJ286" s="2">
        <v>1</v>
      </c>
      <c r="EK286" s="2">
        <v>1617</v>
      </c>
      <c r="EL286" s="2" t="s">
        <v>69</v>
      </c>
      <c r="EM286" s="2" t="s">
        <v>70</v>
      </c>
      <c r="EN286" s="2"/>
      <c r="EO286" s="2" t="s">
        <v>3</v>
      </c>
      <c r="EP286" s="2"/>
      <c r="EQ286" s="2">
        <v>132096</v>
      </c>
      <c r="ER286" s="2">
        <v>229.5</v>
      </c>
      <c r="ES286" s="2">
        <v>229.5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>
        <v>0</v>
      </c>
      <c r="FR286" s="2">
        <v>0</v>
      </c>
      <c r="FS286" s="2">
        <v>0</v>
      </c>
      <c r="FT286" s="2"/>
      <c r="FU286" s="2"/>
      <c r="FV286" s="2"/>
      <c r="FW286" s="2"/>
      <c r="FX286" s="2">
        <v>0</v>
      </c>
      <c r="FY286" s="2">
        <v>0</v>
      </c>
      <c r="FZ286" s="2"/>
      <c r="GA286" s="2" t="s">
        <v>3</v>
      </c>
      <c r="GB286" s="2"/>
      <c r="GC286" s="2"/>
      <c r="GD286" s="2">
        <v>1</v>
      </c>
      <c r="GE286" s="2"/>
      <c r="GF286" s="2">
        <v>-957371690</v>
      </c>
      <c r="GG286" s="2">
        <v>2</v>
      </c>
      <c r="GH286" s="2">
        <v>1</v>
      </c>
      <c r="GI286" s="2">
        <v>-2</v>
      </c>
      <c r="GJ286" s="2">
        <v>0</v>
      </c>
      <c r="GK286" s="2">
        <v>0</v>
      </c>
      <c r="GL286" s="2">
        <f t="shared" si="499"/>
        <v>0</v>
      </c>
      <c r="GM286" s="2">
        <f t="shared" si="500"/>
        <v>0</v>
      </c>
      <c r="GN286" s="2">
        <f t="shared" si="501"/>
        <v>0</v>
      </c>
      <c r="GO286" s="2">
        <f t="shared" si="502"/>
        <v>0</v>
      </c>
      <c r="GP286" s="2">
        <f t="shared" si="503"/>
        <v>0</v>
      </c>
      <c r="GQ286" s="2"/>
      <c r="GR286" s="2">
        <v>0</v>
      </c>
      <c r="GS286" s="2">
        <v>0</v>
      </c>
      <c r="GT286" s="2">
        <v>0</v>
      </c>
      <c r="GU286" s="2" t="s">
        <v>3</v>
      </c>
      <c r="GV286" s="2">
        <f t="shared" si="504"/>
        <v>0</v>
      </c>
      <c r="GW286" s="2">
        <v>1</v>
      </c>
      <c r="GX286" s="2">
        <f t="shared" si="505"/>
        <v>0</v>
      </c>
      <c r="GY286" s="2"/>
      <c r="GZ286" s="2"/>
      <c r="HA286" s="2">
        <v>0</v>
      </c>
      <c r="HB286" s="2">
        <v>0</v>
      </c>
      <c r="HC286" s="2">
        <f t="shared" si="506"/>
        <v>0</v>
      </c>
      <c r="HD286" s="2"/>
      <c r="HE286" s="2" t="s">
        <v>3</v>
      </c>
      <c r="HF286" s="2" t="s">
        <v>3</v>
      </c>
      <c r="HG286" s="2"/>
      <c r="HH286" s="2"/>
      <c r="HI286" s="2"/>
      <c r="HJ286" s="2"/>
      <c r="HK286" s="2"/>
      <c r="HL286" s="2"/>
      <c r="HM286" s="2" t="s">
        <v>3</v>
      </c>
      <c r="HN286" s="2" t="s">
        <v>3</v>
      </c>
      <c r="HO286" s="2" t="s">
        <v>3</v>
      </c>
      <c r="HP286" s="2" t="s">
        <v>3</v>
      </c>
      <c r="HQ286" s="2" t="s">
        <v>3</v>
      </c>
      <c r="HR286" s="2"/>
      <c r="HS286" s="2">
        <v>0</v>
      </c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>
        <v>0</v>
      </c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 x14ac:dyDescent="0.2">
      <c r="A287">
        <v>17</v>
      </c>
      <c r="B287">
        <v>1</v>
      </c>
      <c r="E287" t="s">
        <v>3</v>
      </c>
      <c r="F287" t="s">
        <v>332</v>
      </c>
      <c r="G287" t="s">
        <v>333</v>
      </c>
      <c r="H287" t="s">
        <v>155</v>
      </c>
      <c r="I287">
        <f>ROUND(F655,9)</f>
        <v>0</v>
      </c>
      <c r="J287">
        <v>0</v>
      </c>
      <c r="K287">
        <f>ROUND(F655,9)</f>
        <v>0</v>
      </c>
      <c r="O287">
        <f t="shared" si="468"/>
        <v>0</v>
      </c>
      <c r="P287">
        <f t="shared" si="469"/>
        <v>0</v>
      </c>
      <c r="Q287">
        <f t="shared" si="507"/>
        <v>0</v>
      </c>
      <c r="R287">
        <f t="shared" si="471"/>
        <v>0</v>
      </c>
      <c r="S287">
        <f t="shared" si="472"/>
        <v>0</v>
      </c>
      <c r="T287">
        <f t="shared" si="473"/>
        <v>0</v>
      </c>
      <c r="U287">
        <f t="shared" si="474"/>
        <v>0</v>
      </c>
      <c r="V287">
        <f t="shared" si="475"/>
        <v>0</v>
      </c>
      <c r="W287">
        <f t="shared" si="476"/>
        <v>0</v>
      </c>
      <c r="X287">
        <f t="shared" si="477"/>
        <v>0</v>
      </c>
      <c r="Y287">
        <f t="shared" si="478"/>
        <v>0</v>
      </c>
      <c r="AA287">
        <v>-1</v>
      </c>
      <c r="AB287">
        <f t="shared" si="479"/>
        <v>229.5</v>
      </c>
      <c r="AC287">
        <f t="shared" si="508"/>
        <v>229.5</v>
      </c>
      <c r="AD287">
        <f t="shared" si="509"/>
        <v>0</v>
      </c>
      <c r="AE287">
        <f t="shared" si="510"/>
        <v>0</v>
      </c>
      <c r="AF287">
        <f t="shared" si="511"/>
        <v>0</v>
      </c>
      <c r="AG287">
        <f t="shared" si="484"/>
        <v>0</v>
      </c>
      <c r="AH287">
        <f t="shared" si="512"/>
        <v>0</v>
      </c>
      <c r="AI287">
        <f t="shared" si="513"/>
        <v>0</v>
      </c>
      <c r="AJ287">
        <f t="shared" si="487"/>
        <v>0</v>
      </c>
      <c r="AK287">
        <v>229.5</v>
      </c>
      <c r="AL287">
        <v>229.5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6.99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334</v>
      </c>
      <c r="BM287">
        <v>1617</v>
      </c>
      <c r="BN287">
        <v>0</v>
      </c>
      <c r="BO287" t="s">
        <v>332</v>
      </c>
      <c r="BP287">
        <v>1</v>
      </c>
      <c r="BQ287">
        <v>200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30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488"/>
        <v>0</v>
      </c>
      <c r="CQ287">
        <f t="shared" si="489"/>
        <v>1604.21</v>
      </c>
      <c r="CR287">
        <f t="shared" si="514"/>
        <v>0</v>
      </c>
      <c r="CS287">
        <f t="shared" si="491"/>
        <v>0</v>
      </c>
      <c r="CT287">
        <f t="shared" si="492"/>
        <v>0</v>
      </c>
      <c r="CU287">
        <f t="shared" si="493"/>
        <v>0</v>
      </c>
      <c r="CV287">
        <f t="shared" si="494"/>
        <v>0</v>
      </c>
      <c r="CW287">
        <f t="shared" si="495"/>
        <v>0</v>
      </c>
      <c r="CX287">
        <f t="shared" si="496"/>
        <v>0</v>
      </c>
      <c r="CY287">
        <f t="shared" si="497"/>
        <v>0</v>
      </c>
      <c r="CZ287">
        <f t="shared" si="498"/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1005</v>
      </c>
      <c r="DV287" t="s">
        <v>155</v>
      </c>
      <c r="DW287" t="s">
        <v>155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82946512</v>
      </c>
      <c r="EF287">
        <v>200</v>
      </c>
      <c r="EG287" t="s">
        <v>68</v>
      </c>
      <c r="EH287">
        <v>0</v>
      </c>
      <c r="EI287" t="s">
        <v>3</v>
      </c>
      <c r="EJ287">
        <v>1</v>
      </c>
      <c r="EK287">
        <v>1617</v>
      </c>
      <c r="EL287" t="s">
        <v>69</v>
      </c>
      <c r="EM287" t="s">
        <v>70</v>
      </c>
      <c r="EO287" t="s">
        <v>3</v>
      </c>
      <c r="EQ287">
        <v>132096</v>
      </c>
      <c r="ER287">
        <v>229.5</v>
      </c>
      <c r="ES287">
        <v>229.5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3</v>
      </c>
      <c r="GD287">
        <v>1</v>
      </c>
      <c r="GF287">
        <v>-957371690</v>
      </c>
      <c r="GG287">
        <v>2</v>
      </c>
      <c r="GH287">
        <v>1</v>
      </c>
      <c r="GI287">
        <v>2</v>
      </c>
      <c r="GJ287">
        <v>0</v>
      </c>
      <c r="GK287">
        <v>0</v>
      </c>
      <c r="GL287">
        <f t="shared" si="499"/>
        <v>0</v>
      </c>
      <c r="GM287">
        <f t="shared" si="500"/>
        <v>0</v>
      </c>
      <c r="GN287">
        <f t="shared" si="501"/>
        <v>0</v>
      </c>
      <c r="GO287">
        <f t="shared" si="502"/>
        <v>0</v>
      </c>
      <c r="GP287">
        <f t="shared" si="503"/>
        <v>0</v>
      </c>
      <c r="GR287">
        <v>0</v>
      </c>
      <c r="GS287">
        <v>0</v>
      </c>
      <c r="GT287">
        <v>0</v>
      </c>
      <c r="GU287" t="s">
        <v>3</v>
      </c>
      <c r="GV287">
        <f t="shared" si="504"/>
        <v>0</v>
      </c>
      <c r="GW287">
        <v>1</v>
      </c>
      <c r="GX287">
        <f t="shared" si="505"/>
        <v>0</v>
      </c>
      <c r="HA287">
        <v>0</v>
      </c>
      <c r="HB287">
        <v>0</v>
      </c>
      <c r="HC287">
        <f t="shared" si="506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55" x14ac:dyDescent="0.2">
      <c r="A288" s="2">
        <v>17</v>
      </c>
      <c r="B288" s="2">
        <v>1</v>
      </c>
      <c r="C288" s="2"/>
      <c r="D288" s="2"/>
      <c r="E288" s="2" t="s">
        <v>3</v>
      </c>
      <c r="F288" s="2" t="s">
        <v>335</v>
      </c>
      <c r="G288" s="2" t="s">
        <v>336</v>
      </c>
      <c r="H288" s="2" t="s">
        <v>66</v>
      </c>
      <c r="I288" s="2">
        <f>ROUND(F654*0.08,9)</f>
        <v>0</v>
      </c>
      <c r="J288" s="2">
        <v>0</v>
      </c>
      <c r="K288" s="2">
        <f>ROUND(F654*0.08,9)</f>
        <v>0</v>
      </c>
      <c r="L288" s="2"/>
      <c r="M288" s="2"/>
      <c r="N288" s="2"/>
      <c r="O288" s="2">
        <f t="shared" si="468"/>
        <v>0</v>
      </c>
      <c r="P288" s="2">
        <f t="shared" si="469"/>
        <v>0</v>
      </c>
      <c r="Q288" s="2">
        <f t="shared" si="507"/>
        <v>0</v>
      </c>
      <c r="R288" s="2">
        <f t="shared" si="471"/>
        <v>0</v>
      </c>
      <c r="S288" s="2">
        <f t="shared" si="472"/>
        <v>0</v>
      </c>
      <c r="T288" s="2">
        <f t="shared" si="473"/>
        <v>0</v>
      </c>
      <c r="U288" s="2">
        <f t="shared" si="474"/>
        <v>0</v>
      </c>
      <c r="V288" s="2">
        <f t="shared" si="475"/>
        <v>0</v>
      </c>
      <c r="W288" s="2">
        <f t="shared" si="476"/>
        <v>0</v>
      </c>
      <c r="X288" s="2">
        <f t="shared" si="477"/>
        <v>0</v>
      </c>
      <c r="Y288" s="2">
        <f t="shared" si="478"/>
        <v>0</v>
      </c>
      <c r="Z288" s="2"/>
      <c r="AA288" s="2">
        <v>-1</v>
      </c>
      <c r="AB288" s="2">
        <f t="shared" si="479"/>
        <v>800.06</v>
      </c>
      <c r="AC288" s="2">
        <f t="shared" si="508"/>
        <v>800.06</v>
      </c>
      <c r="AD288" s="2">
        <f t="shared" si="509"/>
        <v>0</v>
      </c>
      <c r="AE288" s="2">
        <f t="shared" si="510"/>
        <v>0</v>
      </c>
      <c r="AF288" s="2">
        <f t="shared" si="511"/>
        <v>0</v>
      </c>
      <c r="AG288" s="2">
        <f t="shared" si="484"/>
        <v>0</v>
      </c>
      <c r="AH288" s="2">
        <f t="shared" si="512"/>
        <v>0</v>
      </c>
      <c r="AI288" s="2">
        <f t="shared" si="513"/>
        <v>0</v>
      </c>
      <c r="AJ288" s="2">
        <f t="shared" si="487"/>
        <v>0</v>
      </c>
      <c r="AK288" s="2">
        <v>800.06</v>
      </c>
      <c r="AL288" s="2">
        <v>800.06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1</v>
      </c>
      <c r="AW288" s="2">
        <v>1</v>
      </c>
      <c r="AX288" s="2"/>
      <c r="AY288" s="2"/>
      <c r="AZ288" s="2">
        <v>1</v>
      </c>
      <c r="BA288" s="2">
        <v>1</v>
      </c>
      <c r="BB288" s="2">
        <v>1</v>
      </c>
      <c r="BC288" s="2">
        <v>1</v>
      </c>
      <c r="BD288" s="2" t="s">
        <v>3</v>
      </c>
      <c r="BE288" s="2" t="s">
        <v>3</v>
      </c>
      <c r="BF288" s="2" t="s">
        <v>3</v>
      </c>
      <c r="BG288" s="2" t="s">
        <v>3</v>
      </c>
      <c r="BH288" s="2">
        <v>3</v>
      </c>
      <c r="BI288" s="2">
        <v>1</v>
      </c>
      <c r="BJ288" s="2" t="s">
        <v>337</v>
      </c>
      <c r="BK288" s="2"/>
      <c r="BL288" s="2"/>
      <c r="BM288" s="2">
        <v>1617</v>
      </c>
      <c r="BN288" s="2">
        <v>0</v>
      </c>
      <c r="BO288" s="2" t="s">
        <v>3</v>
      </c>
      <c r="BP288" s="2">
        <v>0</v>
      </c>
      <c r="BQ288" s="2">
        <v>200</v>
      </c>
      <c r="BR288" s="2">
        <v>0</v>
      </c>
      <c r="BS288" s="2">
        <v>1</v>
      </c>
      <c r="BT288" s="2">
        <v>1</v>
      </c>
      <c r="BU288" s="2">
        <v>1</v>
      </c>
      <c r="BV288" s="2">
        <v>1</v>
      </c>
      <c r="BW288" s="2">
        <v>1</v>
      </c>
      <c r="BX288" s="2">
        <v>1</v>
      </c>
      <c r="BY288" s="2" t="s">
        <v>3</v>
      </c>
      <c r="BZ288" s="2">
        <v>0</v>
      </c>
      <c r="CA288" s="2">
        <v>0</v>
      </c>
      <c r="CB288" s="2" t="s">
        <v>3</v>
      </c>
      <c r="CC288" s="2"/>
      <c r="CD288" s="2"/>
      <c r="CE288" s="2">
        <v>30</v>
      </c>
      <c r="CF288" s="2">
        <v>0</v>
      </c>
      <c r="CG288" s="2">
        <v>0</v>
      </c>
      <c r="CH288" s="2"/>
      <c r="CI288" s="2"/>
      <c r="CJ288" s="2"/>
      <c r="CK288" s="2"/>
      <c r="CL288" s="2"/>
      <c r="CM288" s="2">
        <v>0</v>
      </c>
      <c r="CN288" s="2" t="s">
        <v>3</v>
      </c>
      <c r="CO288" s="2">
        <v>0</v>
      </c>
      <c r="CP288" s="2">
        <f t="shared" si="488"/>
        <v>0</v>
      </c>
      <c r="CQ288" s="2">
        <f t="shared" si="489"/>
        <v>800.06</v>
      </c>
      <c r="CR288" s="2">
        <f t="shared" si="514"/>
        <v>0</v>
      </c>
      <c r="CS288" s="2">
        <f t="shared" si="491"/>
        <v>0</v>
      </c>
      <c r="CT288" s="2">
        <f t="shared" si="492"/>
        <v>0</v>
      </c>
      <c r="CU288" s="2">
        <f t="shared" si="493"/>
        <v>0</v>
      </c>
      <c r="CV288" s="2">
        <f t="shared" si="494"/>
        <v>0</v>
      </c>
      <c r="CW288" s="2">
        <f t="shared" si="495"/>
        <v>0</v>
      </c>
      <c r="CX288" s="2">
        <f t="shared" si="496"/>
        <v>0</v>
      </c>
      <c r="CY288" s="2">
        <f t="shared" si="497"/>
        <v>0</v>
      </c>
      <c r="CZ288" s="2">
        <f t="shared" si="498"/>
        <v>0</v>
      </c>
      <c r="DA288" s="2"/>
      <c r="DB288" s="2"/>
      <c r="DC288" s="2" t="s">
        <v>3</v>
      </c>
      <c r="DD288" s="2" t="s">
        <v>3</v>
      </c>
      <c r="DE288" s="2" t="s">
        <v>3</v>
      </c>
      <c r="DF288" s="2" t="s">
        <v>3</v>
      </c>
      <c r="DG288" s="2" t="s">
        <v>3</v>
      </c>
      <c r="DH288" s="2" t="s">
        <v>3</v>
      </c>
      <c r="DI288" s="2" t="s">
        <v>3</v>
      </c>
      <c r="DJ288" s="2" t="s">
        <v>3</v>
      </c>
      <c r="DK288" s="2" t="s">
        <v>3</v>
      </c>
      <c r="DL288" s="2" t="s">
        <v>3</v>
      </c>
      <c r="DM288" s="2" t="s">
        <v>3</v>
      </c>
      <c r="DN288" s="2">
        <v>0</v>
      </c>
      <c r="DO288" s="2">
        <v>0</v>
      </c>
      <c r="DP288" s="2">
        <v>1</v>
      </c>
      <c r="DQ288" s="2">
        <v>1</v>
      </c>
      <c r="DR288" s="2"/>
      <c r="DS288" s="2"/>
      <c r="DT288" s="2"/>
      <c r="DU288" s="2">
        <v>1007</v>
      </c>
      <c r="DV288" s="2" t="s">
        <v>66</v>
      </c>
      <c r="DW288" s="2" t="s">
        <v>66</v>
      </c>
      <c r="DX288" s="2">
        <v>1</v>
      </c>
      <c r="DY288" s="2"/>
      <c r="DZ288" s="2" t="s">
        <v>3</v>
      </c>
      <c r="EA288" s="2" t="s">
        <v>3</v>
      </c>
      <c r="EB288" s="2" t="s">
        <v>3</v>
      </c>
      <c r="EC288" s="2" t="s">
        <v>3</v>
      </c>
      <c r="ED288" s="2"/>
      <c r="EE288" s="2">
        <v>82946512</v>
      </c>
      <c r="EF288" s="2">
        <v>200</v>
      </c>
      <c r="EG288" s="2" t="s">
        <v>68</v>
      </c>
      <c r="EH288" s="2">
        <v>0</v>
      </c>
      <c r="EI288" s="2" t="s">
        <v>3</v>
      </c>
      <c r="EJ288" s="2">
        <v>1</v>
      </c>
      <c r="EK288" s="2">
        <v>1617</v>
      </c>
      <c r="EL288" s="2" t="s">
        <v>69</v>
      </c>
      <c r="EM288" s="2" t="s">
        <v>70</v>
      </c>
      <c r="EN288" s="2"/>
      <c r="EO288" s="2" t="s">
        <v>3</v>
      </c>
      <c r="EP288" s="2"/>
      <c r="EQ288" s="2">
        <v>132096</v>
      </c>
      <c r="ER288" s="2">
        <v>800.06</v>
      </c>
      <c r="ES288" s="2">
        <v>800.06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>
        <v>0</v>
      </c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>
        <v>0</v>
      </c>
      <c r="FR288" s="2">
        <v>0</v>
      </c>
      <c r="FS288" s="2">
        <v>0</v>
      </c>
      <c r="FT288" s="2"/>
      <c r="FU288" s="2"/>
      <c r="FV288" s="2"/>
      <c r="FW288" s="2"/>
      <c r="FX288" s="2">
        <v>0</v>
      </c>
      <c r="FY288" s="2">
        <v>0</v>
      </c>
      <c r="FZ288" s="2"/>
      <c r="GA288" s="2" t="s">
        <v>3</v>
      </c>
      <c r="GB288" s="2"/>
      <c r="GC288" s="2"/>
      <c r="GD288" s="2">
        <v>1</v>
      </c>
      <c r="GE288" s="2"/>
      <c r="GF288" s="2">
        <v>2102490224</v>
      </c>
      <c r="GG288" s="2">
        <v>2</v>
      </c>
      <c r="GH288" s="2">
        <v>1</v>
      </c>
      <c r="GI288" s="2">
        <v>-2</v>
      </c>
      <c r="GJ288" s="2">
        <v>0</v>
      </c>
      <c r="GK288" s="2">
        <v>0</v>
      </c>
      <c r="GL288" s="2">
        <f t="shared" si="499"/>
        <v>0</v>
      </c>
      <c r="GM288" s="2">
        <f t="shared" si="500"/>
        <v>0</v>
      </c>
      <c r="GN288" s="2">
        <f t="shared" si="501"/>
        <v>0</v>
      </c>
      <c r="GO288" s="2">
        <f t="shared" si="502"/>
        <v>0</v>
      </c>
      <c r="GP288" s="2">
        <f t="shared" si="503"/>
        <v>0</v>
      </c>
      <c r="GQ288" s="2"/>
      <c r="GR288" s="2">
        <v>0</v>
      </c>
      <c r="GS288" s="2">
        <v>0</v>
      </c>
      <c r="GT288" s="2">
        <v>0</v>
      </c>
      <c r="GU288" s="2" t="s">
        <v>3</v>
      </c>
      <c r="GV288" s="2">
        <f t="shared" si="504"/>
        <v>0</v>
      </c>
      <c r="GW288" s="2">
        <v>1</v>
      </c>
      <c r="GX288" s="2">
        <f t="shared" si="505"/>
        <v>0</v>
      </c>
      <c r="GY288" s="2"/>
      <c r="GZ288" s="2"/>
      <c r="HA288" s="2">
        <v>0</v>
      </c>
      <c r="HB288" s="2">
        <v>0</v>
      </c>
      <c r="HC288" s="2">
        <f t="shared" si="506"/>
        <v>0</v>
      </c>
      <c r="HD288" s="2"/>
      <c r="HE288" s="2" t="s">
        <v>3</v>
      </c>
      <c r="HF288" s="2" t="s">
        <v>3</v>
      </c>
      <c r="HG288" s="2"/>
      <c r="HH288" s="2"/>
      <c r="HI288" s="2"/>
      <c r="HJ288" s="2"/>
      <c r="HK288" s="2"/>
      <c r="HL288" s="2"/>
      <c r="HM288" s="2" t="s">
        <v>3</v>
      </c>
      <c r="HN288" s="2" t="s">
        <v>3</v>
      </c>
      <c r="HO288" s="2" t="s">
        <v>3</v>
      </c>
      <c r="HP288" s="2" t="s">
        <v>3</v>
      </c>
      <c r="HQ288" s="2" t="s">
        <v>3</v>
      </c>
      <c r="HR288" s="2"/>
      <c r="HS288" s="2">
        <v>0</v>
      </c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>
        <v>0</v>
      </c>
      <c r="IL288" s="2"/>
      <c r="IM288" s="2"/>
      <c r="IN288" s="2"/>
      <c r="IO288" s="2"/>
      <c r="IP288" s="2"/>
      <c r="IQ288" s="2"/>
      <c r="IR288" s="2"/>
      <c r="IS288" s="2"/>
      <c r="IT288" s="2"/>
      <c r="IU288" s="2"/>
    </row>
    <row r="289" spans="1:255" x14ac:dyDescent="0.2">
      <c r="A289">
        <v>17</v>
      </c>
      <c r="B289">
        <v>1</v>
      </c>
      <c r="E289" t="s">
        <v>3</v>
      </c>
      <c r="F289" t="s">
        <v>335</v>
      </c>
      <c r="G289" t="s">
        <v>336</v>
      </c>
      <c r="H289" t="s">
        <v>66</v>
      </c>
      <c r="I289">
        <f>ROUND(F654*0.08,9)</f>
        <v>0</v>
      </c>
      <c r="J289">
        <v>0</v>
      </c>
      <c r="K289">
        <f>ROUND(F654*0.08,9)</f>
        <v>0</v>
      </c>
      <c r="O289">
        <f t="shared" si="468"/>
        <v>0</v>
      </c>
      <c r="P289">
        <f t="shared" si="469"/>
        <v>0</v>
      </c>
      <c r="Q289">
        <f t="shared" si="507"/>
        <v>0</v>
      </c>
      <c r="R289">
        <f t="shared" si="471"/>
        <v>0</v>
      </c>
      <c r="S289">
        <f t="shared" si="472"/>
        <v>0</v>
      </c>
      <c r="T289">
        <f t="shared" si="473"/>
        <v>0</v>
      </c>
      <c r="U289">
        <f t="shared" si="474"/>
        <v>0</v>
      </c>
      <c r="V289">
        <f t="shared" si="475"/>
        <v>0</v>
      </c>
      <c r="W289">
        <f t="shared" si="476"/>
        <v>0</v>
      </c>
      <c r="X289">
        <f t="shared" si="477"/>
        <v>0</v>
      </c>
      <c r="Y289">
        <f t="shared" si="478"/>
        <v>0</v>
      </c>
      <c r="AA289">
        <v>-1</v>
      </c>
      <c r="AB289">
        <f t="shared" si="479"/>
        <v>800.06</v>
      </c>
      <c r="AC289">
        <f t="shared" si="508"/>
        <v>800.06</v>
      </c>
      <c r="AD289">
        <f t="shared" si="509"/>
        <v>0</v>
      </c>
      <c r="AE289">
        <f t="shared" si="510"/>
        <v>0</v>
      </c>
      <c r="AF289">
        <f t="shared" si="511"/>
        <v>0</v>
      </c>
      <c r="AG289">
        <f t="shared" si="484"/>
        <v>0</v>
      </c>
      <c r="AH289">
        <f t="shared" si="512"/>
        <v>0</v>
      </c>
      <c r="AI289">
        <f t="shared" si="513"/>
        <v>0</v>
      </c>
      <c r="AJ289">
        <f t="shared" si="487"/>
        <v>0</v>
      </c>
      <c r="AK289">
        <v>800.06</v>
      </c>
      <c r="AL289">
        <v>800.06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31.5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337</v>
      </c>
      <c r="BM289">
        <v>1617</v>
      </c>
      <c r="BN289">
        <v>0</v>
      </c>
      <c r="BO289" t="s">
        <v>335</v>
      </c>
      <c r="BP289">
        <v>1</v>
      </c>
      <c r="BQ289">
        <v>200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30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488"/>
        <v>0</v>
      </c>
      <c r="CQ289">
        <f t="shared" si="489"/>
        <v>25201.89</v>
      </c>
      <c r="CR289">
        <f t="shared" si="514"/>
        <v>0</v>
      </c>
      <c r="CS289">
        <f t="shared" si="491"/>
        <v>0</v>
      </c>
      <c r="CT289">
        <f t="shared" si="492"/>
        <v>0</v>
      </c>
      <c r="CU289">
        <f t="shared" si="493"/>
        <v>0</v>
      </c>
      <c r="CV289">
        <f t="shared" si="494"/>
        <v>0</v>
      </c>
      <c r="CW289">
        <f t="shared" si="495"/>
        <v>0</v>
      </c>
      <c r="CX289">
        <f t="shared" si="496"/>
        <v>0</v>
      </c>
      <c r="CY289">
        <f t="shared" si="497"/>
        <v>0</v>
      </c>
      <c r="CZ289">
        <f t="shared" si="498"/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1007</v>
      </c>
      <c r="DV289" t="s">
        <v>66</v>
      </c>
      <c r="DW289" t="s">
        <v>66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82946512</v>
      </c>
      <c r="EF289">
        <v>200</v>
      </c>
      <c r="EG289" t="s">
        <v>68</v>
      </c>
      <c r="EH289">
        <v>0</v>
      </c>
      <c r="EI289" t="s">
        <v>3</v>
      </c>
      <c r="EJ289">
        <v>1</v>
      </c>
      <c r="EK289">
        <v>1617</v>
      </c>
      <c r="EL289" t="s">
        <v>69</v>
      </c>
      <c r="EM289" t="s">
        <v>70</v>
      </c>
      <c r="EO289" t="s">
        <v>3</v>
      </c>
      <c r="EQ289">
        <v>132096</v>
      </c>
      <c r="ER289">
        <v>800.06</v>
      </c>
      <c r="ES289">
        <v>800.06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3</v>
      </c>
      <c r="GD289">
        <v>1</v>
      </c>
      <c r="GF289">
        <v>2102490224</v>
      </c>
      <c r="GG289">
        <v>2</v>
      </c>
      <c r="GH289">
        <v>1</v>
      </c>
      <c r="GI289">
        <v>2</v>
      </c>
      <c r="GJ289">
        <v>0</v>
      </c>
      <c r="GK289">
        <v>0</v>
      </c>
      <c r="GL289">
        <f t="shared" si="499"/>
        <v>0</v>
      </c>
      <c r="GM289">
        <f t="shared" si="500"/>
        <v>0</v>
      </c>
      <c r="GN289">
        <f t="shared" si="501"/>
        <v>0</v>
      </c>
      <c r="GO289">
        <f t="shared" si="502"/>
        <v>0</v>
      </c>
      <c r="GP289">
        <f t="shared" si="503"/>
        <v>0</v>
      </c>
      <c r="GR289">
        <v>0</v>
      </c>
      <c r="GS289">
        <v>0</v>
      </c>
      <c r="GT289">
        <v>0</v>
      </c>
      <c r="GU289" t="s">
        <v>3</v>
      </c>
      <c r="GV289">
        <f t="shared" si="504"/>
        <v>0</v>
      </c>
      <c r="GW289">
        <v>1</v>
      </c>
      <c r="GX289">
        <f t="shared" si="505"/>
        <v>0</v>
      </c>
      <c r="HA289">
        <v>0</v>
      </c>
      <c r="HB289">
        <v>0</v>
      </c>
      <c r="HC289">
        <f t="shared" si="506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55" x14ac:dyDescent="0.2">
      <c r="A290" s="2">
        <v>17</v>
      </c>
      <c r="B290" s="2">
        <v>1</v>
      </c>
      <c r="C290" s="2"/>
      <c r="D290" s="2"/>
      <c r="E290" s="2" t="s">
        <v>3</v>
      </c>
      <c r="F290" s="2" t="s">
        <v>338</v>
      </c>
      <c r="G290" s="2" t="s">
        <v>339</v>
      </c>
      <c r="H290" s="2" t="s">
        <v>155</v>
      </c>
      <c r="I290" s="2">
        <f>ROUND(F659,9)</f>
        <v>0</v>
      </c>
      <c r="J290" s="2">
        <v>0</v>
      </c>
      <c r="K290" s="2">
        <f>ROUND(F659,9)</f>
        <v>0</v>
      </c>
      <c r="L290" s="2"/>
      <c r="M290" s="2"/>
      <c r="N290" s="2"/>
      <c r="O290" s="2">
        <f t="shared" si="468"/>
        <v>0</v>
      </c>
      <c r="P290" s="2">
        <f t="shared" si="469"/>
        <v>0</v>
      </c>
      <c r="Q290" s="2">
        <f t="shared" si="507"/>
        <v>0</v>
      </c>
      <c r="R290" s="2">
        <f t="shared" si="471"/>
        <v>0</v>
      </c>
      <c r="S290" s="2">
        <f t="shared" si="472"/>
        <v>0</v>
      </c>
      <c r="T290" s="2">
        <f t="shared" si="473"/>
        <v>0</v>
      </c>
      <c r="U290" s="2">
        <f t="shared" si="474"/>
        <v>0</v>
      </c>
      <c r="V290" s="2">
        <f t="shared" si="475"/>
        <v>0</v>
      </c>
      <c r="W290" s="2">
        <f t="shared" si="476"/>
        <v>0</v>
      </c>
      <c r="X290" s="2">
        <f t="shared" si="477"/>
        <v>0</v>
      </c>
      <c r="Y290" s="2">
        <f t="shared" si="478"/>
        <v>0</v>
      </c>
      <c r="Z290" s="2"/>
      <c r="AA290" s="2">
        <v>-1</v>
      </c>
      <c r="AB290" s="2">
        <f t="shared" si="479"/>
        <v>225.03</v>
      </c>
      <c r="AC290" s="2">
        <f t="shared" si="508"/>
        <v>225.03</v>
      </c>
      <c r="AD290" s="2">
        <f t="shared" si="509"/>
        <v>0</v>
      </c>
      <c r="AE290" s="2">
        <f t="shared" si="510"/>
        <v>0</v>
      </c>
      <c r="AF290" s="2">
        <f t="shared" si="511"/>
        <v>0</v>
      </c>
      <c r="AG290" s="2">
        <f t="shared" si="484"/>
        <v>0</v>
      </c>
      <c r="AH290" s="2">
        <f t="shared" si="512"/>
        <v>0</v>
      </c>
      <c r="AI290" s="2">
        <f t="shared" si="513"/>
        <v>0</v>
      </c>
      <c r="AJ290" s="2">
        <f t="shared" si="487"/>
        <v>0</v>
      </c>
      <c r="AK290" s="2">
        <v>225.03</v>
      </c>
      <c r="AL290" s="2">
        <v>225.03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1</v>
      </c>
      <c r="AW290" s="2">
        <v>1</v>
      </c>
      <c r="AX290" s="2"/>
      <c r="AY290" s="2"/>
      <c r="AZ290" s="2">
        <v>1</v>
      </c>
      <c r="BA290" s="2">
        <v>1</v>
      </c>
      <c r="BB290" s="2">
        <v>1</v>
      </c>
      <c r="BC290" s="2">
        <v>1</v>
      </c>
      <c r="BD290" s="2" t="s">
        <v>3</v>
      </c>
      <c r="BE290" s="2" t="s">
        <v>3</v>
      </c>
      <c r="BF290" s="2" t="s">
        <v>3</v>
      </c>
      <c r="BG290" s="2" t="s">
        <v>3</v>
      </c>
      <c r="BH290" s="2">
        <v>3</v>
      </c>
      <c r="BI290" s="2">
        <v>1</v>
      </c>
      <c r="BJ290" s="2" t="s">
        <v>340</v>
      </c>
      <c r="BK290" s="2"/>
      <c r="BL290" s="2"/>
      <c r="BM290" s="2">
        <v>1617</v>
      </c>
      <c r="BN290" s="2">
        <v>0</v>
      </c>
      <c r="BO290" s="2" t="s">
        <v>3</v>
      </c>
      <c r="BP290" s="2">
        <v>0</v>
      </c>
      <c r="BQ290" s="2">
        <v>200</v>
      </c>
      <c r="BR290" s="2">
        <v>0</v>
      </c>
      <c r="BS290" s="2">
        <v>1</v>
      </c>
      <c r="BT290" s="2">
        <v>1</v>
      </c>
      <c r="BU290" s="2">
        <v>1</v>
      </c>
      <c r="BV290" s="2">
        <v>1</v>
      </c>
      <c r="BW290" s="2">
        <v>1</v>
      </c>
      <c r="BX290" s="2">
        <v>1</v>
      </c>
      <c r="BY290" s="2" t="s">
        <v>3</v>
      </c>
      <c r="BZ290" s="2">
        <v>0</v>
      </c>
      <c r="CA290" s="2">
        <v>0</v>
      </c>
      <c r="CB290" s="2" t="s">
        <v>3</v>
      </c>
      <c r="CC290" s="2"/>
      <c r="CD290" s="2"/>
      <c r="CE290" s="2">
        <v>30</v>
      </c>
      <c r="CF290" s="2">
        <v>0</v>
      </c>
      <c r="CG290" s="2">
        <v>0</v>
      </c>
      <c r="CH290" s="2"/>
      <c r="CI290" s="2"/>
      <c r="CJ290" s="2"/>
      <c r="CK290" s="2"/>
      <c r="CL290" s="2"/>
      <c r="CM290" s="2">
        <v>0</v>
      </c>
      <c r="CN290" s="2" t="s">
        <v>3</v>
      </c>
      <c r="CO290" s="2">
        <v>0</v>
      </c>
      <c r="CP290" s="2">
        <f t="shared" si="488"/>
        <v>0</v>
      </c>
      <c r="CQ290" s="2">
        <f t="shared" si="489"/>
        <v>225.03</v>
      </c>
      <c r="CR290" s="2">
        <f t="shared" si="514"/>
        <v>0</v>
      </c>
      <c r="CS290" s="2">
        <f t="shared" si="491"/>
        <v>0</v>
      </c>
      <c r="CT290" s="2">
        <f t="shared" si="492"/>
        <v>0</v>
      </c>
      <c r="CU290" s="2">
        <f t="shared" si="493"/>
        <v>0</v>
      </c>
      <c r="CV290" s="2">
        <f t="shared" si="494"/>
        <v>0</v>
      </c>
      <c r="CW290" s="2">
        <f t="shared" si="495"/>
        <v>0</v>
      </c>
      <c r="CX290" s="2">
        <f t="shared" si="496"/>
        <v>0</v>
      </c>
      <c r="CY290" s="2">
        <f t="shared" si="497"/>
        <v>0</v>
      </c>
      <c r="CZ290" s="2">
        <f t="shared" si="498"/>
        <v>0</v>
      </c>
      <c r="DA290" s="2"/>
      <c r="DB290" s="2"/>
      <c r="DC290" s="2" t="s">
        <v>3</v>
      </c>
      <c r="DD290" s="2" t="s">
        <v>3</v>
      </c>
      <c r="DE290" s="2" t="s">
        <v>3</v>
      </c>
      <c r="DF290" s="2" t="s">
        <v>3</v>
      </c>
      <c r="DG290" s="2" t="s">
        <v>3</v>
      </c>
      <c r="DH290" s="2" t="s">
        <v>3</v>
      </c>
      <c r="DI290" s="2" t="s">
        <v>3</v>
      </c>
      <c r="DJ290" s="2" t="s">
        <v>3</v>
      </c>
      <c r="DK290" s="2" t="s">
        <v>3</v>
      </c>
      <c r="DL290" s="2" t="s">
        <v>3</v>
      </c>
      <c r="DM290" s="2" t="s">
        <v>3</v>
      </c>
      <c r="DN290" s="2">
        <v>0</v>
      </c>
      <c r="DO290" s="2">
        <v>0</v>
      </c>
      <c r="DP290" s="2">
        <v>1</v>
      </c>
      <c r="DQ290" s="2">
        <v>1</v>
      </c>
      <c r="DR290" s="2"/>
      <c r="DS290" s="2"/>
      <c r="DT290" s="2"/>
      <c r="DU290" s="2">
        <v>1005</v>
      </c>
      <c r="DV290" s="2" t="s">
        <v>155</v>
      </c>
      <c r="DW290" s="2" t="s">
        <v>155</v>
      </c>
      <c r="DX290" s="2">
        <v>1</v>
      </c>
      <c r="DY290" s="2"/>
      <c r="DZ290" s="2" t="s">
        <v>3</v>
      </c>
      <c r="EA290" s="2" t="s">
        <v>3</v>
      </c>
      <c r="EB290" s="2" t="s">
        <v>3</v>
      </c>
      <c r="EC290" s="2" t="s">
        <v>3</v>
      </c>
      <c r="ED290" s="2"/>
      <c r="EE290" s="2">
        <v>82946512</v>
      </c>
      <c r="EF290" s="2">
        <v>200</v>
      </c>
      <c r="EG290" s="2" t="s">
        <v>68</v>
      </c>
      <c r="EH290" s="2">
        <v>0</v>
      </c>
      <c r="EI290" s="2" t="s">
        <v>3</v>
      </c>
      <c r="EJ290" s="2">
        <v>1</v>
      </c>
      <c r="EK290" s="2">
        <v>1617</v>
      </c>
      <c r="EL290" s="2" t="s">
        <v>69</v>
      </c>
      <c r="EM290" s="2" t="s">
        <v>70</v>
      </c>
      <c r="EN290" s="2"/>
      <c r="EO290" s="2" t="s">
        <v>3</v>
      </c>
      <c r="EP290" s="2"/>
      <c r="EQ290" s="2">
        <v>132096</v>
      </c>
      <c r="ER290" s="2">
        <v>225.03</v>
      </c>
      <c r="ES290" s="2">
        <v>225.03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>
        <v>0</v>
      </c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>
        <v>0</v>
      </c>
      <c r="FR290" s="2">
        <v>0</v>
      </c>
      <c r="FS290" s="2">
        <v>0</v>
      </c>
      <c r="FT290" s="2"/>
      <c r="FU290" s="2"/>
      <c r="FV290" s="2"/>
      <c r="FW290" s="2"/>
      <c r="FX290" s="2">
        <v>0</v>
      </c>
      <c r="FY290" s="2">
        <v>0</v>
      </c>
      <c r="FZ290" s="2"/>
      <c r="GA290" s="2" t="s">
        <v>3</v>
      </c>
      <c r="GB290" s="2"/>
      <c r="GC290" s="2"/>
      <c r="GD290" s="2">
        <v>1</v>
      </c>
      <c r="GE290" s="2"/>
      <c r="GF290" s="2">
        <v>-1756114442</v>
      </c>
      <c r="GG290" s="2">
        <v>2</v>
      </c>
      <c r="GH290" s="2">
        <v>1</v>
      </c>
      <c r="GI290" s="2">
        <v>-2</v>
      </c>
      <c r="GJ290" s="2">
        <v>0</v>
      </c>
      <c r="GK290" s="2">
        <v>0</v>
      </c>
      <c r="GL290" s="2">
        <f t="shared" si="499"/>
        <v>0</v>
      </c>
      <c r="GM290" s="2">
        <f t="shared" si="500"/>
        <v>0</v>
      </c>
      <c r="GN290" s="2">
        <f t="shared" si="501"/>
        <v>0</v>
      </c>
      <c r="GO290" s="2">
        <f t="shared" si="502"/>
        <v>0</v>
      </c>
      <c r="GP290" s="2">
        <f t="shared" si="503"/>
        <v>0</v>
      </c>
      <c r="GQ290" s="2"/>
      <c r="GR290" s="2">
        <v>0</v>
      </c>
      <c r="GS290" s="2">
        <v>0</v>
      </c>
      <c r="GT290" s="2">
        <v>0</v>
      </c>
      <c r="GU290" s="2" t="s">
        <v>3</v>
      </c>
      <c r="GV290" s="2">
        <f t="shared" si="504"/>
        <v>0</v>
      </c>
      <c r="GW290" s="2">
        <v>1</v>
      </c>
      <c r="GX290" s="2">
        <f t="shared" si="505"/>
        <v>0</v>
      </c>
      <c r="GY290" s="2"/>
      <c r="GZ290" s="2"/>
      <c r="HA290" s="2">
        <v>0</v>
      </c>
      <c r="HB290" s="2">
        <v>0</v>
      </c>
      <c r="HC290" s="2">
        <f t="shared" si="506"/>
        <v>0</v>
      </c>
      <c r="HD290" s="2"/>
      <c r="HE290" s="2" t="s">
        <v>3</v>
      </c>
      <c r="HF290" s="2" t="s">
        <v>3</v>
      </c>
      <c r="HG290" s="2"/>
      <c r="HH290" s="2"/>
      <c r="HI290" s="2"/>
      <c r="HJ290" s="2"/>
      <c r="HK290" s="2"/>
      <c r="HL290" s="2"/>
      <c r="HM290" s="2" t="s">
        <v>3</v>
      </c>
      <c r="HN290" s="2" t="s">
        <v>3</v>
      </c>
      <c r="HO290" s="2" t="s">
        <v>3</v>
      </c>
      <c r="HP290" s="2" t="s">
        <v>3</v>
      </c>
      <c r="HQ290" s="2" t="s">
        <v>3</v>
      </c>
      <c r="HR290" s="2"/>
      <c r="HS290" s="2">
        <v>0</v>
      </c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>
        <v>0</v>
      </c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 x14ac:dyDescent="0.2">
      <c r="A291">
        <v>17</v>
      </c>
      <c r="B291">
        <v>1</v>
      </c>
      <c r="E291" t="s">
        <v>3</v>
      </c>
      <c r="F291" t="s">
        <v>338</v>
      </c>
      <c r="G291" t="s">
        <v>339</v>
      </c>
      <c r="H291" t="s">
        <v>155</v>
      </c>
      <c r="I291">
        <f>ROUND(F659,9)</f>
        <v>0</v>
      </c>
      <c r="J291">
        <v>0</v>
      </c>
      <c r="K291">
        <f>ROUND(F659,9)</f>
        <v>0</v>
      </c>
      <c r="O291">
        <f t="shared" si="468"/>
        <v>0</v>
      </c>
      <c r="P291">
        <f t="shared" si="469"/>
        <v>0</v>
      </c>
      <c r="Q291">
        <f t="shared" si="507"/>
        <v>0</v>
      </c>
      <c r="R291">
        <f t="shared" si="471"/>
        <v>0</v>
      </c>
      <c r="S291">
        <f t="shared" si="472"/>
        <v>0</v>
      </c>
      <c r="T291">
        <f t="shared" si="473"/>
        <v>0</v>
      </c>
      <c r="U291">
        <f t="shared" si="474"/>
        <v>0</v>
      </c>
      <c r="V291">
        <f t="shared" si="475"/>
        <v>0</v>
      </c>
      <c r="W291">
        <f t="shared" si="476"/>
        <v>0</v>
      </c>
      <c r="X291">
        <f t="shared" si="477"/>
        <v>0</v>
      </c>
      <c r="Y291">
        <f t="shared" si="478"/>
        <v>0</v>
      </c>
      <c r="AA291">
        <v>-1</v>
      </c>
      <c r="AB291">
        <f t="shared" si="479"/>
        <v>225.03</v>
      </c>
      <c r="AC291">
        <f t="shared" si="508"/>
        <v>225.03</v>
      </c>
      <c r="AD291">
        <f t="shared" si="509"/>
        <v>0</v>
      </c>
      <c r="AE291">
        <f t="shared" si="510"/>
        <v>0</v>
      </c>
      <c r="AF291">
        <f t="shared" si="511"/>
        <v>0</v>
      </c>
      <c r="AG291">
        <f t="shared" si="484"/>
        <v>0</v>
      </c>
      <c r="AH291">
        <f t="shared" si="512"/>
        <v>0</v>
      </c>
      <c r="AI291">
        <f t="shared" si="513"/>
        <v>0</v>
      </c>
      <c r="AJ291">
        <f t="shared" si="487"/>
        <v>0</v>
      </c>
      <c r="AK291">
        <v>225.03</v>
      </c>
      <c r="AL291">
        <v>225.03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8.7200000000000006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340</v>
      </c>
      <c r="BM291">
        <v>1617</v>
      </c>
      <c r="BN291">
        <v>0</v>
      </c>
      <c r="BO291" t="s">
        <v>338</v>
      </c>
      <c r="BP291">
        <v>1</v>
      </c>
      <c r="BQ291">
        <v>200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30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488"/>
        <v>0</v>
      </c>
      <c r="CQ291">
        <f t="shared" si="489"/>
        <v>1962.26</v>
      </c>
      <c r="CR291">
        <f t="shared" si="514"/>
        <v>0</v>
      </c>
      <c r="CS291">
        <f t="shared" si="491"/>
        <v>0</v>
      </c>
      <c r="CT291">
        <f t="shared" si="492"/>
        <v>0</v>
      </c>
      <c r="CU291">
        <f t="shared" si="493"/>
        <v>0</v>
      </c>
      <c r="CV291">
        <f t="shared" si="494"/>
        <v>0</v>
      </c>
      <c r="CW291">
        <f t="shared" si="495"/>
        <v>0</v>
      </c>
      <c r="CX291">
        <f t="shared" si="496"/>
        <v>0</v>
      </c>
      <c r="CY291">
        <f t="shared" si="497"/>
        <v>0</v>
      </c>
      <c r="CZ291">
        <f t="shared" si="498"/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1005</v>
      </c>
      <c r="DV291" t="s">
        <v>155</v>
      </c>
      <c r="DW291" t="s">
        <v>155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82946512</v>
      </c>
      <c r="EF291">
        <v>200</v>
      </c>
      <c r="EG291" t="s">
        <v>68</v>
      </c>
      <c r="EH291">
        <v>0</v>
      </c>
      <c r="EI291" t="s">
        <v>3</v>
      </c>
      <c r="EJ291">
        <v>1</v>
      </c>
      <c r="EK291">
        <v>1617</v>
      </c>
      <c r="EL291" t="s">
        <v>69</v>
      </c>
      <c r="EM291" t="s">
        <v>70</v>
      </c>
      <c r="EO291" t="s">
        <v>3</v>
      </c>
      <c r="EQ291">
        <v>132096</v>
      </c>
      <c r="ER291">
        <v>225.03</v>
      </c>
      <c r="ES291">
        <v>225.03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3</v>
      </c>
      <c r="GD291">
        <v>1</v>
      </c>
      <c r="GF291">
        <v>-1756114442</v>
      </c>
      <c r="GG291">
        <v>2</v>
      </c>
      <c r="GH291">
        <v>1</v>
      </c>
      <c r="GI291">
        <v>2</v>
      </c>
      <c r="GJ291">
        <v>0</v>
      </c>
      <c r="GK291">
        <v>0</v>
      </c>
      <c r="GL291">
        <f t="shared" si="499"/>
        <v>0</v>
      </c>
      <c r="GM291">
        <f t="shared" si="500"/>
        <v>0</v>
      </c>
      <c r="GN291">
        <f t="shared" si="501"/>
        <v>0</v>
      </c>
      <c r="GO291">
        <f t="shared" si="502"/>
        <v>0</v>
      </c>
      <c r="GP291">
        <f t="shared" si="503"/>
        <v>0</v>
      </c>
      <c r="GR291">
        <v>0</v>
      </c>
      <c r="GS291">
        <v>0</v>
      </c>
      <c r="GT291">
        <v>0</v>
      </c>
      <c r="GU291" t="s">
        <v>3</v>
      </c>
      <c r="GV291">
        <f t="shared" si="504"/>
        <v>0</v>
      </c>
      <c r="GW291">
        <v>1</v>
      </c>
      <c r="GX291">
        <f t="shared" si="505"/>
        <v>0</v>
      </c>
      <c r="HA291">
        <v>0</v>
      </c>
      <c r="HB291">
        <v>0</v>
      </c>
      <c r="HC291">
        <f t="shared" si="506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55" x14ac:dyDescent="0.2">
      <c r="A292" s="2">
        <v>19</v>
      </c>
      <c r="B292" s="2">
        <v>1</v>
      </c>
      <c r="C292" s="2"/>
      <c r="D292" s="2"/>
      <c r="E292" s="2"/>
      <c r="F292" s="2" t="s">
        <v>3</v>
      </c>
      <c r="G292" s="2" t="s">
        <v>341</v>
      </c>
      <c r="H292" s="2" t="s">
        <v>3</v>
      </c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>
        <v>1</v>
      </c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>
        <v>0</v>
      </c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 x14ac:dyDescent="0.2">
      <c r="A293" s="2">
        <v>17</v>
      </c>
      <c r="B293" s="2">
        <v>1</v>
      </c>
      <c r="C293" s="2">
        <f>ROW(SmtRes!A245)</f>
        <v>245</v>
      </c>
      <c r="D293" s="2">
        <f>ROW(EtalonRes!A614)</f>
        <v>614</v>
      </c>
      <c r="E293" s="2" t="s">
        <v>3</v>
      </c>
      <c r="F293" s="2" t="s">
        <v>258</v>
      </c>
      <c r="G293" s="2" t="s">
        <v>259</v>
      </c>
      <c r="H293" s="2" t="s">
        <v>260</v>
      </c>
      <c r="I293" s="2">
        <f>ROUND(ROUND(F664*0.25/100,4),9)</f>
        <v>0</v>
      </c>
      <c r="J293" s="2">
        <v>0</v>
      </c>
      <c r="K293" s="2">
        <f>ROUND(ROUND(F664*0.25/100,4),9)</f>
        <v>0</v>
      </c>
      <c r="L293" s="2"/>
      <c r="M293" s="2"/>
      <c r="N293" s="2"/>
      <c r="O293" s="2">
        <f t="shared" ref="O293:O304" si="515">ROUND(CP293,2)</f>
        <v>0</v>
      </c>
      <c r="P293" s="2">
        <f t="shared" ref="P293:P304" si="516">ROUND((ROUND((AC293*AW293*I293),2)*BC293),2)</f>
        <v>0</v>
      </c>
      <c r="Q293" s="2">
        <f t="shared" ref="Q293:Q304" si="517">(ROUND((ROUND(((ET293)*AV293*I293),2)*BB293),2)+ROUND((ROUND(((AE293-(EU293))*AV293*I293),2)*BS293),2))</f>
        <v>0</v>
      </c>
      <c r="R293" s="2">
        <f t="shared" ref="R293:R304" si="518">ROUND((ROUND((AE293*AV293*I293),2)*BS293),2)</f>
        <v>0</v>
      </c>
      <c r="S293" s="2">
        <f t="shared" ref="S293:S304" si="519">ROUND((ROUND((AF293*AV293*I293),2)*BA293),2)</f>
        <v>0</v>
      </c>
      <c r="T293" s="2">
        <f t="shared" ref="T293:T304" si="520">ROUND(CU293*I293,2)</f>
        <v>0</v>
      </c>
      <c r="U293" s="2">
        <f t="shared" ref="U293:U304" si="521">CV293*I293</f>
        <v>0</v>
      </c>
      <c r="V293" s="2">
        <f t="shared" ref="V293:V304" si="522">CW293*I293</f>
        <v>0</v>
      </c>
      <c r="W293" s="2">
        <f t="shared" ref="W293:W304" si="523">ROUND(CX293*I293,2)</f>
        <v>0</v>
      </c>
      <c r="X293" s="2">
        <f t="shared" ref="X293:X304" si="524">ROUND(CY293,2)</f>
        <v>0</v>
      </c>
      <c r="Y293" s="2">
        <f t="shared" ref="Y293:Y304" si="525">ROUND(CZ293,2)</f>
        <v>0</v>
      </c>
      <c r="Z293" s="2"/>
      <c r="AA293" s="2">
        <v>-1</v>
      </c>
      <c r="AB293" s="2">
        <f t="shared" ref="AB293:AB304" si="526">ROUND((AC293+AD293+AF293),6)</f>
        <v>1378.91</v>
      </c>
      <c r="AC293" s="2">
        <f t="shared" ref="AC293:AC304" si="527">ROUND((ES293),6)</f>
        <v>35.35</v>
      </c>
      <c r="AD293" s="2">
        <f t="shared" ref="AD293:AD304" si="528">ROUND((((ET293)-(EU293))+AE293),6)</f>
        <v>1192.07</v>
      </c>
      <c r="AE293" s="2">
        <f t="shared" ref="AE293:AE304" si="529">ROUND((EU293),6)</f>
        <v>94.92</v>
      </c>
      <c r="AF293" s="2">
        <f t="shared" ref="AF293:AF304" si="530">ROUND((EV293),6)</f>
        <v>151.49</v>
      </c>
      <c r="AG293" s="2">
        <f t="shared" ref="AG293:AG304" si="531">ROUND((AP293),6)</f>
        <v>0</v>
      </c>
      <c r="AH293" s="2">
        <f t="shared" ref="AH293:AH304" si="532">(EW293)</f>
        <v>14.4</v>
      </c>
      <c r="AI293" s="2">
        <f t="shared" ref="AI293:AI304" si="533">(EX293)</f>
        <v>0</v>
      </c>
      <c r="AJ293" s="2">
        <f t="shared" ref="AJ293:AJ304" si="534">(AS293)</f>
        <v>0</v>
      </c>
      <c r="AK293" s="2">
        <v>1378.91</v>
      </c>
      <c r="AL293" s="2">
        <v>35.35</v>
      </c>
      <c r="AM293" s="2">
        <v>1192.07</v>
      </c>
      <c r="AN293" s="2">
        <v>94.92</v>
      </c>
      <c r="AO293" s="2">
        <v>151.49</v>
      </c>
      <c r="AP293" s="2">
        <v>0</v>
      </c>
      <c r="AQ293" s="2">
        <v>14.4</v>
      </c>
      <c r="AR293" s="2">
        <v>0</v>
      </c>
      <c r="AS293" s="2">
        <v>0</v>
      </c>
      <c r="AT293" s="2">
        <v>134</v>
      </c>
      <c r="AU293" s="2">
        <v>55</v>
      </c>
      <c r="AV293" s="2">
        <v>1.0469999999999999</v>
      </c>
      <c r="AW293" s="2">
        <v>1.002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0</v>
      </c>
      <c r="BI293" s="2">
        <v>1</v>
      </c>
      <c r="BJ293" s="2" t="s">
        <v>261</v>
      </c>
      <c r="BK293" s="2"/>
      <c r="BL293" s="2"/>
      <c r="BM293" s="2">
        <v>30</v>
      </c>
      <c r="BN293" s="2">
        <v>0</v>
      </c>
      <c r="BO293" s="2" t="s">
        <v>258</v>
      </c>
      <c r="BP293" s="2">
        <v>1</v>
      </c>
      <c r="BQ293" s="2">
        <v>30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134</v>
      </c>
      <c r="CA293" s="2">
        <v>55</v>
      </c>
      <c r="CB293" s="2" t="s">
        <v>3</v>
      </c>
      <c r="CC293" s="2"/>
      <c r="CD293" s="2"/>
      <c r="CE293" s="2">
        <v>30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3</v>
      </c>
      <c r="CO293" s="2">
        <v>0</v>
      </c>
      <c r="CP293" s="2">
        <f t="shared" ref="CP293:CP304" si="535">(P293+Q293+S293)</f>
        <v>0</v>
      </c>
      <c r="CQ293" s="2">
        <f t="shared" ref="CQ293:CQ304" si="536">ROUND((ROUND((AC293*AW293*1),2)*BC293),2)</f>
        <v>35.42</v>
      </c>
      <c r="CR293" s="2">
        <f t="shared" ref="CR293:CR304" si="537">(ROUND((ROUND(((ET293)*AV293*1),2)*BB293),2)+ROUND((ROUND(((AE293-(EU293))*AV293*1),2)*BS293),2))</f>
        <v>1248.0999999999999</v>
      </c>
      <c r="CS293" s="2">
        <f t="shared" ref="CS293:CS304" si="538">ROUND((ROUND((AE293*AV293*1),2)*BS293),2)</f>
        <v>99.38</v>
      </c>
      <c r="CT293" s="2">
        <f t="shared" ref="CT293:CT304" si="539">ROUND((ROUND((AF293*AV293*1),2)*BA293),2)</f>
        <v>158.61000000000001</v>
      </c>
      <c r="CU293" s="2">
        <f t="shared" ref="CU293:CU304" si="540">AG293</f>
        <v>0</v>
      </c>
      <c r="CV293" s="2">
        <f t="shared" ref="CV293:CV304" si="541">(AH293*AV293)</f>
        <v>15.076799999999999</v>
      </c>
      <c r="CW293" s="2">
        <f t="shared" ref="CW293:CW304" si="542">AI293</f>
        <v>0</v>
      </c>
      <c r="CX293" s="2">
        <f t="shared" ref="CX293:CX304" si="543">AJ293</f>
        <v>0</v>
      </c>
      <c r="CY293" s="2">
        <f t="shared" ref="CY293:CY304" si="544">(((S293+R293)*AT293)/100)</f>
        <v>0</v>
      </c>
      <c r="CZ293" s="2">
        <f t="shared" ref="CZ293:CZ304" si="545">(((S293+R293)*AU293)/100)</f>
        <v>0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1013</v>
      </c>
      <c r="DV293" s="2" t="s">
        <v>260</v>
      </c>
      <c r="DW293" s="2" t="s">
        <v>260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82946445</v>
      </c>
      <c r="EF293" s="2">
        <v>30</v>
      </c>
      <c r="EG293" s="2" t="s">
        <v>19</v>
      </c>
      <c r="EH293" s="2">
        <v>0</v>
      </c>
      <c r="EI293" s="2" t="s">
        <v>3</v>
      </c>
      <c r="EJ293" s="2">
        <v>1</v>
      </c>
      <c r="EK293" s="2">
        <v>30</v>
      </c>
      <c r="EL293" s="2" t="s">
        <v>262</v>
      </c>
      <c r="EM293" s="2" t="s">
        <v>263</v>
      </c>
      <c r="EN293" s="2"/>
      <c r="EO293" s="2" t="s">
        <v>3</v>
      </c>
      <c r="EP293" s="2"/>
      <c r="EQ293" s="2">
        <v>132096</v>
      </c>
      <c r="ER293" s="2">
        <v>1378.91</v>
      </c>
      <c r="ES293" s="2">
        <v>35.35</v>
      </c>
      <c r="ET293" s="2">
        <v>1192.07</v>
      </c>
      <c r="EU293" s="2">
        <v>94.92</v>
      </c>
      <c r="EV293" s="2">
        <v>151.49</v>
      </c>
      <c r="EW293" s="2">
        <v>14.4</v>
      </c>
      <c r="EX293" s="2">
        <v>0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134</v>
      </c>
      <c r="FY293" s="2">
        <v>55</v>
      </c>
      <c r="FZ293" s="2"/>
      <c r="GA293" s="2" t="s">
        <v>3</v>
      </c>
      <c r="GB293" s="2"/>
      <c r="GC293" s="2"/>
      <c r="GD293" s="2">
        <v>1</v>
      </c>
      <c r="GE293" s="2"/>
      <c r="GF293" s="2">
        <v>-2093096072</v>
      </c>
      <c r="GG293" s="2">
        <v>2</v>
      </c>
      <c r="GH293" s="2">
        <v>1</v>
      </c>
      <c r="GI293" s="2">
        <v>2</v>
      </c>
      <c r="GJ293" s="2">
        <v>0</v>
      </c>
      <c r="GK293" s="2">
        <v>0</v>
      </c>
      <c r="GL293" s="2">
        <f t="shared" ref="GL293:GL304" si="546">ROUND(IF(AND(BH293=3,BI293=3,FS293&lt;&gt;0),P293,0),2)</f>
        <v>0</v>
      </c>
      <c r="GM293" s="2">
        <f t="shared" ref="GM293:GM304" si="547">ROUND(O293+X293+Y293,2)+GX293</f>
        <v>0</v>
      </c>
      <c r="GN293" s="2">
        <f t="shared" ref="GN293:GN304" si="548">IF(OR(BI293=0,BI293=1),GM293-GX293,0)</f>
        <v>0</v>
      </c>
      <c r="GO293" s="2">
        <f t="shared" ref="GO293:GO304" si="549">IF(BI293=2,GM293-GX293,0)</f>
        <v>0</v>
      </c>
      <c r="GP293" s="2">
        <f t="shared" ref="GP293:GP304" si="550">IF(BI293=4,GM293-GX293,0)</f>
        <v>0</v>
      </c>
      <c r="GQ293" s="2"/>
      <c r="GR293" s="2">
        <v>0</v>
      </c>
      <c r="GS293" s="2">
        <v>0</v>
      </c>
      <c r="GT293" s="2">
        <v>0</v>
      </c>
      <c r="GU293" s="2" t="s">
        <v>3</v>
      </c>
      <c r="GV293" s="2">
        <f t="shared" ref="GV293:GV304" si="551">ROUND((GT293),6)</f>
        <v>0</v>
      </c>
      <c r="GW293" s="2">
        <v>1</v>
      </c>
      <c r="GX293" s="2">
        <f t="shared" ref="GX293:GX304" si="552">ROUND(HC293*I293,2)</f>
        <v>0</v>
      </c>
      <c r="GY293" s="2"/>
      <c r="GZ293" s="2"/>
      <c r="HA293" s="2">
        <v>0</v>
      </c>
      <c r="HB293" s="2">
        <v>0</v>
      </c>
      <c r="HC293" s="2">
        <f t="shared" ref="HC293:HC304" si="553">GV293*GW293</f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17</v>
      </c>
      <c r="B294">
        <v>1</v>
      </c>
      <c r="C294">
        <f>ROW(SmtRes!A246)</f>
        <v>246</v>
      </c>
      <c r="D294">
        <f>ROW(EtalonRes!A622)</f>
        <v>622</v>
      </c>
      <c r="E294" t="s">
        <v>3</v>
      </c>
      <c r="F294" t="s">
        <v>258</v>
      </c>
      <c r="G294" t="s">
        <v>259</v>
      </c>
      <c r="H294" t="s">
        <v>260</v>
      </c>
      <c r="I294">
        <f>ROUND(ROUND(F664*0.25/100,4),9)</f>
        <v>0</v>
      </c>
      <c r="J294">
        <v>0</v>
      </c>
      <c r="K294">
        <f>ROUND(ROUND(F664*0.25/100,4),9)</f>
        <v>0</v>
      </c>
      <c r="O294">
        <f t="shared" si="515"/>
        <v>0</v>
      </c>
      <c r="P294">
        <f t="shared" si="516"/>
        <v>0</v>
      </c>
      <c r="Q294">
        <f t="shared" si="517"/>
        <v>0</v>
      </c>
      <c r="R294">
        <f t="shared" si="518"/>
        <v>0</v>
      </c>
      <c r="S294">
        <f t="shared" si="519"/>
        <v>0</v>
      </c>
      <c r="T294">
        <f t="shared" si="520"/>
        <v>0</v>
      </c>
      <c r="U294">
        <f t="shared" si="521"/>
        <v>0</v>
      </c>
      <c r="V294">
        <f t="shared" si="522"/>
        <v>0</v>
      </c>
      <c r="W294">
        <f t="shared" si="523"/>
        <v>0</v>
      </c>
      <c r="X294">
        <f t="shared" si="524"/>
        <v>0</v>
      </c>
      <c r="Y294">
        <f t="shared" si="525"/>
        <v>0</v>
      </c>
      <c r="AA294">
        <v>-1</v>
      </c>
      <c r="AB294">
        <f t="shared" si="526"/>
        <v>1378.91</v>
      </c>
      <c r="AC294">
        <f t="shared" si="527"/>
        <v>35.35</v>
      </c>
      <c r="AD294">
        <f t="shared" si="528"/>
        <v>1192.07</v>
      </c>
      <c r="AE294">
        <f t="shared" si="529"/>
        <v>94.92</v>
      </c>
      <c r="AF294">
        <f t="shared" si="530"/>
        <v>151.49</v>
      </c>
      <c r="AG294">
        <f t="shared" si="531"/>
        <v>0</v>
      </c>
      <c r="AH294">
        <f t="shared" si="532"/>
        <v>14.4</v>
      </c>
      <c r="AI294">
        <f t="shared" si="533"/>
        <v>0</v>
      </c>
      <c r="AJ294">
        <f t="shared" si="534"/>
        <v>0</v>
      </c>
      <c r="AK294">
        <v>1378.91</v>
      </c>
      <c r="AL294">
        <v>35.35</v>
      </c>
      <c r="AM294">
        <v>1192.07</v>
      </c>
      <c r="AN294">
        <v>94.92</v>
      </c>
      <c r="AO294">
        <v>151.49</v>
      </c>
      <c r="AP294">
        <v>0</v>
      </c>
      <c r="AQ294">
        <v>14.4</v>
      </c>
      <c r="AR294">
        <v>0</v>
      </c>
      <c r="AS294">
        <v>0</v>
      </c>
      <c r="AT294">
        <v>134</v>
      </c>
      <c r="AU294">
        <v>55</v>
      </c>
      <c r="AV294">
        <v>1.0469999999999999</v>
      </c>
      <c r="AW294">
        <v>1.002</v>
      </c>
      <c r="AZ294">
        <v>1</v>
      </c>
      <c r="BA294">
        <v>55.67</v>
      </c>
      <c r="BB294">
        <v>14.16</v>
      </c>
      <c r="BC294">
        <v>7.75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1</v>
      </c>
      <c r="BJ294" t="s">
        <v>261</v>
      </c>
      <c r="BM294">
        <v>30</v>
      </c>
      <c r="BN294">
        <v>0</v>
      </c>
      <c r="BO294" t="s">
        <v>258</v>
      </c>
      <c r="BP294">
        <v>1</v>
      </c>
      <c r="BQ294">
        <v>30</v>
      </c>
      <c r="BR294">
        <v>0</v>
      </c>
      <c r="BS294">
        <v>55.67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134</v>
      </c>
      <c r="CA294">
        <v>55</v>
      </c>
      <c r="CB294" t="s">
        <v>3</v>
      </c>
      <c r="CE294">
        <v>30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535"/>
        <v>0</v>
      </c>
      <c r="CQ294">
        <f t="shared" si="536"/>
        <v>274.51</v>
      </c>
      <c r="CR294">
        <f t="shared" si="537"/>
        <v>17673.099999999999</v>
      </c>
      <c r="CS294">
        <f t="shared" si="538"/>
        <v>5532.48</v>
      </c>
      <c r="CT294">
        <f t="shared" si="539"/>
        <v>8829.82</v>
      </c>
      <c r="CU294">
        <f t="shared" si="540"/>
        <v>0</v>
      </c>
      <c r="CV294">
        <f t="shared" si="541"/>
        <v>15.076799999999999</v>
      </c>
      <c r="CW294">
        <f t="shared" si="542"/>
        <v>0</v>
      </c>
      <c r="CX294">
        <f t="shared" si="543"/>
        <v>0</v>
      </c>
      <c r="CY294">
        <f t="shared" si="544"/>
        <v>0</v>
      </c>
      <c r="CZ294">
        <f t="shared" si="545"/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260</v>
      </c>
      <c r="DW294" t="s">
        <v>260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82946445</v>
      </c>
      <c r="EF294">
        <v>30</v>
      </c>
      <c r="EG294" t="s">
        <v>19</v>
      </c>
      <c r="EH294">
        <v>0</v>
      </c>
      <c r="EI294" t="s">
        <v>3</v>
      </c>
      <c r="EJ294">
        <v>1</v>
      </c>
      <c r="EK294">
        <v>30</v>
      </c>
      <c r="EL294" t="s">
        <v>262</v>
      </c>
      <c r="EM294" t="s">
        <v>263</v>
      </c>
      <c r="EO294" t="s">
        <v>3</v>
      </c>
      <c r="EQ294">
        <v>132096</v>
      </c>
      <c r="ER294">
        <v>1378.91</v>
      </c>
      <c r="ES294">
        <v>35.35</v>
      </c>
      <c r="ET294">
        <v>1192.07</v>
      </c>
      <c r="EU294">
        <v>94.92</v>
      </c>
      <c r="EV294">
        <v>151.49</v>
      </c>
      <c r="EW294">
        <v>14.4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134</v>
      </c>
      <c r="FY294">
        <v>55</v>
      </c>
      <c r="GA294" t="s">
        <v>3</v>
      </c>
      <c r="GD294">
        <v>1</v>
      </c>
      <c r="GF294">
        <v>-2093096072</v>
      </c>
      <c r="GG294">
        <v>2</v>
      </c>
      <c r="GH294">
        <v>1</v>
      </c>
      <c r="GI294">
        <v>2</v>
      </c>
      <c r="GJ294">
        <v>0</v>
      </c>
      <c r="GK294">
        <v>0</v>
      </c>
      <c r="GL294">
        <f t="shared" si="546"/>
        <v>0</v>
      </c>
      <c r="GM294">
        <f t="shared" si="547"/>
        <v>0</v>
      </c>
      <c r="GN294">
        <f t="shared" si="548"/>
        <v>0</v>
      </c>
      <c r="GO294">
        <f t="shared" si="549"/>
        <v>0</v>
      </c>
      <c r="GP294">
        <f t="shared" si="550"/>
        <v>0</v>
      </c>
      <c r="GR294">
        <v>0</v>
      </c>
      <c r="GS294">
        <v>0</v>
      </c>
      <c r="GT294">
        <v>0</v>
      </c>
      <c r="GU294" t="s">
        <v>3</v>
      </c>
      <c r="GV294">
        <f t="shared" si="551"/>
        <v>0</v>
      </c>
      <c r="GW294">
        <v>1</v>
      </c>
      <c r="GX294">
        <f t="shared" si="552"/>
        <v>0</v>
      </c>
      <c r="HA294">
        <v>0</v>
      </c>
      <c r="HB294">
        <v>0</v>
      </c>
      <c r="HC294">
        <f t="shared" si="553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">
      <c r="A295" s="2">
        <v>18</v>
      </c>
      <c r="B295" s="2">
        <v>1</v>
      </c>
      <c r="C295" s="2">
        <v>245</v>
      </c>
      <c r="D295" s="2"/>
      <c r="E295" s="2" t="s">
        <v>3</v>
      </c>
      <c r="F295" s="2" t="s">
        <v>64</v>
      </c>
      <c r="G295" s="2" t="s">
        <v>65</v>
      </c>
      <c r="H295" s="2" t="s">
        <v>66</v>
      </c>
      <c r="I295" s="2">
        <f>I293*J295</f>
        <v>0</v>
      </c>
      <c r="J295" s="2">
        <v>110</v>
      </c>
      <c r="K295" s="2">
        <v>110</v>
      </c>
      <c r="L295" s="2"/>
      <c r="M295" s="2"/>
      <c r="N295" s="2"/>
      <c r="O295" s="2">
        <f t="shared" si="515"/>
        <v>0</v>
      </c>
      <c r="P295" s="2">
        <f t="shared" si="516"/>
        <v>0</v>
      </c>
      <c r="Q295" s="2">
        <f t="shared" si="517"/>
        <v>0</v>
      </c>
      <c r="R295" s="2">
        <f t="shared" si="518"/>
        <v>0</v>
      </c>
      <c r="S295" s="2">
        <f t="shared" si="519"/>
        <v>0</v>
      </c>
      <c r="T295" s="2">
        <f t="shared" si="520"/>
        <v>0</v>
      </c>
      <c r="U295" s="2">
        <f t="shared" si="521"/>
        <v>0</v>
      </c>
      <c r="V295" s="2">
        <f t="shared" si="522"/>
        <v>0</v>
      </c>
      <c r="W295" s="2">
        <f t="shared" si="523"/>
        <v>0</v>
      </c>
      <c r="X295" s="2">
        <f t="shared" si="524"/>
        <v>0</v>
      </c>
      <c r="Y295" s="2">
        <f t="shared" si="525"/>
        <v>0</v>
      </c>
      <c r="Z295" s="2"/>
      <c r="AA295" s="2">
        <v>-1</v>
      </c>
      <c r="AB295" s="2">
        <f t="shared" si="526"/>
        <v>99.9</v>
      </c>
      <c r="AC295" s="2">
        <f t="shared" si="527"/>
        <v>99.9</v>
      </c>
      <c r="AD295" s="2">
        <f t="shared" si="528"/>
        <v>0</v>
      </c>
      <c r="AE295" s="2">
        <f t="shared" si="529"/>
        <v>0</v>
      </c>
      <c r="AF295" s="2">
        <f t="shared" si="530"/>
        <v>0</v>
      </c>
      <c r="AG295" s="2">
        <f t="shared" si="531"/>
        <v>0</v>
      </c>
      <c r="AH295" s="2">
        <f t="shared" si="532"/>
        <v>0</v>
      </c>
      <c r="AI295" s="2">
        <f t="shared" si="533"/>
        <v>0</v>
      </c>
      <c r="AJ295" s="2">
        <f t="shared" si="534"/>
        <v>0</v>
      </c>
      <c r="AK295" s="2">
        <v>99.9</v>
      </c>
      <c r="AL295" s="2">
        <v>99.9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134</v>
      </c>
      <c r="AU295" s="2">
        <v>55</v>
      </c>
      <c r="AV295" s="2">
        <v>1</v>
      </c>
      <c r="AW295" s="2">
        <v>1.002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1</v>
      </c>
      <c r="BJ295" s="2" t="s">
        <v>67</v>
      </c>
      <c r="BK295" s="2"/>
      <c r="BL295" s="2"/>
      <c r="BM295" s="2">
        <v>30</v>
      </c>
      <c r="BN295" s="2">
        <v>0</v>
      </c>
      <c r="BO295" s="2" t="s">
        <v>3</v>
      </c>
      <c r="BP295" s="2">
        <v>0</v>
      </c>
      <c r="BQ295" s="2">
        <v>30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134</v>
      </c>
      <c r="CA295" s="2">
        <v>55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 t="shared" si="535"/>
        <v>0</v>
      </c>
      <c r="CQ295" s="2">
        <f t="shared" si="536"/>
        <v>100.1</v>
      </c>
      <c r="CR295" s="2">
        <f t="shared" si="537"/>
        <v>0</v>
      </c>
      <c r="CS295" s="2">
        <f t="shared" si="538"/>
        <v>0</v>
      </c>
      <c r="CT295" s="2">
        <f t="shared" si="539"/>
        <v>0</v>
      </c>
      <c r="CU295" s="2">
        <f t="shared" si="540"/>
        <v>0</v>
      </c>
      <c r="CV295" s="2">
        <f t="shared" si="541"/>
        <v>0</v>
      </c>
      <c r="CW295" s="2">
        <f t="shared" si="542"/>
        <v>0</v>
      </c>
      <c r="CX295" s="2">
        <f t="shared" si="543"/>
        <v>0</v>
      </c>
      <c r="CY295" s="2">
        <f t="shared" si="544"/>
        <v>0</v>
      </c>
      <c r="CZ295" s="2">
        <f t="shared" si="545"/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1007</v>
      </c>
      <c r="DV295" s="2" t="s">
        <v>66</v>
      </c>
      <c r="DW295" s="2" t="s">
        <v>66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82946445</v>
      </c>
      <c r="EF295" s="2">
        <v>30</v>
      </c>
      <c r="EG295" s="2" t="s">
        <v>19</v>
      </c>
      <c r="EH295" s="2">
        <v>0</v>
      </c>
      <c r="EI295" s="2" t="s">
        <v>3</v>
      </c>
      <c r="EJ295" s="2">
        <v>1</v>
      </c>
      <c r="EK295" s="2">
        <v>30</v>
      </c>
      <c r="EL295" s="2" t="s">
        <v>262</v>
      </c>
      <c r="EM295" s="2" t="s">
        <v>263</v>
      </c>
      <c r="EN295" s="2"/>
      <c r="EO295" s="2" t="s">
        <v>3</v>
      </c>
      <c r="EP295" s="2"/>
      <c r="EQ295" s="2">
        <v>1024</v>
      </c>
      <c r="ER295" s="2">
        <v>99.9</v>
      </c>
      <c r="ES295" s="2">
        <v>99.9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134</v>
      </c>
      <c r="FY295" s="2">
        <v>55</v>
      </c>
      <c r="FZ295" s="2"/>
      <c r="GA295" s="2" t="s">
        <v>3</v>
      </c>
      <c r="GB295" s="2"/>
      <c r="GC295" s="2"/>
      <c r="GD295" s="2">
        <v>1</v>
      </c>
      <c r="GE295" s="2"/>
      <c r="GF295" s="2">
        <v>-1921538256</v>
      </c>
      <c r="GG295" s="2">
        <v>2</v>
      </c>
      <c r="GH295" s="2">
        <v>1</v>
      </c>
      <c r="GI295" s="2">
        <v>-2</v>
      </c>
      <c r="GJ295" s="2">
        <v>0</v>
      </c>
      <c r="GK295" s="2">
        <v>0</v>
      </c>
      <c r="GL295" s="2">
        <f t="shared" si="546"/>
        <v>0</v>
      </c>
      <c r="GM295" s="2">
        <f t="shared" si="547"/>
        <v>0</v>
      </c>
      <c r="GN295" s="2">
        <f t="shared" si="548"/>
        <v>0</v>
      </c>
      <c r="GO295" s="2">
        <f t="shared" si="549"/>
        <v>0</v>
      </c>
      <c r="GP295" s="2">
        <f t="shared" si="550"/>
        <v>0</v>
      </c>
      <c r="GQ295" s="2"/>
      <c r="GR295" s="2">
        <v>0</v>
      </c>
      <c r="GS295" s="2">
        <v>0</v>
      </c>
      <c r="GT295" s="2">
        <v>0</v>
      </c>
      <c r="GU295" s="2" t="s">
        <v>3</v>
      </c>
      <c r="GV295" s="2">
        <f t="shared" si="551"/>
        <v>0</v>
      </c>
      <c r="GW295" s="2">
        <v>1</v>
      </c>
      <c r="GX295" s="2">
        <f t="shared" si="552"/>
        <v>0</v>
      </c>
      <c r="GY295" s="2"/>
      <c r="GZ295" s="2"/>
      <c r="HA295" s="2">
        <v>0</v>
      </c>
      <c r="HB295" s="2">
        <v>0</v>
      </c>
      <c r="HC295" s="2">
        <f t="shared" si="553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18</v>
      </c>
      <c r="B296">
        <v>1</v>
      </c>
      <c r="C296">
        <v>246</v>
      </c>
      <c r="E296" t="s">
        <v>3</v>
      </c>
      <c r="F296" t="s">
        <v>64</v>
      </c>
      <c r="G296" t="s">
        <v>65</v>
      </c>
      <c r="H296" t="s">
        <v>66</v>
      </c>
      <c r="I296">
        <f>I294*J296</f>
        <v>0</v>
      </c>
      <c r="J296">
        <v>110</v>
      </c>
      <c r="K296">
        <v>110</v>
      </c>
      <c r="O296">
        <f t="shared" si="515"/>
        <v>0</v>
      </c>
      <c r="P296">
        <f t="shared" si="516"/>
        <v>0</v>
      </c>
      <c r="Q296">
        <f t="shared" si="517"/>
        <v>0</v>
      </c>
      <c r="R296">
        <f t="shared" si="518"/>
        <v>0</v>
      </c>
      <c r="S296">
        <f t="shared" si="519"/>
        <v>0</v>
      </c>
      <c r="T296">
        <f t="shared" si="520"/>
        <v>0</v>
      </c>
      <c r="U296">
        <f t="shared" si="521"/>
        <v>0</v>
      </c>
      <c r="V296">
        <f t="shared" si="522"/>
        <v>0</v>
      </c>
      <c r="W296">
        <f t="shared" si="523"/>
        <v>0</v>
      </c>
      <c r="X296">
        <f t="shared" si="524"/>
        <v>0</v>
      </c>
      <c r="Y296">
        <f t="shared" si="525"/>
        <v>0</v>
      </c>
      <c r="AA296">
        <v>-1</v>
      </c>
      <c r="AB296">
        <f t="shared" si="526"/>
        <v>99.9</v>
      </c>
      <c r="AC296">
        <f t="shared" si="527"/>
        <v>99.9</v>
      </c>
      <c r="AD296">
        <f t="shared" si="528"/>
        <v>0</v>
      </c>
      <c r="AE296">
        <f t="shared" si="529"/>
        <v>0</v>
      </c>
      <c r="AF296">
        <f t="shared" si="530"/>
        <v>0</v>
      </c>
      <c r="AG296">
        <f t="shared" si="531"/>
        <v>0</v>
      </c>
      <c r="AH296">
        <f t="shared" si="532"/>
        <v>0</v>
      </c>
      <c r="AI296">
        <f t="shared" si="533"/>
        <v>0</v>
      </c>
      <c r="AJ296">
        <f t="shared" si="534"/>
        <v>0</v>
      </c>
      <c r="AK296">
        <v>99.9</v>
      </c>
      <c r="AL296">
        <v>99.9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134</v>
      </c>
      <c r="AU296">
        <v>55</v>
      </c>
      <c r="AV296">
        <v>1.0469999999999999</v>
      </c>
      <c r="AW296">
        <v>1.002</v>
      </c>
      <c r="AZ296">
        <v>1</v>
      </c>
      <c r="BA296">
        <v>1</v>
      </c>
      <c r="BB296">
        <v>1</v>
      </c>
      <c r="BC296">
        <v>9.7799999999999994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67</v>
      </c>
      <c r="BM296">
        <v>30</v>
      </c>
      <c r="BN296">
        <v>0</v>
      </c>
      <c r="BO296" t="s">
        <v>64</v>
      </c>
      <c r="BP296">
        <v>1</v>
      </c>
      <c r="BQ296">
        <v>30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134</v>
      </c>
      <c r="CA296">
        <v>55</v>
      </c>
      <c r="CB296" t="s">
        <v>3</v>
      </c>
      <c r="CE296">
        <v>30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535"/>
        <v>0</v>
      </c>
      <c r="CQ296">
        <f t="shared" si="536"/>
        <v>978.98</v>
      </c>
      <c r="CR296">
        <f t="shared" si="537"/>
        <v>0</v>
      </c>
      <c r="CS296">
        <f t="shared" si="538"/>
        <v>0</v>
      </c>
      <c r="CT296">
        <f t="shared" si="539"/>
        <v>0</v>
      </c>
      <c r="CU296">
        <f t="shared" si="540"/>
        <v>0</v>
      </c>
      <c r="CV296">
        <f t="shared" si="541"/>
        <v>0</v>
      </c>
      <c r="CW296">
        <f t="shared" si="542"/>
        <v>0</v>
      </c>
      <c r="CX296">
        <f t="shared" si="543"/>
        <v>0</v>
      </c>
      <c r="CY296">
        <f t="shared" si="544"/>
        <v>0</v>
      </c>
      <c r="CZ296">
        <f t="shared" si="545"/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1007</v>
      </c>
      <c r="DV296" t="s">
        <v>66</v>
      </c>
      <c r="DW296" t="s">
        <v>66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82946445</v>
      </c>
      <c r="EF296">
        <v>30</v>
      </c>
      <c r="EG296" t="s">
        <v>19</v>
      </c>
      <c r="EH296">
        <v>0</v>
      </c>
      <c r="EI296" t="s">
        <v>3</v>
      </c>
      <c r="EJ296">
        <v>1</v>
      </c>
      <c r="EK296">
        <v>30</v>
      </c>
      <c r="EL296" t="s">
        <v>262</v>
      </c>
      <c r="EM296" t="s">
        <v>263</v>
      </c>
      <c r="EO296" t="s">
        <v>3</v>
      </c>
      <c r="EQ296">
        <v>1024</v>
      </c>
      <c r="ER296">
        <v>99.9</v>
      </c>
      <c r="ES296">
        <v>99.9</v>
      </c>
      <c r="ET296">
        <v>0</v>
      </c>
      <c r="EU296">
        <v>0</v>
      </c>
      <c r="EV296">
        <v>0</v>
      </c>
      <c r="EW296">
        <v>0</v>
      </c>
      <c r="EX296">
        <v>0</v>
      </c>
      <c r="FQ296">
        <v>0</v>
      </c>
      <c r="FR296">
        <v>0</v>
      </c>
      <c r="FS296">
        <v>0</v>
      </c>
      <c r="FX296">
        <v>134</v>
      </c>
      <c r="FY296">
        <v>55</v>
      </c>
      <c r="GA296" t="s">
        <v>3</v>
      </c>
      <c r="GD296">
        <v>1</v>
      </c>
      <c r="GF296">
        <v>-1921538256</v>
      </c>
      <c r="GG296">
        <v>2</v>
      </c>
      <c r="GH296">
        <v>1</v>
      </c>
      <c r="GI296">
        <v>2</v>
      </c>
      <c r="GJ296">
        <v>0</v>
      </c>
      <c r="GK296">
        <v>0</v>
      </c>
      <c r="GL296">
        <f t="shared" si="546"/>
        <v>0</v>
      </c>
      <c r="GM296">
        <f t="shared" si="547"/>
        <v>0</v>
      </c>
      <c r="GN296">
        <f t="shared" si="548"/>
        <v>0</v>
      </c>
      <c r="GO296">
        <f t="shared" si="549"/>
        <v>0</v>
      </c>
      <c r="GP296">
        <f t="shared" si="550"/>
        <v>0</v>
      </c>
      <c r="GR296">
        <v>0</v>
      </c>
      <c r="GS296">
        <v>0</v>
      </c>
      <c r="GT296">
        <v>0</v>
      </c>
      <c r="GU296" t="s">
        <v>3</v>
      </c>
      <c r="GV296">
        <f t="shared" si="551"/>
        <v>0</v>
      </c>
      <c r="GW296">
        <v>1</v>
      </c>
      <c r="GX296">
        <f t="shared" si="552"/>
        <v>0</v>
      </c>
      <c r="HA296">
        <v>0</v>
      </c>
      <c r="HB296">
        <v>0</v>
      </c>
      <c r="HC296">
        <f t="shared" si="553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2">
        <v>17</v>
      </c>
      <c r="B297" s="2">
        <v>1</v>
      </c>
      <c r="C297" s="2">
        <f>ROW(SmtRes!A247)</f>
        <v>247</v>
      </c>
      <c r="D297" s="2">
        <f>ROW(EtalonRes!A627)</f>
        <v>627</v>
      </c>
      <c r="E297" s="2" t="s">
        <v>3</v>
      </c>
      <c r="F297" s="2" t="s">
        <v>313</v>
      </c>
      <c r="G297" s="2" t="s">
        <v>314</v>
      </c>
      <c r="H297" s="2" t="s">
        <v>315</v>
      </c>
      <c r="I297" s="2">
        <f>ROUND(F664/100,9)</f>
        <v>0</v>
      </c>
      <c r="J297" s="2">
        <v>0</v>
      </c>
      <c r="K297" s="2">
        <f>ROUND(F664/100,9)</f>
        <v>0</v>
      </c>
      <c r="L297" s="2"/>
      <c r="M297" s="2"/>
      <c r="N297" s="2"/>
      <c r="O297" s="2">
        <f t="shared" si="515"/>
        <v>0</v>
      </c>
      <c r="P297" s="2">
        <f t="shared" si="516"/>
        <v>0</v>
      </c>
      <c r="Q297" s="2">
        <f t="shared" si="517"/>
        <v>0</v>
      </c>
      <c r="R297" s="2">
        <f t="shared" si="518"/>
        <v>0</v>
      </c>
      <c r="S297" s="2">
        <f t="shared" si="519"/>
        <v>0</v>
      </c>
      <c r="T297" s="2">
        <f t="shared" si="520"/>
        <v>0</v>
      </c>
      <c r="U297" s="2">
        <f t="shared" si="521"/>
        <v>0</v>
      </c>
      <c r="V297" s="2">
        <f t="shared" si="522"/>
        <v>0</v>
      </c>
      <c r="W297" s="2">
        <f t="shared" si="523"/>
        <v>0</v>
      </c>
      <c r="X297" s="2">
        <f t="shared" si="524"/>
        <v>0</v>
      </c>
      <c r="Y297" s="2">
        <f t="shared" si="525"/>
        <v>0</v>
      </c>
      <c r="Z297" s="2"/>
      <c r="AA297" s="2">
        <v>-1</v>
      </c>
      <c r="AB297" s="2">
        <f t="shared" si="526"/>
        <v>564.74</v>
      </c>
      <c r="AC297" s="2">
        <f t="shared" si="527"/>
        <v>14.14</v>
      </c>
      <c r="AD297" s="2">
        <f t="shared" si="528"/>
        <v>278.93</v>
      </c>
      <c r="AE297" s="2">
        <f t="shared" si="529"/>
        <v>24.83</v>
      </c>
      <c r="AF297" s="2">
        <f t="shared" si="530"/>
        <v>271.67</v>
      </c>
      <c r="AG297" s="2">
        <f t="shared" si="531"/>
        <v>0</v>
      </c>
      <c r="AH297" s="2">
        <f t="shared" si="532"/>
        <v>24.3</v>
      </c>
      <c r="AI297" s="2">
        <f t="shared" si="533"/>
        <v>0</v>
      </c>
      <c r="AJ297" s="2">
        <f t="shared" si="534"/>
        <v>0</v>
      </c>
      <c r="AK297" s="2">
        <v>564.74</v>
      </c>
      <c r="AL297" s="2">
        <v>14.14</v>
      </c>
      <c r="AM297" s="2">
        <v>278.93</v>
      </c>
      <c r="AN297" s="2">
        <v>24.83</v>
      </c>
      <c r="AO297" s="2">
        <v>271.67</v>
      </c>
      <c r="AP297" s="2">
        <v>0</v>
      </c>
      <c r="AQ297" s="2">
        <v>24.3</v>
      </c>
      <c r="AR297" s="2">
        <v>0</v>
      </c>
      <c r="AS297" s="2">
        <v>0</v>
      </c>
      <c r="AT297" s="2">
        <v>109</v>
      </c>
      <c r="AU297" s="2">
        <v>41</v>
      </c>
      <c r="AV297" s="2">
        <v>1.0469999999999999</v>
      </c>
      <c r="AW297" s="2">
        <v>1.002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0</v>
      </c>
      <c r="BI297" s="2">
        <v>1</v>
      </c>
      <c r="BJ297" s="2" t="s">
        <v>316</v>
      </c>
      <c r="BK297" s="2"/>
      <c r="BL297" s="2"/>
      <c r="BM297" s="2">
        <v>31</v>
      </c>
      <c r="BN297" s="2">
        <v>0</v>
      </c>
      <c r="BO297" s="2" t="s">
        <v>313</v>
      </c>
      <c r="BP297" s="2">
        <v>1</v>
      </c>
      <c r="BQ297" s="2">
        <v>30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109</v>
      </c>
      <c r="CA297" s="2">
        <v>41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3</v>
      </c>
      <c r="CO297" s="2">
        <v>0</v>
      </c>
      <c r="CP297" s="2">
        <f t="shared" si="535"/>
        <v>0</v>
      </c>
      <c r="CQ297" s="2">
        <f t="shared" si="536"/>
        <v>14.17</v>
      </c>
      <c r="CR297" s="2">
        <f t="shared" si="537"/>
        <v>292.04000000000002</v>
      </c>
      <c r="CS297" s="2">
        <f t="shared" si="538"/>
        <v>26</v>
      </c>
      <c r="CT297" s="2">
        <f t="shared" si="539"/>
        <v>284.44</v>
      </c>
      <c r="CU297" s="2">
        <f t="shared" si="540"/>
        <v>0</v>
      </c>
      <c r="CV297" s="2">
        <f t="shared" si="541"/>
        <v>25.4421</v>
      </c>
      <c r="CW297" s="2">
        <f t="shared" si="542"/>
        <v>0</v>
      </c>
      <c r="CX297" s="2">
        <f t="shared" si="543"/>
        <v>0</v>
      </c>
      <c r="CY297" s="2">
        <f t="shared" si="544"/>
        <v>0</v>
      </c>
      <c r="CZ297" s="2">
        <f t="shared" si="545"/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315</v>
      </c>
      <c r="DW297" s="2" t="s">
        <v>315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82946446</v>
      </c>
      <c r="EF297" s="2">
        <v>30</v>
      </c>
      <c r="EG297" s="2" t="s">
        <v>19</v>
      </c>
      <c r="EH297" s="2">
        <v>0</v>
      </c>
      <c r="EI297" s="2" t="s">
        <v>3</v>
      </c>
      <c r="EJ297" s="2">
        <v>1</v>
      </c>
      <c r="EK297" s="2">
        <v>31</v>
      </c>
      <c r="EL297" s="2" t="s">
        <v>300</v>
      </c>
      <c r="EM297" s="2" t="s">
        <v>301</v>
      </c>
      <c r="EN297" s="2"/>
      <c r="EO297" s="2" t="s">
        <v>3</v>
      </c>
      <c r="EP297" s="2"/>
      <c r="EQ297" s="2">
        <v>132096</v>
      </c>
      <c r="ER297" s="2">
        <v>564.74</v>
      </c>
      <c r="ES297" s="2">
        <v>14.14</v>
      </c>
      <c r="ET297" s="2">
        <v>278.93</v>
      </c>
      <c r="EU297" s="2">
        <v>24.83</v>
      </c>
      <c r="EV297" s="2">
        <v>271.67</v>
      </c>
      <c r="EW297" s="2">
        <v>24.3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109</v>
      </c>
      <c r="FY297" s="2">
        <v>41</v>
      </c>
      <c r="FZ297" s="2"/>
      <c r="GA297" s="2" t="s">
        <v>3</v>
      </c>
      <c r="GB297" s="2"/>
      <c r="GC297" s="2"/>
      <c r="GD297" s="2">
        <v>1</v>
      </c>
      <c r="GE297" s="2"/>
      <c r="GF297" s="2">
        <v>-918896694</v>
      </c>
      <c r="GG297" s="2">
        <v>2</v>
      </c>
      <c r="GH297" s="2">
        <v>1</v>
      </c>
      <c r="GI297" s="2">
        <v>2</v>
      </c>
      <c r="GJ297" s="2">
        <v>0</v>
      </c>
      <c r="GK297" s="2">
        <v>0</v>
      </c>
      <c r="GL297" s="2">
        <f t="shared" si="546"/>
        <v>0</v>
      </c>
      <c r="GM297" s="2">
        <f t="shared" si="547"/>
        <v>0</v>
      </c>
      <c r="GN297" s="2">
        <f t="shared" si="548"/>
        <v>0</v>
      </c>
      <c r="GO297" s="2">
        <f t="shared" si="549"/>
        <v>0</v>
      </c>
      <c r="GP297" s="2">
        <f t="shared" si="550"/>
        <v>0</v>
      </c>
      <c r="GQ297" s="2"/>
      <c r="GR297" s="2">
        <v>0</v>
      </c>
      <c r="GS297" s="2">
        <v>0</v>
      </c>
      <c r="GT297" s="2">
        <v>0</v>
      </c>
      <c r="GU297" s="2" t="s">
        <v>3</v>
      </c>
      <c r="GV297" s="2">
        <f t="shared" si="551"/>
        <v>0</v>
      </c>
      <c r="GW297" s="2">
        <v>1</v>
      </c>
      <c r="GX297" s="2">
        <f t="shared" si="552"/>
        <v>0</v>
      </c>
      <c r="GY297" s="2"/>
      <c r="GZ297" s="2"/>
      <c r="HA297" s="2">
        <v>0</v>
      </c>
      <c r="HB297" s="2">
        <v>0</v>
      </c>
      <c r="HC297" s="2">
        <f t="shared" si="553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C298">
        <f>ROW(SmtRes!A248)</f>
        <v>248</v>
      </c>
      <c r="D298">
        <f>ROW(EtalonRes!A632)</f>
        <v>632</v>
      </c>
      <c r="E298" t="s">
        <v>3</v>
      </c>
      <c r="F298" t="s">
        <v>313</v>
      </c>
      <c r="G298" t="s">
        <v>314</v>
      </c>
      <c r="H298" t="s">
        <v>315</v>
      </c>
      <c r="I298">
        <f>ROUND(F664/100,9)</f>
        <v>0</v>
      </c>
      <c r="J298">
        <v>0</v>
      </c>
      <c r="K298">
        <f>ROUND(F664/100,9)</f>
        <v>0</v>
      </c>
      <c r="O298">
        <f t="shared" si="515"/>
        <v>0</v>
      </c>
      <c r="P298">
        <f t="shared" si="516"/>
        <v>0</v>
      </c>
      <c r="Q298">
        <f t="shared" si="517"/>
        <v>0</v>
      </c>
      <c r="R298">
        <f t="shared" si="518"/>
        <v>0</v>
      </c>
      <c r="S298">
        <f t="shared" si="519"/>
        <v>0</v>
      </c>
      <c r="T298">
        <f t="shared" si="520"/>
        <v>0</v>
      </c>
      <c r="U298">
        <f t="shared" si="521"/>
        <v>0</v>
      </c>
      <c r="V298">
        <f t="shared" si="522"/>
        <v>0</v>
      </c>
      <c r="W298">
        <f t="shared" si="523"/>
        <v>0</v>
      </c>
      <c r="X298">
        <f t="shared" si="524"/>
        <v>0</v>
      </c>
      <c r="Y298">
        <f t="shared" si="525"/>
        <v>0</v>
      </c>
      <c r="AA298">
        <v>-1</v>
      </c>
      <c r="AB298">
        <f t="shared" si="526"/>
        <v>564.74</v>
      </c>
      <c r="AC298">
        <f t="shared" si="527"/>
        <v>14.14</v>
      </c>
      <c r="AD298">
        <f t="shared" si="528"/>
        <v>278.93</v>
      </c>
      <c r="AE298">
        <f t="shared" si="529"/>
        <v>24.83</v>
      </c>
      <c r="AF298">
        <f t="shared" si="530"/>
        <v>271.67</v>
      </c>
      <c r="AG298">
        <f t="shared" si="531"/>
        <v>0</v>
      </c>
      <c r="AH298">
        <f t="shared" si="532"/>
        <v>24.3</v>
      </c>
      <c r="AI298">
        <f t="shared" si="533"/>
        <v>0</v>
      </c>
      <c r="AJ298">
        <f t="shared" si="534"/>
        <v>0</v>
      </c>
      <c r="AK298">
        <v>564.74</v>
      </c>
      <c r="AL298">
        <v>14.14</v>
      </c>
      <c r="AM298">
        <v>278.93</v>
      </c>
      <c r="AN298">
        <v>24.83</v>
      </c>
      <c r="AO298">
        <v>271.67</v>
      </c>
      <c r="AP298">
        <v>0</v>
      </c>
      <c r="AQ298">
        <v>24.3</v>
      </c>
      <c r="AR298">
        <v>0</v>
      </c>
      <c r="AS298">
        <v>0</v>
      </c>
      <c r="AT298">
        <v>109</v>
      </c>
      <c r="AU298">
        <v>41</v>
      </c>
      <c r="AV298">
        <v>1.0469999999999999</v>
      </c>
      <c r="AW298">
        <v>1.002</v>
      </c>
      <c r="AZ298">
        <v>1</v>
      </c>
      <c r="BA298">
        <v>55.67</v>
      </c>
      <c r="BB298">
        <v>14.45</v>
      </c>
      <c r="BC298">
        <v>7.75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1</v>
      </c>
      <c r="BJ298" t="s">
        <v>316</v>
      </c>
      <c r="BM298">
        <v>31</v>
      </c>
      <c r="BN298">
        <v>0</v>
      </c>
      <c r="BO298" t="s">
        <v>313</v>
      </c>
      <c r="BP298">
        <v>1</v>
      </c>
      <c r="BQ298">
        <v>30</v>
      </c>
      <c r="BR298">
        <v>0</v>
      </c>
      <c r="BS298">
        <v>55.67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109</v>
      </c>
      <c r="CA298">
        <v>41</v>
      </c>
      <c r="CB298" t="s">
        <v>3</v>
      </c>
      <c r="CE298">
        <v>30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535"/>
        <v>0</v>
      </c>
      <c r="CQ298">
        <f t="shared" si="536"/>
        <v>109.82</v>
      </c>
      <c r="CR298">
        <f t="shared" si="537"/>
        <v>4219.9799999999996</v>
      </c>
      <c r="CS298">
        <f t="shared" si="538"/>
        <v>1447.42</v>
      </c>
      <c r="CT298">
        <f t="shared" si="539"/>
        <v>15834.77</v>
      </c>
      <c r="CU298">
        <f t="shared" si="540"/>
        <v>0</v>
      </c>
      <c r="CV298">
        <f t="shared" si="541"/>
        <v>25.4421</v>
      </c>
      <c r="CW298">
        <f t="shared" si="542"/>
        <v>0</v>
      </c>
      <c r="CX298">
        <f t="shared" si="543"/>
        <v>0</v>
      </c>
      <c r="CY298">
        <f t="shared" si="544"/>
        <v>0</v>
      </c>
      <c r="CZ298">
        <f t="shared" si="545"/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315</v>
      </c>
      <c r="DW298" t="s">
        <v>315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82946446</v>
      </c>
      <c r="EF298">
        <v>30</v>
      </c>
      <c r="EG298" t="s">
        <v>19</v>
      </c>
      <c r="EH298">
        <v>0</v>
      </c>
      <c r="EI298" t="s">
        <v>3</v>
      </c>
      <c r="EJ298">
        <v>1</v>
      </c>
      <c r="EK298">
        <v>31</v>
      </c>
      <c r="EL298" t="s">
        <v>300</v>
      </c>
      <c r="EM298" t="s">
        <v>301</v>
      </c>
      <c r="EO298" t="s">
        <v>3</v>
      </c>
      <c r="EQ298">
        <v>132096</v>
      </c>
      <c r="ER298">
        <v>564.74</v>
      </c>
      <c r="ES298">
        <v>14.14</v>
      </c>
      <c r="ET298">
        <v>278.93</v>
      </c>
      <c r="EU298">
        <v>24.83</v>
      </c>
      <c r="EV298">
        <v>271.67</v>
      </c>
      <c r="EW298">
        <v>24.3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109</v>
      </c>
      <c r="FY298">
        <v>41</v>
      </c>
      <c r="GA298" t="s">
        <v>3</v>
      </c>
      <c r="GD298">
        <v>1</v>
      </c>
      <c r="GF298">
        <v>-918896694</v>
      </c>
      <c r="GG298">
        <v>2</v>
      </c>
      <c r="GH298">
        <v>1</v>
      </c>
      <c r="GI298">
        <v>2</v>
      </c>
      <c r="GJ298">
        <v>0</v>
      </c>
      <c r="GK298">
        <v>0</v>
      </c>
      <c r="GL298">
        <f t="shared" si="546"/>
        <v>0</v>
      </c>
      <c r="GM298">
        <f t="shared" si="547"/>
        <v>0</v>
      </c>
      <c r="GN298">
        <f t="shared" si="548"/>
        <v>0</v>
      </c>
      <c r="GO298">
        <f t="shared" si="549"/>
        <v>0</v>
      </c>
      <c r="GP298">
        <f t="shared" si="550"/>
        <v>0</v>
      </c>
      <c r="GR298">
        <v>0</v>
      </c>
      <c r="GS298">
        <v>0</v>
      </c>
      <c r="GT298">
        <v>0</v>
      </c>
      <c r="GU298" t="s">
        <v>3</v>
      </c>
      <c r="GV298">
        <f t="shared" si="551"/>
        <v>0</v>
      </c>
      <c r="GW298">
        <v>1</v>
      </c>
      <c r="GX298">
        <f t="shared" si="552"/>
        <v>0</v>
      </c>
      <c r="HA298">
        <v>0</v>
      </c>
      <c r="HB298">
        <v>0</v>
      </c>
      <c r="HC298">
        <f t="shared" si="553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">
      <c r="A299" s="2">
        <v>18</v>
      </c>
      <c r="B299" s="2">
        <v>1</v>
      </c>
      <c r="C299" s="2">
        <v>247</v>
      </c>
      <c r="D299" s="2"/>
      <c r="E299" s="2" t="s">
        <v>3</v>
      </c>
      <c r="F299" s="2" t="s">
        <v>293</v>
      </c>
      <c r="G299" s="2" t="s">
        <v>294</v>
      </c>
      <c r="H299" s="2" t="s">
        <v>66</v>
      </c>
      <c r="I299" s="2">
        <f>I297*J299</f>
        <v>0</v>
      </c>
      <c r="J299" s="2">
        <v>17.399999999999999</v>
      </c>
      <c r="K299" s="2">
        <v>17.399999999999999</v>
      </c>
      <c r="L299" s="2"/>
      <c r="M299" s="2"/>
      <c r="N299" s="2"/>
      <c r="O299" s="2">
        <f t="shared" si="515"/>
        <v>0</v>
      </c>
      <c r="P299" s="2">
        <f t="shared" si="516"/>
        <v>0</v>
      </c>
      <c r="Q299" s="2">
        <f t="shared" si="517"/>
        <v>0</v>
      </c>
      <c r="R299" s="2">
        <f t="shared" si="518"/>
        <v>0</v>
      </c>
      <c r="S299" s="2">
        <f t="shared" si="519"/>
        <v>0</v>
      </c>
      <c r="T299" s="2">
        <f t="shared" si="520"/>
        <v>0</v>
      </c>
      <c r="U299" s="2">
        <f t="shared" si="521"/>
        <v>0</v>
      </c>
      <c r="V299" s="2">
        <f t="shared" si="522"/>
        <v>0</v>
      </c>
      <c r="W299" s="2">
        <f t="shared" si="523"/>
        <v>0</v>
      </c>
      <c r="X299" s="2">
        <f t="shared" si="524"/>
        <v>0</v>
      </c>
      <c r="Y299" s="2">
        <f t="shared" si="525"/>
        <v>0</v>
      </c>
      <c r="Z299" s="2"/>
      <c r="AA299" s="2">
        <v>-1</v>
      </c>
      <c r="AB299" s="2">
        <f t="shared" si="526"/>
        <v>156.16</v>
      </c>
      <c r="AC299" s="2">
        <f t="shared" si="527"/>
        <v>156.16</v>
      </c>
      <c r="AD299" s="2">
        <f t="shared" si="528"/>
        <v>0</v>
      </c>
      <c r="AE299" s="2">
        <f t="shared" si="529"/>
        <v>0</v>
      </c>
      <c r="AF299" s="2">
        <f t="shared" si="530"/>
        <v>0</v>
      </c>
      <c r="AG299" s="2">
        <f t="shared" si="531"/>
        <v>0</v>
      </c>
      <c r="AH299" s="2">
        <f t="shared" si="532"/>
        <v>0</v>
      </c>
      <c r="AI299" s="2">
        <f t="shared" si="533"/>
        <v>0</v>
      </c>
      <c r="AJ299" s="2">
        <f t="shared" si="534"/>
        <v>0</v>
      </c>
      <c r="AK299" s="2">
        <v>156.16</v>
      </c>
      <c r="AL299" s="2">
        <v>156.16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109</v>
      </c>
      <c r="AU299" s="2">
        <v>41</v>
      </c>
      <c r="AV299" s="2">
        <v>1</v>
      </c>
      <c r="AW299" s="2">
        <v>1.002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3</v>
      </c>
      <c r="BI299" s="2">
        <v>1</v>
      </c>
      <c r="BJ299" s="2" t="s">
        <v>295</v>
      </c>
      <c r="BK299" s="2"/>
      <c r="BL299" s="2"/>
      <c r="BM299" s="2">
        <v>31</v>
      </c>
      <c r="BN299" s="2">
        <v>0</v>
      </c>
      <c r="BO299" s="2" t="s">
        <v>3</v>
      </c>
      <c r="BP299" s="2">
        <v>0</v>
      </c>
      <c r="BQ299" s="2">
        <v>30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109</v>
      </c>
      <c r="CA299" s="2">
        <v>41</v>
      </c>
      <c r="CB299" s="2" t="s">
        <v>3</v>
      </c>
      <c r="CC299" s="2"/>
      <c r="CD299" s="2"/>
      <c r="CE299" s="2">
        <v>30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3</v>
      </c>
      <c r="CO299" s="2">
        <v>0</v>
      </c>
      <c r="CP299" s="2">
        <f t="shared" si="535"/>
        <v>0</v>
      </c>
      <c r="CQ299" s="2">
        <f t="shared" si="536"/>
        <v>156.47</v>
      </c>
      <c r="CR299" s="2">
        <f t="shared" si="537"/>
        <v>0</v>
      </c>
      <c r="CS299" s="2">
        <f t="shared" si="538"/>
        <v>0</v>
      </c>
      <c r="CT299" s="2">
        <f t="shared" si="539"/>
        <v>0</v>
      </c>
      <c r="CU299" s="2">
        <f t="shared" si="540"/>
        <v>0</v>
      </c>
      <c r="CV299" s="2">
        <f t="shared" si="541"/>
        <v>0</v>
      </c>
      <c r="CW299" s="2">
        <f t="shared" si="542"/>
        <v>0</v>
      </c>
      <c r="CX299" s="2">
        <f t="shared" si="543"/>
        <v>0</v>
      </c>
      <c r="CY299" s="2">
        <f t="shared" si="544"/>
        <v>0</v>
      </c>
      <c r="CZ299" s="2">
        <f t="shared" si="545"/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1007</v>
      </c>
      <c r="DV299" s="2" t="s">
        <v>66</v>
      </c>
      <c r="DW299" s="2" t="s">
        <v>66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82946446</v>
      </c>
      <c r="EF299" s="2">
        <v>30</v>
      </c>
      <c r="EG299" s="2" t="s">
        <v>19</v>
      </c>
      <c r="EH299" s="2">
        <v>0</v>
      </c>
      <c r="EI299" s="2" t="s">
        <v>3</v>
      </c>
      <c r="EJ299" s="2">
        <v>1</v>
      </c>
      <c r="EK299" s="2">
        <v>31</v>
      </c>
      <c r="EL299" s="2" t="s">
        <v>300</v>
      </c>
      <c r="EM299" s="2" t="s">
        <v>301</v>
      </c>
      <c r="EN299" s="2"/>
      <c r="EO299" s="2" t="s">
        <v>3</v>
      </c>
      <c r="EP299" s="2"/>
      <c r="EQ299" s="2">
        <v>1024</v>
      </c>
      <c r="ER299" s="2">
        <v>156.16</v>
      </c>
      <c r="ES299" s="2">
        <v>156.16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109</v>
      </c>
      <c r="FY299" s="2">
        <v>41</v>
      </c>
      <c r="FZ299" s="2"/>
      <c r="GA299" s="2" t="s">
        <v>3</v>
      </c>
      <c r="GB299" s="2"/>
      <c r="GC299" s="2"/>
      <c r="GD299" s="2">
        <v>1</v>
      </c>
      <c r="GE299" s="2"/>
      <c r="GF299" s="2">
        <v>1765931641</v>
      </c>
      <c r="GG299" s="2">
        <v>2</v>
      </c>
      <c r="GH299" s="2">
        <v>1</v>
      </c>
      <c r="GI299" s="2">
        <v>-2</v>
      </c>
      <c r="GJ299" s="2">
        <v>0</v>
      </c>
      <c r="GK299" s="2">
        <v>0</v>
      </c>
      <c r="GL299" s="2">
        <f t="shared" si="546"/>
        <v>0</v>
      </c>
      <c r="GM299" s="2">
        <f t="shared" si="547"/>
        <v>0</v>
      </c>
      <c r="GN299" s="2">
        <f t="shared" si="548"/>
        <v>0</v>
      </c>
      <c r="GO299" s="2">
        <f t="shared" si="549"/>
        <v>0</v>
      </c>
      <c r="GP299" s="2">
        <f t="shared" si="550"/>
        <v>0</v>
      </c>
      <c r="GQ299" s="2"/>
      <c r="GR299" s="2">
        <v>0</v>
      </c>
      <c r="GS299" s="2">
        <v>0</v>
      </c>
      <c r="GT299" s="2">
        <v>0</v>
      </c>
      <c r="GU299" s="2" t="s">
        <v>3</v>
      </c>
      <c r="GV299" s="2">
        <f t="shared" si="551"/>
        <v>0</v>
      </c>
      <c r="GW299" s="2">
        <v>1</v>
      </c>
      <c r="GX299" s="2">
        <f t="shared" si="552"/>
        <v>0</v>
      </c>
      <c r="GY299" s="2"/>
      <c r="GZ299" s="2"/>
      <c r="HA299" s="2">
        <v>0</v>
      </c>
      <c r="HB299" s="2">
        <v>0</v>
      </c>
      <c r="HC299" s="2">
        <f t="shared" si="553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18</v>
      </c>
      <c r="B300">
        <v>1</v>
      </c>
      <c r="C300">
        <v>248</v>
      </c>
      <c r="E300" t="s">
        <v>3</v>
      </c>
      <c r="F300" t="s">
        <v>293</v>
      </c>
      <c r="G300" t="s">
        <v>294</v>
      </c>
      <c r="H300" t="s">
        <v>66</v>
      </c>
      <c r="I300">
        <f>I298*J300</f>
        <v>0</v>
      </c>
      <c r="J300">
        <v>17.399999999999999</v>
      </c>
      <c r="K300">
        <v>17.399999999999999</v>
      </c>
      <c r="O300">
        <f t="shared" si="515"/>
        <v>0</v>
      </c>
      <c r="P300">
        <f t="shared" si="516"/>
        <v>0</v>
      </c>
      <c r="Q300">
        <f t="shared" si="517"/>
        <v>0</v>
      </c>
      <c r="R300">
        <f t="shared" si="518"/>
        <v>0</v>
      </c>
      <c r="S300">
        <f t="shared" si="519"/>
        <v>0</v>
      </c>
      <c r="T300">
        <f t="shared" si="520"/>
        <v>0</v>
      </c>
      <c r="U300">
        <f t="shared" si="521"/>
        <v>0</v>
      </c>
      <c r="V300">
        <f t="shared" si="522"/>
        <v>0</v>
      </c>
      <c r="W300">
        <f t="shared" si="523"/>
        <v>0</v>
      </c>
      <c r="X300">
        <f t="shared" si="524"/>
        <v>0</v>
      </c>
      <c r="Y300">
        <f t="shared" si="525"/>
        <v>0</v>
      </c>
      <c r="AA300">
        <v>-1</v>
      </c>
      <c r="AB300">
        <f t="shared" si="526"/>
        <v>156.16</v>
      </c>
      <c r="AC300">
        <f t="shared" si="527"/>
        <v>156.16</v>
      </c>
      <c r="AD300">
        <f t="shared" si="528"/>
        <v>0</v>
      </c>
      <c r="AE300">
        <f t="shared" si="529"/>
        <v>0</v>
      </c>
      <c r="AF300">
        <f t="shared" si="530"/>
        <v>0</v>
      </c>
      <c r="AG300">
        <f t="shared" si="531"/>
        <v>0</v>
      </c>
      <c r="AH300">
        <f t="shared" si="532"/>
        <v>0</v>
      </c>
      <c r="AI300">
        <f t="shared" si="533"/>
        <v>0</v>
      </c>
      <c r="AJ300">
        <f t="shared" si="534"/>
        <v>0</v>
      </c>
      <c r="AK300">
        <v>156.16</v>
      </c>
      <c r="AL300">
        <v>156.16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109</v>
      </c>
      <c r="AU300">
        <v>41</v>
      </c>
      <c r="AV300">
        <v>1.0469999999999999</v>
      </c>
      <c r="AW300">
        <v>1.002</v>
      </c>
      <c r="AZ300">
        <v>1</v>
      </c>
      <c r="BA300">
        <v>1</v>
      </c>
      <c r="BB300">
        <v>1</v>
      </c>
      <c r="BC300">
        <v>18.78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295</v>
      </c>
      <c r="BM300">
        <v>31</v>
      </c>
      <c r="BN300">
        <v>0</v>
      </c>
      <c r="BO300" t="s">
        <v>293</v>
      </c>
      <c r="BP300">
        <v>1</v>
      </c>
      <c r="BQ300">
        <v>30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109</v>
      </c>
      <c r="CA300">
        <v>41</v>
      </c>
      <c r="CB300" t="s">
        <v>3</v>
      </c>
      <c r="CE300">
        <v>30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535"/>
        <v>0</v>
      </c>
      <c r="CQ300">
        <f t="shared" si="536"/>
        <v>2938.51</v>
      </c>
      <c r="CR300">
        <f t="shared" si="537"/>
        <v>0</v>
      </c>
      <c r="CS300">
        <f t="shared" si="538"/>
        <v>0</v>
      </c>
      <c r="CT300">
        <f t="shared" si="539"/>
        <v>0</v>
      </c>
      <c r="CU300">
        <f t="shared" si="540"/>
        <v>0</v>
      </c>
      <c r="CV300">
        <f t="shared" si="541"/>
        <v>0</v>
      </c>
      <c r="CW300">
        <f t="shared" si="542"/>
        <v>0</v>
      </c>
      <c r="CX300">
        <f t="shared" si="543"/>
        <v>0</v>
      </c>
      <c r="CY300">
        <f t="shared" si="544"/>
        <v>0</v>
      </c>
      <c r="CZ300">
        <f t="shared" si="545"/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1007</v>
      </c>
      <c r="DV300" t="s">
        <v>66</v>
      </c>
      <c r="DW300" t="s">
        <v>66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82946446</v>
      </c>
      <c r="EF300">
        <v>30</v>
      </c>
      <c r="EG300" t="s">
        <v>19</v>
      </c>
      <c r="EH300">
        <v>0</v>
      </c>
      <c r="EI300" t="s">
        <v>3</v>
      </c>
      <c r="EJ300">
        <v>1</v>
      </c>
      <c r="EK300">
        <v>31</v>
      </c>
      <c r="EL300" t="s">
        <v>300</v>
      </c>
      <c r="EM300" t="s">
        <v>301</v>
      </c>
      <c r="EO300" t="s">
        <v>3</v>
      </c>
      <c r="EQ300">
        <v>1024</v>
      </c>
      <c r="ER300">
        <v>156.16</v>
      </c>
      <c r="ES300">
        <v>156.16</v>
      </c>
      <c r="ET300">
        <v>0</v>
      </c>
      <c r="EU300">
        <v>0</v>
      </c>
      <c r="EV300">
        <v>0</v>
      </c>
      <c r="EW300">
        <v>0</v>
      </c>
      <c r="EX300">
        <v>0</v>
      </c>
      <c r="FQ300">
        <v>0</v>
      </c>
      <c r="FR300">
        <v>0</v>
      </c>
      <c r="FS300">
        <v>0</v>
      </c>
      <c r="FX300">
        <v>109</v>
      </c>
      <c r="FY300">
        <v>41</v>
      </c>
      <c r="GA300" t="s">
        <v>3</v>
      </c>
      <c r="GD300">
        <v>1</v>
      </c>
      <c r="GF300">
        <v>1765931641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 t="shared" si="546"/>
        <v>0</v>
      </c>
      <c r="GM300">
        <f t="shared" si="547"/>
        <v>0</v>
      </c>
      <c r="GN300">
        <f t="shared" si="548"/>
        <v>0</v>
      </c>
      <c r="GO300">
        <f t="shared" si="549"/>
        <v>0</v>
      </c>
      <c r="GP300">
        <f t="shared" si="550"/>
        <v>0</v>
      </c>
      <c r="GR300">
        <v>0</v>
      </c>
      <c r="GS300">
        <v>0</v>
      </c>
      <c r="GT300">
        <v>0</v>
      </c>
      <c r="GU300" t="s">
        <v>3</v>
      </c>
      <c r="GV300">
        <f t="shared" si="551"/>
        <v>0</v>
      </c>
      <c r="GW300">
        <v>1</v>
      </c>
      <c r="GX300">
        <f t="shared" si="552"/>
        <v>0</v>
      </c>
      <c r="HA300">
        <v>0</v>
      </c>
      <c r="HB300">
        <v>0</v>
      </c>
      <c r="HC300">
        <f t="shared" si="553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">
      <c r="A301" s="2">
        <v>17</v>
      </c>
      <c r="B301" s="2">
        <v>1</v>
      </c>
      <c r="C301" s="2">
        <f>ROW(SmtRes!A249)</f>
        <v>249</v>
      </c>
      <c r="D301" s="2">
        <f>ROW(EtalonRes!A636)</f>
        <v>636</v>
      </c>
      <c r="E301" s="2" t="s">
        <v>3</v>
      </c>
      <c r="F301" s="2" t="s">
        <v>305</v>
      </c>
      <c r="G301" s="2" t="s">
        <v>306</v>
      </c>
      <c r="H301" s="2" t="s">
        <v>160</v>
      </c>
      <c r="I301" s="2">
        <f>ROUND(F663/100,9)</f>
        <v>0</v>
      </c>
      <c r="J301" s="2">
        <v>0</v>
      </c>
      <c r="K301" s="2">
        <f>ROUND(F663/100,9)</f>
        <v>0</v>
      </c>
      <c r="L301" s="2"/>
      <c r="M301" s="2"/>
      <c r="N301" s="2"/>
      <c r="O301" s="2">
        <f t="shared" si="515"/>
        <v>0</v>
      </c>
      <c r="P301" s="2">
        <f t="shared" si="516"/>
        <v>0</v>
      </c>
      <c r="Q301" s="2">
        <f t="shared" si="517"/>
        <v>0</v>
      </c>
      <c r="R301" s="2">
        <f t="shared" si="518"/>
        <v>0</v>
      </c>
      <c r="S301" s="2">
        <f t="shared" si="519"/>
        <v>0</v>
      </c>
      <c r="T301" s="2">
        <f t="shared" si="520"/>
        <v>0</v>
      </c>
      <c r="U301" s="2">
        <f t="shared" si="521"/>
        <v>0</v>
      </c>
      <c r="V301" s="2">
        <f t="shared" si="522"/>
        <v>0</v>
      </c>
      <c r="W301" s="2">
        <f t="shared" si="523"/>
        <v>0</v>
      </c>
      <c r="X301" s="2">
        <f t="shared" si="524"/>
        <v>0</v>
      </c>
      <c r="Y301" s="2">
        <f t="shared" si="525"/>
        <v>0</v>
      </c>
      <c r="Z301" s="2"/>
      <c r="AA301" s="2">
        <v>-1</v>
      </c>
      <c r="AB301" s="2">
        <f t="shared" si="526"/>
        <v>433.67</v>
      </c>
      <c r="AC301" s="2">
        <f t="shared" si="527"/>
        <v>209.57</v>
      </c>
      <c r="AD301" s="2">
        <f t="shared" si="528"/>
        <v>116.31</v>
      </c>
      <c r="AE301" s="2">
        <f t="shared" si="529"/>
        <v>10.32</v>
      </c>
      <c r="AF301" s="2">
        <f t="shared" si="530"/>
        <v>107.79</v>
      </c>
      <c r="AG301" s="2">
        <f t="shared" si="531"/>
        <v>0</v>
      </c>
      <c r="AH301" s="2">
        <f t="shared" si="532"/>
        <v>8.9600000000000009</v>
      </c>
      <c r="AI301" s="2">
        <f t="shared" si="533"/>
        <v>0</v>
      </c>
      <c r="AJ301" s="2">
        <f t="shared" si="534"/>
        <v>0</v>
      </c>
      <c r="AK301" s="2">
        <v>433.67</v>
      </c>
      <c r="AL301" s="2">
        <v>209.57</v>
      </c>
      <c r="AM301" s="2">
        <v>116.31</v>
      </c>
      <c r="AN301" s="2">
        <v>10.32</v>
      </c>
      <c r="AO301" s="2">
        <v>107.79</v>
      </c>
      <c r="AP301" s="2">
        <v>0</v>
      </c>
      <c r="AQ301" s="2">
        <v>8.9600000000000009</v>
      </c>
      <c r="AR301" s="2">
        <v>0</v>
      </c>
      <c r="AS301" s="2">
        <v>0</v>
      </c>
      <c r="AT301" s="2">
        <v>109</v>
      </c>
      <c r="AU301" s="2">
        <v>41</v>
      </c>
      <c r="AV301" s="2">
        <v>1.0469999999999999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0</v>
      </c>
      <c r="BI301" s="2">
        <v>1</v>
      </c>
      <c r="BJ301" s="2" t="s">
        <v>307</v>
      </c>
      <c r="BK301" s="2"/>
      <c r="BL301" s="2"/>
      <c r="BM301" s="2">
        <v>31</v>
      </c>
      <c r="BN301" s="2">
        <v>0</v>
      </c>
      <c r="BO301" s="2" t="s">
        <v>305</v>
      </c>
      <c r="BP301" s="2">
        <v>1</v>
      </c>
      <c r="BQ301" s="2">
        <v>30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109</v>
      </c>
      <c r="CA301" s="2">
        <v>41</v>
      </c>
      <c r="CB301" s="2" t="s">
        <v>3</v>
      </c>
      <c r="CC301" s="2"/>
      <c r="CD301" s="2"/>
      <c r="CE301" s="2">
        <v>30</v>
      </c>
      <c r="CF301" s="2">
        <v>0</v>
      </c>
      <c r="CG301" s="2">
        <v>0</v>
      </c>
      <c r="CH301" s="2"/>
      <c r="CI301" s="2"/>
      <c r="CJ301" s="2"/>
      <c r="CK301" s="2"/>
      <c r="CL301" s="2"/>
      <c r="CM301" s="2">
        <v>0</v>
      </c>
      <c r="CN301" s="2" t="s">
        <v>3</v>
      </c>
      <c r="CO301" s="2">
        <v>0</v>
      </c>
      <c r="CP301" s="2">
        <f t="shared" si="535"/>
        <v>0</v>
      </c>
      <c r="CQ301" s="2">
        <f t="shared" si="536"/>
        <v>209.57</v>
      </c>
      <c r="CR301" s="2">
        <f t="shared" si="537"/>
        <v>121.78</v>
      </c>
      <c r="CS301" s="2">
        <f t="shared" si="538"/>
        <v>10.81</v>
      </c>
      <c r="CT301" s="2">
        <f t="shared" si="539"/>
        <v>112.86</v>
      </c>
      <c r="CU301" s="2">
        <f t="shared" si="540"/>
        <v>0</v>
      </c>
      <c r="CV301" s="2">
        <f t="shared" si="541"/>
        <v>9.381120000000001</v>
      </c>
      <c r="CW301" s="2">
        <f t="shared" si="542"/>
        <v>0</v>
      </c>
      <c r="CX301" s="2">
        <f t="shared" si="543"/>
        <v>0</v>
      </c>
      <c r="CY301" s="2">
        <f t="shared" si="544"/>
        <v>0</v>
      </c>
      <c r="CZ301" s="2">
        <f t="shared" si="545"/>
        <v>0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1013</v>
      </c>
      <c r="DV301" s="2" t="s">
        <v>160</v>
      </c>
      <c r="DW301" s="2" t="s">
        <v>160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82946446</v>
      </c>
      <c r="EF301" s="2">
        <v>30</v>
      </c>
      <c r="EG301" s="2" t="s">
        <v>19</v>
      </c>
      <c r="EH301" s="2">
        <v>0</v>
      </c>
      <c r="EI301" s="2" t="s">
        <v>3</v>
      </c>
      <c r="EJ301" s="2">
        <v>1</v>
      </c>
      <c r="EK301" s="2">
        <v>31</v>
      </c>
      <c r="EL301" s="2" t="s">
        <v>300</v>
      </c>
      <c r="EM301" s="2" t="s">
        <v>301</v>
      </c>
      <c r="EN301" s="2"/>
      <c r="EO301" s="2" t="s">
        <v>3</v>
      </c>
      <c r="EP301" s="2"/>
      <c r="EQ301" s="2">
        <v>132096</v>
      </c>
      <c r="ER301" s="2">
        <v>433.67</v>
      </c>
      <c r="ES301" s="2">
        <v>209.57</v>
      </c>
      <c r="ET301" s="2">
        <v>116.31</v>
      </c>
      <c r="EU301" s="2">
        <v>10.32</v>
      </c>
      <c r="EV301" s="2">
        <v>107.79</v>
      </c>
      <c r="EW301" s="2">
        <v>8.9600000000000009</v>
      </c>
      <c r="EX301" s="2">
        <v>0</v>
      </c>
      <c r="EY301" s="2">
        <v>0</v>
      </c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109</v>
      </c>
      <c r="FY301" s="2">
        <v>41</v>
      </c>
      <c r="FZ301" s="2"/>
      <c r="GA301" s="2" t="s">
        <v>3</v>
      </c>
      <c r="GB301" s="2"/>
      <c r="GC301" s="2"/>
      <c r="GD301" s="2">
        <v>1</v>
      </c>
      <c r="GE301" s="2"/>
      <c r="GF301" s="2">
        <v>1384848119</v>
      </c>
      <c r="GG301" s="2">
        <v>2</v>
      </c>
      <c r="GH301" s="2">
        <v>1</v>
      </c>
      <c r="GI301" s="2">
        <v>2</v>
      </c>
      <c r="GJ301" s="2">
        <v>0</v>
      </c>
      <c r="GK301" s="2">
        <v>0</v>
      </c>
      <c r="GL301" s="2">
        <f t="shared" si="546"/>
        <v>0</v>
      </c>
      <c r="GM301" s="2">
        <f t="shared" si="547"/>
        <v>0</v>
      </c>
      <c r="GN301" s="2">
        <f t="shared" si="548"/>
        <v>0</v>
      </c>
      <c r="GO301" s="2">
        <f t="shared" si="549"/>
        <v>0</v>
      </c>
      <c r="GP301" s="2">
        <f t="shared" si="550"/>
        <v>0</v>
      </c>
      <c r="GQ301" s="2"/>
      <c r="GR301" s="2">
        <v>0</v>
      </c>
      <c r="GS301" s="2">
        <v>0</v>
      </c>
      <c r="GT301" s="2">
        <v>0</v>
      </c>
      <c r="GU301" s="2" t="s">
        <v>3</v>
      </c>
      <c r="GV301" s="2">
        <f t="shared" si="551"/>
        <v>0</v>
      </c>
      <c r="GW301" s="2">
        <v>1</v>
      </c>
      <c r="GX301" s="2">
        <f t="shared" si="552"/>
        <v>0</v>
      </c>
      <c r="GY301" s="2"/>
      <c r="GZ301" s="2"/>
      <c r="HA301" s="2">
        <v>0</v>
      </c>
      <c r="HB301" s="2">
        <v>0</v>
      </c>
      <c r="HC301" s="2">
        <f t="shared" si="553"/>
        <v>0</v>
      </c>
      <c r="HD301" s="2"/>
      <c r="HE301" s="2" t="s">
        <v>3</v>
      </c>
      <c r="HF301" s="2" t="s">
        <v>3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>
        <v>17</v>
      </c>
      <c r="B302">
        <v>1</v>
      </c>
      <c r="C302">
        <f>ROW(SmtRes!A250)</f>
        <v>250</v>
      </c>
      <c r="D302">
        <f>ROW(EtalonRes!A640)</f>
        <v>640</v>
      </c>
      <c r="E302" t="s">
        <v>3</v>
      </c>
      <c r="F302" t="s">
        <v>305</v>
      </c>
      <c r="G302" t="s">
        <v>306</v>
      </c>
      <c r="H302" t="s">
        <v>160</v>
      </c>
      <c r="I302">
        <f>ROUND(F663/100,9)</f>
        <v>0</v>
      </c>
      <c r="J302">
        <v>0</v>
      </c>
      <c r="K302">
        <f>ROUND(F663/100,9)</f>
        <v>0</v>
      </c>
      <c r="O302">
        <f t="shared" si="515"/>
        <v>0</v>
      </c>
      <c r="P302">
        <f t="shared" si="516"/>
        <v>0</v>
      </c>
      <c r="Q302">
        <f t="shared" si="517"/>
        <v>0</v>
      </c>
      <c r="R302">
        <f t="shared" si="518"/>
        <v>0</v>
      </c>
      <c r="S302">
        <f t="shared" si="519"/>
        <v>0</v>
      </c>
      <c r="T302">
        <f t="shared" si="520"/>
        <v>0</v>
      </c>
      <c r="U302">
        <f t="shared" si="521"/>
        <v>0</v>
      </c>
      <c r="V302">
        <f t="shared" si="522"/>
        <v>0</v>
      </c>
      <c r="W302">
        <f t="shared" si="523"/>
        <v>0</v>
      </c>
      <c r="X302">
        <f t="shared" si="524"/>
        <v>0</v>
      </c>
      <c r="Y302">
        <f t="shared" si="525"/>
        <v>0</v>
      </c>
      <c r="AA302">
        <v>-1</v>
      </c>
      <c r="AB302">
        <f t="shared" si="526"/>
        <v>433.67</v>
      </c>
      <c r="AC302">
        <f t="shared" si="527"/>
        <v>209.57</v>
      </c>
      <c r="AD302">
        <f t="shared" si="528"/>
        <v>116.31</v>
      </c>
      <c r="AE302">
        <f t="shared" si="529"/>
        <v>10.32</v>
      </c>
      <c r="AF302">
        <f t="shared" si="530"/>
        <v>107.79</v>
      </c>
      <c r="AG302">
        <f t="shared" si="531"/>
        <v>0</v>
      </c>
      <c r="AH302">
        <f t="shared" si="532"/>
        <v>8.9600000000000009</v>
      </c>
      <c r="AI302">
        <f t="shared" si="533"/>
        <v>0</v>
      </c>
      <c r="AJ302">
        <f t="shared" si="534"/>
        <v>0</v>
      </c>
      <c r="AK302">
        <v>433.67</v>
      </c>
      <c r="AL302">
        <v>209.57</v>
      </c>
      <c r="AM302">
        <v>116.31</v>
      </c>
      <c r="AN302">
        <v>10.32</v>
      </c>
      <c r="AO302">
        <v>107.79</v>
      </c>
      <c r="AP302">
        <v>0</v>
      </c>
      <c r="AQ302">
        <v>8.9600000000000009</v>
      </c>
      <c r="AR302">
        <v>0</v>
      </c>
      <c r="AS302">
        <v>0</v>
      </c>
      <c r="AT302">
        <v>109</v>
      </c>
      <c r="AU302">
        <v>41</v>
      </c>
      <c r="AV302">
        <v>1.0469999999999999</v>
      </c>
      <c r="AW302">
        <v>1</v>
      </c>
      <c r="AZ302">
        <v>1</v>
      </c>
      <c r="BA302">
        <v>55.67</v>
      </c>
      <c r="BB302">
        <v>14.54</v>
      </c>
      <c r="BC302">
        <v>12.61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1</v>
      </c>
      <c r="BJ302" t="s">
        <v>307</v>
      </c>
      <c r="BM302">
        <v>31</v>
      </c>
      <c r="BN302">
        <v>0</v>
      </c>
      <c r="BO302" t="s">
        <v>305</v>
      </c>
      <c r="BP302">
        <v>1</v>
      </c>
      <c r="BQ302">
        <v>30</v>
      </c>
      <c r="BR302">
        <v>0</v>
      </c>
      <c r="BS302">
        <v>55.67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109</v>
      </c>
      <c r="CA302">
        <v>41</v>
      </c>
      <c r="CB302" t="s">
        <v>3</v>
      </c>
      <c r="CE302">
        <v>30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535"/>
        <v>0</v>
      </c>
      <c r="CQ302">
        <f t="shared" si="536"/>
        <v>2642.68</v>
      </c>
      <c r="CR302">
        <f t="shared" si="537"/>
        <v>1770.68</v>
      </c>
      <c r="CS302">
        <f t="shared" si="538"/>
        <v>601.79</v>
      </c>
      <c r="CT302">
        <f t="shared" si="539"/>
        <v>6282.92</v>
      </c>
      <c r="CU302">
        <f t="shared" si="540"/>
        <v>0</v>
      </c>
      <c r="CV302">
        <f t="shared" si="541"/>
        <v>9.381120000000001</v>
      </c>
      <c r="CW302">
        <f t="shared" si="542"/>
        <v>0</v>
      </c>
      <c r="CX302">
        <f t="shared" si="543"/>
        <v>0</v>
      </c>
      <c r="CY302">
        <f t="shared" si="544"/>
        <v>0</v>
      </c>
      <c r="CZ302">
        <f t="shared" si="545"/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160</v>
      </c>
      <c r="DW302" t="s">
        <v>160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82946446</v>
      </c>
      <c r="EF302">
        <v>30</v>
      </c>
      <c r="EG302" t="s">
        <v>19</v>
      </c>
      <c r="EH302">
        <v>0</v>
      </c>
      <c r="EI302" t="s">
        <v>3</v>
      </c>
      <c r="EJ302">
        <v>1</v>
      </c>
      <c r="EK302">
        <v>31</v>
      </c>
      <c r="EL302" t="s">
        <v>300</v>
      </c>
      <c r="EM302" t="s">
        <v>301</v>
      </c>
      <c r="EO302" t="s">
        <v>3</v>
      </c>
      <c r="EQ302">
        <v>132096</v>
      </c>
      <c r="ER302">
        <v>433.67</v>
      </c>
      <c r="ES302">
        <v>209.57</v>
      </c>
      <c r="ET302">
        <v>116.31</v>
      </c>
      <c r="EU302">
        <v>10.32</v>
      </c>
      <c r="EV302">
        <v>107.79</v>
      </c>
      <c r="EW302">
        <v>8.9600000000000009</v>
      </c>
      <c r="EX302">
        <v>0</v>
      </c>
      <c r="EY302">
        <v>0</v>
      </c>
      <c r="FQ302">
        <v>0</v>
      </c>
      <c r="FR302">
        <v>0</v>
      </c>
      <c r="FS302">
        <v>0</v>
      </c>
      <c r="FX302">
        <v>109</v>
      </c>
      <c r="FY302">
        <v>41</v>
      </c>
      <c r="GA302" t="s">
        <v>3</v>
      </c>
      <c r="GD302">
        <v>1</v>
      </c>
      <c r="GF302">
        <v>1384848119</v>
      </c>
      <c r="GG302">
        <v>2</v>
      </c>
      <c r="GH302">
        <v>1</v>
      </c>
      <c r="GI302">
        <v>2</v>
      </c>
      <c r="GJ302">
        <v>0</v>
      </c>
      <c r="GK302">
        <v>0</v>
      </c>
      <c r="GL302">
        <f t="shared" si="546"/>
        <v>0</v>
      </c>
      <c r="GM302">
        <f t="shared" si="547"/>
        <v>0</v>
      </c>
      <c r="GN302">
        <f t="shared" si="548"/>
        <v>0</v>
      </c>
      <c r="GO302">
        <f t="shared" si="549"/>
        <v>0</v>
      </c>
      <c r="GP302">
        <f t="shared" si="550"/>
        <v>0</v>
      </c>
      <c r="GR302">
        <v>0</v>
      </c>
      <c r="GS302">
        <v>0</v>
      </c>
      <c r="GT302">
        <v>0</v>
      </c>
      <c r="GU302" t="s">
        <v>3</v>
      </c>
      <c r="GV302">
        <f t="shared" si="551"/>
        <v>0</v>
      </c>
      <c r="GW302">
        <v>1</v>
      </c>
      <c r="GX302">
        <f t="shared" si="552"/>
        <v>0</v>
      </c>
      <c r="HA302">
        <v>0</v>
      </c>
      <c r="HB302">
        <v>0</v>
      </c>
      <c r="HC302">
        <f t="shared" si="553"/>
        <v>0</v>
      </c>
      <c r="HE302" t="s">
        <v>3</v>
      </c>
      <c r="HF302" t="s">
        <v>3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55" x14ac:dyDescent="0.2">
      <c r="A303" s="2">
        <v>18</v>
      </c>
      <c r="B303" s="2">
        <v>1</v>
      </c>
      <c r="C303" s="2">
        <v>249</v>
      </c>
      <c r="D303" s="2"/>
      <c r="E303" s="2" t="s">
        <v>3</v>
      </c>
      <c r="F303" s="2" t="s">
        <v>309</v>
      </c>
      <c r="G303" s="2" t="s">
        <v>310</v>
      </c>
      <c r="H303" s="2" t="s">
        <v>149</v>
      </c>
      <c r="I303" s="2">
        <f>I301*J303</f>
        <v>0</v>
      </c>
      <c r="J303" s="2">
        <v>9.5176199999999991</v>
      </c>
      <c r="K303" s="2">
        <v>7.14</v>
      </c>
      <c r="L303" s="2"/>
      <c r="M303" s="2"/>
      <c r="N303" s="2"/>
      <c r="O303" s="2">
        <f t="shared" si="515"/>
        <v>0</v>
      </c>
      <c r="P303" s="2">
        <f t="shared" si="516"/>
        <v>0</v>
      </c>
      <c r="Q303" s="2">
        <f t="shared" si="517"/>
        <v>0</v>
      </c>
      <c r="R303" s="2">
        <f t="shared" si="518"/>
        <v>0</v>
      </c>
      <c r="S303" s="2">
        <f t="shared" si="519"/>
        <v>0</v>
      </c>
      <c r="T303" s="2">
        <f t="shared" si="520"/>
        <v>0</v>
      </c>
      <c r="U303" s="2">
        <f t="shared" si="521"/>
        <v>0</v>
      </c>
      <c r="V303" s="2">
        <f t="shared" si="522"/>
        <v>0</v>
      </c>
      <c r="W303" s="2">
        <f t="shared" si="523"/>
        <v>0</v>
      </c>
      <c r="X303" s="2">
        <f t="shared" si="524"/>
        <v>0</v>
      </c>
      <c r="Y303" s="2">
        <f t="shared" si="525"/>
        <v>0</v>
      </c>
      <c r="Z303" s="2"/>
      <c r="AA303" s="2">
        <v>-1</v>
      </c>
      <c r="AB303" s="2">
        <f t="shared" si="526"/>
        <v>288.10000000000002</v>
      </c>
      <c r="AC303" s="2">
        <f t="shared" si="527"/>
        <v>288.10000000000002</v>
      </c>
      <c r="AD303" s="2">
        <f t="shared" si="528"/>
        <v>0</v>
      </c>
      <c r="AE303" s="2">
        <f t="shared" si="529"/>
        <v>0</v>
      </c>
      <c r="AF303" s="2">
        <f t="shared" si="530"/>
        <v>0</v>
      </c>
      <c r="AG303" s="2">
        <f t="shared" si="531"/>
        <v>0</v>
      </c>
      <c r="AH303" s="2">
        <f t="shared" si="532"/>
        <v>0</v>
      </c>
      <c r="AI303" s="2">
        <f t="shared" si="533"/>
        <v>0</v>
      </c>
      <c r="AJ303" s="2">
        <f t="shared" si="534"/>
        <v>0</v>
      </c>
      <c r="AK303" s="2">
        <v>288.10000000000002</v>
      </c>
      <c r="AL303" s="2">
        <v>288.10000000000002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109</v>
      </c>
      <c r="AU303" s="2">
        <v>41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1</v>
      </c>
      <c r="BJ303" s="2" t="s">
        <v>311</v>
      </c>
      <c r="BK303" s="2"/>
      <c r="BL303" s="2"/>
      <c r="BM303" s="2">
        <v>31</v>
      </c>
      <c r="BN303" s="2">
        <v>0</v>
      </c>
      <c r="BO303" s="2" t="s">
        <v>3</v>
      </c>
      <c r="BP303" s="2">
        <v>0</v>
      </c>
      <c r="BQ303" s="2">
        <v>30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109</v>
      </c>
      <c r="CA303" s="2">
        <v>41</v>
      </c>
      <c r="CB303" s="2" t="s">
        <v>3</v>
      </c>
      <c r="CC303" s="2"/>
      <c r="CD303" s="2"/>
      <c r="CE303" s="2">
        <v>30</v>
      </c>
      <c r="CF303" s="2">
        <v>0</v>
      </c>
      <c r="CG303" s="2">
        <v>0</v>
      </c>
      <c r="CH303" s="2"/>
      <c r="CI303" s="2"/>
      <c r="CJ303" s="2"/>
      <c r="CK303" s="2"/>
      <c r="CL303" s="2"/>
      <c r="CM303" s="2">
        <v>0</v>
      </c>
      <c r="CN303" s="2" t="s">
        <v>3</v>
      </c>
      <c r="CO303" s="2">
        <v>0</v>
      </c>
      <c r="CP303" s="2">
        <f t="shared" si="535"/>
        <v>0</v>
      </c>
      <c r="CQ303" s="2">
        <f t="shared" si="536"/>
        <v>288.10000000000002</v>
      </c>
      <c r="CR303" s="2">
        <f t="shared" si="537"/>
        <v>0</v>
      </c>
      <c r="CS303" s="2">
        <f t="shared" si="538"/>
        <v>0</v>
      </c>
      <c r="CT303" s="2">
        <f t="shared" si="539"/>
        <v>0</v>
      </c>
      <c r="CU303" s="2">
        <f t="shared" si="540"/>
        <v>0</v>
      </c>
      <c r="CV303" s="2">
        <f t="shared" si="541"/>
        <v>0</v>
      </c>
      <c r="CW303" s="2">
        <f t="shared" si="542"/>
        <v>0</v>
      </c>
      <c r="CX303" s="2">
        <f t="shared" si="543"/>
        <v>0</v>
      </c>
      <c r="CY303" s="2">
        <f t="shared" si="544"/>
        <v>0</v>
      </c>
      <c r="CZ303" s="2">
        <f t="shared" si="545"/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1009</v>
      </c>
      <c r="DV303" s="2" t="s">
        <v>149</v>
      </c>
      <c r="DW303" s="2" t="s">
        <v>149</v>
      </c>
      <c r="DX303" s="2">
        <v>1000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82946446</v>
      </c>
      <c r="EF303" s="2">
        <v>30</v>
      </c>
      <c r="EG303" s="2" t="s">
        <v>19</v>
      </c>
      <c r="EH303" s="2">
        <v>0</v>
      </c>
      <c r="EI303" s="2" t="s">
        <v>3</v>
      </c>
      <c r="EJ303" s="2">
        <v>1</v>
      </c>
      <c r="EK303" s="2">
        <v>31</v>
      </c>
      <c r="EL303" s="2" t="s">
        <v>300</v>
      </c>
      <c r="EM303" s="2" t="s">
        <v>301</v>
      </c>
      <c r="EN303" s="2"/>
      <c r="EO303" s="2" t="s">
        <v>3</v>
      </c>
      <c r="EP303" s="2"/>
      <c r="EQ303" s="2">
        <v>1024</v>
      </c>
      <c r="ER303" s="2">
        <v>288.10000000000002</v>
      </c>
      <c r="ES303" s="2">
        <v>288.10000000000002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109</v>
      </c>
      <c r="FY303" s="2">
        <v>41</v>
      </c>
      <c r="FZ303" s="2"/>
      <c r="GA303" s="2" t="s">
        <v>3</v>
      </c>
      <c r="GB303" s="2"/>
      <c r="GC303" s="2"/>
      <c r="GD303" s="2">
        <v>1</v>
      </c>
      <c r="GE303" s="2"/>
      <c r="GF303" s="2">
        <v>29550886</v>
      </c>
      <c r="GG303" s="2">
        <v>2</v>
      </c>
      <c r="GH303" s="2">
        <v>1</v>
      </c>
      <c r="GI303" s="2">
        <v>-2</v>
      </c>
      <c r="GJ303" s="2">
        <v>0</v>
      </c>
      <c r="GK303" s="2">
        <v>0</v>
      </c>
      <c r="GL303" s="2">
        <f t="shared" si="546"/>
        <v>0</v>
      </c>
      <c r="GM303" s="2">
        <f t="shared" si="547"/>
        <v>0</v>
      </c>
      <c r="GN303" s="2">
        <f t="shared" si="548"/>
        <v>0</v>
      </c>
      <c r="GO303" s="2">
        <f t="shared" si="549"/>
        <v>0</v>
      </c>
      <c r="GP303" s="2">
        <f t="shared" si="550"/>
        <v>0</v>
      </c>
      <c r="GQ303" s="2"/>
      <c r="GR303" s="2">
        <v>0</v>
      </c>
      <c r="GS303" s="2">
        <v>0</v>
      </c>
      <c r="GT303" s="2">
        <v>0</v>
      </c>
      <c r="GU303" s="2" t="s">
        <v>3</v>
      </c>
      <c r="GV303" s="2">
        <f t="shared" si="551"/>
        <v>0</v>
      </c>
      <c r="GW303" s="2">
        <v>1</v>
      </c>
      <c r="GX303" s="2">
        <f t="shared" si="552"/>
        <v>0</v>
      </c>
      <c r="GY303" s="2"/>
      <c r="GZ303" s="2"/>
      <c r="HA303" s="2">
        <v>0</v>
      </c>
      <c r="HB303" s="2">
        <v>0</v>
      </c>
      <c r="HC303" s="2">
        <f t="shared" si="553"/>
        <v>0</v>
      </c>
      <c r="HD303" s="2"/>
      <c r="HE303" s="2" t="s">
        <v>3</v>
      </c>
      <c r="HF303" s="2" t="s">
        <v>3</v>
      </c>
      <c r="HG303" s="2"/>
      <c r="HH303" s="2"/>
      <c r="HI303" s="2"/>
      <c r="HJ303" s="2"/>
      <c r="HK303" s="2"/>
      <c r="HL303" s="2"/>
      <c r="HM303" s="2" t="s">
        <v>303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">
      <c r="A304">
        <v>18</v>
      </c>
      <c r="B304">
        <v>1</v>
      </c>
      <c r="C304">
        <v>250</v>
      </c>
      <c r="E304" t="s">
        <v>3</v>
      </c>
      <c r="F304" t="s">
        <v>309</v>
      </c>
      <c r="G304" t="s">
        <v>310</v>
      </c>
      <c r="H304" t="s">
        <v>149</v>
      </c>
      <c r="I304">
        <f>I302*J304</f>
        <v>0</v>
      </c>
      <c r="J304">
        <v>9.5176199999999991</v>
      </c>
      <c r="K304">
        <v>7.14</v>
      </c>
      <c r="O304">
        <f t="shared" si="515"/>
        <v>0</v>
      </c>
      <c r="P304">
        <f t="shared" si="516"/>
        <v>0</v>
      </c>
      <c r="Q304">
        <f t="shared" si="517"/>
        <v>0</v>
      </c>
      <c r="R304">
        <f t="shared" si="518"/>
        <v>0</v>
      </c>
      <c r="S304">
        <f t="shared" si="519"/>
        <v>0</v>
      </c>
      <c r="T304">
        <f t="shared" si="520"/>
        <v>0</v>
      </c>
      <c r="U304">
        <f t="shared" si="521"/>
        <v>0</v>
      </c>
      <c r="V304">
        <f t="shared" si="522"/>
        <v>0</v>
      </c>
      <c r="W304">
        <f t="shared" si="523"/>
        <v>0</v>
      </c>
      <c r="X304">
        <f t="shared" si="524"/>
        <v>0</v>
      </c>
      <c r="Y304">
        <f t="shared" si="525"/>
        <v>0</v>
      </c>
      <c r="AA304">
        <v>-1</v>
      </c>
      <c r="AB304">
        <f t="shared" si="526"/>
        <v>288.10000000000002</v>
      </c>
      <c r="AC304">
        <f t="shared" si="527"/>
        <v>288.10000000000002</v>
      </c>
      <c r="AD304">
        <f t="shared" si="528"/>
        <v>0</v>
      </c>
      <c r="AE304">
        <f t="shared" si="529"/>
        <v>0</v>
      </c>
      <c r="AF304">
        <f t="shared" si="530"/>
        <v>0</v>
      </c>
      <c r="AG304">
        <f t="shared" si="531"/>
        <v>0</v>
      </c>
      <c r="AH304">
        <f t="shared" si="532"/>
        <v>0</v>
      </c>
      <c r="AI304">
        <f t="shared" si="533"/>
        <v>0</v>
      </c>
      <c r="AJ304">
        <f t="shared" si="534"/>
        <v>0</v>
      </c>
      <c r="AK304">
        <v>288.10000000000002</v>
      </c>
      <c r="AL304">
        <v>288.10000000000002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109</v>
      </c>
      <c r="AU304">
        <v>41</v>
      </c>
      <c r="AV304">
        <v>1.0469999999999999</v>
      </c>
      <c r="AW304">
        <v>1</v>
      </c>
      <c r="AZ304">
        <v>1</v>
      </c>
      <c r="BA304">
        <v>1</v>
      </c>
      <c r="BB304">
        <v>1</v>
      </c>
      <c r="BC304">
        <v>17.649999999999999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311</v>
      </c>
      <c r="BM304">
        <v>31</v>
      </c>
      <c r="BN304">
        <v>0</v>
      </c>
      <c r="BO304" t="s">
        <v>309</v>
      </c>
      <c r="BP304">
        <v>1</v>
      </c>
      <c r="BQ304">
        <v>30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109</v>
      </c>
      <c r="CA304">
        <v>41</v>
      </c>
      <c r="CB304" t="s">
        <v>3</v>
      </c>
      <c r="CE304">
        <v>30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535"/>
        <v>0</v>
      </c>
      <c r="CQ304">
        <f t="shared" si="536"/>
        <v>5084.97</v>
      </c>
      <c r="CR304">
        <f t="shared" si="537"/>
        <v>0</v>
      </c>
      <c r="CS304">
        <f t="shared" si="538"/>
        <v>0</v>
      </c>
      <c r="CT304">
        <f t="shared" si="539"/>
        <v>0</v>
      </c>
      <c r="CU304">
        <f t="shared" si="540"/>
        <v>0</v>
      </c>
      <c r="CV304">
        <f t="shared" si="541"/>
        <v>0</v>
      </c>
      <c r="CW304">
        <f t="shared" si="542"/>
        <v>0</v>
      </c>
      <c r="CX304">
        <f t="shared" si="543"/>
        <v>0</v>
      </c>
      <c r="CY304">
        <f t="shared" si="544"/>
        <v>0</v>
      </c>
      <c r="CZ304">
        <f t="shared" si="545"/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1009</v>
      </c>
      <c r="DV304" t="s">
        <v>149</v>
      </c>
      <c r="DW304" t="s">
        <v>149</v>
      </c>
      <c r="DX304">
        <v>1000</v>
      </c>
      <c r="DZ304" t="s">
        <v>3</v>
      </c>
      <c r="EA304" t="s">
        <v>3</v>
      </c>
      <c r="EB304" t="s">
        <v>3</v>
      </c>
      <c r="EC304" t="s">
        <v>3</v>
      </c>
      <c r="EE304">
        <v>82946446</v>
      </c>
      <c r="EF304">
        <v>30</v>
      </c>
      <c r="EG304" t="s">
        <v>19</v>
      </c>
      <c r="EH304">
        <v>0</v>
      </c>
      <c r="EI304" t="s">
        <v>3</v>
      </c>
      <c r="EJ304">
        <v>1</v>
      </c>
      <c r="EK304">
        <v>31</v>
      </c>
      <c r="EL304" t="s">
        <v>300</v>
      </c>
      <c r="EM304" t="s">
        <v>301</v>
      </c>
      <c r="EO304" t="s">
        <v>3</v>
      </c>
      <c r="EQ304">
        <v>1024</v>
      </c>
      <c r="ER304">
        <v>288.10000000000002</v>
      </c>
      <c r="ES304">
        <v>288.10000000000002</v>
      </c>
      <c r="ET304">
        <v>0</v>
      </c>
      <c r="EU304">
        <v>0</v>
      </c>
      <c r="EV304">
        <v>0</v>
      </c>
      <c r="EW304">
        <v>0</v>
      </c>
      <c r="EX304">
        <v>0</v>
      </c>
      <c r="FQ304">
        <v>0</v>
      </c>
      <c r="FR304">
        <v>0</v>
      </c>
      <c r="FS304">
        <v>0</v>
      </c>
      <c r="FX304">
        <v>109</v>
      </c>
      <c r="FY304">
        <v>41</v>
      </c>
      <c r="GA304" t="s">
        <v>3</v>
      </c>
      <c r="GD304">
        <v>1</v>
      </c>
      <c r="GF304">
        <v>29550886</v>
      </c>
      <c r="GG304">
        <v>2</v>
      </c>
      <c r="GH304">
        <v>1</v>
      </c>
      <c r="GI304">
        <v>2</v>
      </c>
      <c r="GJ304">
        <v>0</v>
      </c>
      <c r="GK304">
        <v>0</v>
      </c>
      <c r="GL304">
        <f t="shared" si="546"/>
        <v>0</v>
      </c>
      <c r="GM304">
        <f t="shared" si="547"/>
        <v>0</v>
      </c>
      <c r="GN304">
        <f t="shared" si="548"/>
        <v>0</v>
      </c>
      <c r="GO304">
        <f t="shared" si="549"/>
        <v>0</v>
      </c>
      <c r="GP304">
        <f t="shared" si="550"/>
        <v>0</v>
      </c>
      <c r="GR304">
        <v>0</v>
      </c>
      <c r="GS304">
        <v>0</v>
      </c>
      <c r="GT304">
        <v>0</v>
      </c>
      <c r="GU304" t="s">
        <v>3</v>
      </c>
      <c r="GV304">
        <f t="shared" si="551"/>
        <v>0</v>
      </c>
      <c r="GW304">
        <v>1</v>
      </c>
      <c r="GX304">
        <f t="shared" si="552"/>
        <v>0</v>
      </c>
      <c r="HA304">
        <v>0</v>
      </c>
      <c r="HB304">
        <v>0</v>
      </c>
      <c r="HC304">
        <f t="shared" si="553"/>
        <v>0</v>
      </c>
      <c r="HE304" t="s">
        <v>3</v>
      </c>
      <c r="HF304" t="s">
        <v>3</v>
      </c>
      <c r="HM304" t="s">
        <v>303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55" x14ac:dyDescent="0.2">
      <c r="A305" s="2">
        <v>19</v>
      </c>
      <c r="B305" s="2">
        <v>1</v>
      </c>
      <c r="C305" s="2"/>
      <c r="D305" s="2"/>
      <c r="E305" s="2"/>
      <c r="F305" s="2" t="s">
        <v>3</v>
      </c>
      <c r="G305" s="2" t="s">
        <v>342</v>
      </c>
      <c r="H305" s="2" t="s">
        <v>3</v>
      </c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>
        <v>1</v>
      </c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">
      <c r="A306" s="2">
        <v>17</v>
      </c>
      <c r="B306" s="2">
        <v>1</v>
      </c>
      <c r="C306" s="2">
        <f>ROW(SmtRes!A251)</f>
        <v>251</v>
      </c>
      <c r="D306" s="2">
        <f>ROW(EtalonRes!A648)</f>
        <v>648</v>
      </c>
      <c r="E306" s="2" t="s">
        <v>3</v>
      </c>
      <c r="F306" s="2" t="s">
        <v>258</v>
      </c>
      <c r="G306" s="2" t="s">
        <v>259</v>
      </c>
      <c r="H306" s="2" t="s">
        <v>260</v>
      </c>
      <c r="I306" s="2">
        <f>ROUND(ROUND(F673*0.25/100,4),9)</f>
        <v>0</v>
      </c>
      <c r="J306" s="2">
        <v>0</v>
      </c>
      <c r="K306" s="2">
        <f>ROUND(ROUND(F673*0.25/100,4),9)</f>
        <v>0</v>
      </c>
      <c r="L306" s="2"/>
      <c r="M306" s="2"/>
      <c r="N306" s="2"/>
      <c r="O306" s="2">
        <f t="shared" ref="O306:O313" si="554">ROUND(CP306,2)</f>
        <v>0</v>
      </c>
      <c r="P306" s="2">
        <f t="shared" ref="P306:P313" si="555">ROUND((ROUND((AC306*AW306*I306),2)*BC306),2)</f>
        <v>0</v>
      </c>
      <c r="Q306" s="2">
        <f t="shared" ref="Q306:Q313" si="556">(ROUND((ROUND(((ET306)*AV306*I306),2)*BB306),2)+ROUND((ROUND(((AE306-(EU306))*AV306*I306),2)*BS306),2))</f>
        <v>0</v>
      </c>
      <c r="R306" s="2">
        <f t="shared" ref="R306:R313" si="557">ROUND((ROUND((AE306*AV306*I306),2)*BS306),2)</f>
        <v>0</v>
      </c>
      <c r="S306" s="2">
        <f t="shared" ref="S306:S313" si="558">ROUND((ROUND((AF306*AV306*I306),2)*BA306),2)</f>
        <v>0</v>
      </c>
      <c r="T306" s="2">
        <f t="shared" ref="T306:T313" si="559">ROUND(CU306*I306,2)</f>
        <v>0</v>
      </c>
      <c r="U306" s="2">
        <f t="shared" ref="U306:U313" si="560">CV306*I306</f>
        <v>0</v>
      </c>
      <c r="V306" s="2">
        <f t="shared" ref="V306:V313" si="561">CW306*I306</f>
        <v>0</v>
      </c>
      <c r="W306" s="2">
        <f t="shared" ref="W306:W313" si="562">ROUND(CX306*I306,2)</f>
        <v>0</v>
      </c>
      <c r="X306" s="2">
        <f t="shared" ref="X306:Y313" si="563">ROUND(CY306,2)</f>
        <v>0</v>
      </c>
      <c r="Y306" s="2">
        <f t="shared" si="563"/>
        <v>0</v>
      </c>
      <c r="Z306" s="2"/>
      <c r="AA306" s="2">
        <v>-1</v>
      </c>
      <c r="AB306" s="2">
        <f t="shared" ref="AB306:AB313" si="564">ROUND((AC306+AD306+AF306),6)</f>
        <v>1378.91</v>
      </c>
      <c r="AC306" s="2">
        <f t="shared" ref="AC306:AC313" si="565">ROUND((ES306),6)</f>
        <v>35.35</v>
      </c>
      <c r="AD306" s="2">
        <f t="shared" ref="AD306:AD313" si="566">ROUND((((ET306)-(EU306))+AE306),6)</f>
        <v>1192.07</v>
      </c>
      <c r="AE306" s="2">
        <f t="shared" ref="AE306:AF313" si="567">ROUND((EU306),6)</f>
        <v>94.92</v>
      </c>
      <c r="AF306" s="2">
        <f t="shared" si="567"/>
        <v>151.49</v>
      </c>
      <c r="AG306" s="2">
        <f t="shared" ref="AG306:AG313" si="568">ROUND((AP306),6)</f>
        <v>0</v>
      </c>
      <c r="AH306" s="2">
        <f t="shared" ref="AH306:AI313" si="569">(EW306)</f>
        <v>14.4</v>
      </c>
      <c r="AI306" s="2">
        <f t="shared" si="569"/>
        <v>0</v>
      </c>
      <c r="AJ306" s="2">
        <f t="shared" ref="AJ306:AJ313" si="570">(AS306)</f>
        <v>0</v>
      </c>
      <c r="AK306" s="2">
        <v>1378.91</v>
      </c>
      <c r="AL306" s="2">
        <v>35.35</v>
      </c>
      <c r="AM306" s="2">
        <v>1192.07</v>
      </c>
      <c r="AN306" s="2">
        <v>94.92</v>
      </c>
      <c r="AO306" s="2">
        <v>151.49</v>
      </c>
      <c r="AP306" s="2">
        <v>0</v>
      </c>
      <c r="AQ306" s="2">
        <v>14.4</v>
      </c>
      <c r="AR306" s="2">
        <v>0</v>
      </c>
      <c r="AS306" s="2">
        <v>0</v>
      </c>
      <c r="AT306" s="2">
        <v>134</v>
      </c>
      <c r="AU306" s="2">
        <v>55</v>
      </c>
      <c r="AV306" s="2">
        <v>1.0469999999999999</v>
      </c>
      <c r="AW306" s="2">
        <v>1.002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0</v>
      </c>
      <c r="BI306" s="2">
        <v>1</v>
      </c>
      <c r="BJ306" s="2" t="s">
        <v>261</v>
      </c>
      <c r="BK306" s="2"/>
      <c r="BL306" s="2"/>
      <c r="BM306" s="2">
        <v>30</v>
      </c>
      <c r="BN306" s="2">
        <v>0</v>
      </c>
      <c r="BO306" s="2" t="s">
        <v>258</v>
      </c>
      <c r="BP306" s="2">
        <v>1</v>
      </c>
      <c r="BQ306" s="2">
        <v>30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134</v>
      </c>
      <c r="CA306" s="2">
        <v>55</v>
      </c>
      <c r="CB306" s="2" t="s">
        <v>3</v>
      </c>
      <c r="CC306" s="2"/>
      <c r="CD306" s="2"/>
      <c r="CE306" s="2">
        <v>30</v>
      </c>
      <c r="CF306" s="2">
        <v>0</v>
      </c>
      <c r="CG306" s="2">
        <v>0</v>
      </c>
      <c r="CH306" s="2"/>
      <c r="CI306" s="2"/>
      <c r="CJ306" s="2"/>
      <c r="CK306" s="2"/>
      <c r="CL306" s="2"/>
      <c r="CM306" s="2">
        <v>0</v>
      </c>
      <c r="CN306" s="2" t="s">
        <v>3</v>
      </c>
      <c r="CO306" s="2">
        <v>0</v>
      </c>
      <c r="CP306" s="2">
        <f t="shared" ref="CP306:CP313" si="571">(P306+Q306+S306)</f>
        <v>0</v>
      </c>
      <c r="CQ306" s="2">
        <f t="shared" ref="CQ306:CQ313" si="572">ROUND((ROUND((AC306*AW306*1),2)*BC306),2)</f>
        <v>35.42</v>
      </c>
      <c r="CR306" s="2">
        <f t="shared" ref="CR306:CR313" si="573">(ROUND((ROUND(((ET306)*AV306*1),2)*BB306),2)+ROUND((ROUND(((AE306-(EU306))*AV306*1),2)*BS306),2))</f>
        <v>1248.0999999999999</v>
      </c>
      <c r="CS306" s="2">
        <f t="shared" ref="CS306:CS313" si="574">ROUND((ROUND((AE306*AV306*1),2)*BS306),2)</f>
        <v>99.38</v>
      </c>
      <c r="CT306" s="2">
        <f t="shared" ref="CT306:CT313" si="575">ROUND((ROUND((AF306*AV306*1),2)*BA306),2)</f>
        <v>158.61000000000001</v>
      </c>
      <c r="CU306" s="2">
        <f t="shared" ref="CU306:CU313" si="576">AG306</f>
        <v>0</v>
      </c>
      <c r="CV306" s="2">
        <f t="shared" ref="CV306:CV313" si="577">(AH306*AV306)</f>
        <v>15.076799999999999</v>
      </c>
      <c r="CW306" s="2">
        <f t="shared" ref="CW306:CX313" si="578">AI306</f>
        <v>0</v>
      </c>
      <c r="CX306" s="2">
        <f t="shared" si="578"/>
        <v>0</v>
      </c>
      <c r="CY306" s="2">
        <f t="shared" ref="CY306:CY313" si="579">(((S306+R306)*AT306)/100)</f>
        <v>0</v>
      </c>
      <c r="CZ306" s="2">
        <f t="shared" ref="CZ306:CZ313" si="580">(((S306+R306)*AU306)/100)</f>
        <v>0</v>
      </c>
      <c r="DA306" s="2"/>
      <c r="DB306" s="2"/>
      <c r="DC306" s="2" t="s">
        <v>3</v>
      </c>
      <c r="DD306" s="2" t="s">
        <v>3</v>
      </c>
      <c r="DE306" s="2" t="s">
        <v>3</v>
      </c>
      <c r="DF306" s="2" t="s">
        <v>3</v>
      </c>
      <c r="DG306" s="2" t="s">
        <v>3</v>
      </c>
      <c r="DH306" s="2" t="s">
        <v>3</v>
      </c>
      <c r="DI306" s="2" t="s">
        <v>3</v>
      </c>
      <c r="DJ306" s="2" t="s">
        <v>3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1013</v>
      </c>
      <c r="DV306" s="2" t="s">
        <v>260</v>
      </c>
      <c r="DW306" s="2" t="s">
        <v>260</v>
      </c>
      <c r="DX306" s="2">
        <v>1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82946445</v>
      </c>
      <c r="EF306" s="2">
        <v>30</v>
      </c>
      <c r="EG306" s="2" t="s">
        <v>19</v>
      </c>
      <c r="EH306" s="2">
        <v>0</v>
      </c>
      <c r="EI306" s="2" t="s">
        <v>3</v>
      </c>
      <c r="EJ306" s="2">
        <v>1</v>
      </c>
      <c r="EK306" s="2">
        <v>30</v>
      </c>
      <c r="EL306" s="2" t="s">
        <v>262</v>
      </c>
      <c r="EM306" s="2" t="s">
        <v>263</v>
      </c>
      <c r="EN306" s="2"/>
      <c r="EO306" s="2" t="s">
        <v>3</v>
      </c>
      <c r="EP306" s="2"/>
      <c r="EQ306" s="2">
        <v>132096</v>
      </c>
      <c r="ER306" s="2">
        <v>1378.91</v>
      </c>
      <c r="ES306" s="2">
        <v>35.35</v>
      </c>
      <c r="ET306" s="2">
        <v>1192.07</v>
      </c>
      <c r="EU306" s="2">
        <v>94.92</v>
      </c>
      <c r="EV306" s="2">
        <v>151.49</v>
      </c>
      <c r="EW306" s="2">
        <v>14.4</v>
      </c>
      <c r="EX306" s="2">
        <v>0</v>
      </c>
      <c r="EY306" s="2">
        <v>0</v>
      </c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v>0</v>
      </c>
      <c r="FS306" s="2">
        <v>0</v>
      </c>
      <c r="FT306" s="2"/>
      <c r="FU306" s="2"/>
      <c r="FV306" s="2"/>
      <c r="FW306" s="2"/>
      <c r="FX306" s="2">
        <v>134</v>
      </c>
      <c r="FY306" s="2">
        <v>55</v>
      </c>
      <c r="FZ306" s="2"/>
      <c r="GA306" s="2" t="s">
        <v>3</v>
      </c>
      <c r="GB306" s="2"/>
      <c r="GC306" s="2"/>
      <c r="GD306" s="2">
        <v>1</v>
      </c>
      <c r="GE306" s="2"/>
      <c r="GF306" s="2">
        <v>-2093096072</v>
      </c>
      <c r="GG306" s="2">
        <v>2</v>
      </c>
      <c r="GH306" s="2">
        <v>1</v>
      </c>
      <c r="GI306" s="2">
        <v>2</v>
      </c>
      <c r="GJ306" s="2">
        <v>0</v>
      </c>
      <c r="GK306" s="2">
        <v>0</v>
      </c>
      <c r="GL306" s="2">
        <f t="shared" ref="GL306:GL313" si="581">ROUND(IF(AND(BH306=3,BI306=3,FS306&lt;&gt;0),P306,0),2)</f>
        <v>0</v>
      </c>
      <c r="GM306" s="2">
        <f t="shared" ref="GM306:GM313" si="582">ROUND(O306+X306+Y306,2)+GX306</f>
        <v>0</v>
      </c>
      <c r="GN306" s="2">
        <f t="shared" ref="GN306:GN313" si="583">IF(OR(BI306=0,BI306=1),GM306-GX306,0)</f>
        <v>0</v>
      </c>
      <c r="GO306" s="2">
        <f t="shared" ref="GO306:GO313" si="584">IF(BI306=2,GM306-GX306,0)</f>
        <v>0</v>
      </c>
      <c r="GP306" s="2">
        <f t="shared" ref="GP306:GP313" si="585">IF(BI306=4,GM306-GX306,0)</f>
        <v>0</v>
      </c>
      <c r="GQ306" s="2"/>
      <c r="GR306" s="2">
        <v>0</v>
      </c>
      <c r="GS306" s="2">
        <v>0</v>
      </c>
      <c r="GT306" s="2">
        <v>0</v>
      </c>
      <c r="GU306" s="2" t="s">
        <v>3</v>
      </c>
      <c r="GV306" s="2">
        <f t="shared" ref="GV306:GV313" si="586">ROUND((GT306),6)</f>
        <v>0</v>
      </c>
      <c r="GW306" s="2">
        <v>1</v>
      </c>
      <c r="GX306" s="2">
        <f t="shared" ref="GX306:GX313" si="587">ROUND(HC306*I306,2)</f>
        <v>0</v>
      </c>
      <c r="GY306" s="2"/>
      <c r="GZ306" s="2"/>
      <c r="HA306" s="2">
        <v>0</v>
      </c>
      <c r="HB306" s="2">
        <v>0</v>
      </c>
      <c r="HC306" s="2">
        <f t="shared" ref="HC306:HC313" si="588">GV306*GW306</f>
        <v>0</v>
      </c>
      <c r="HD306" s="2"/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3</v>
      </c>
      <c r="HO306" s="2" t="s">
        <v>3</v>
      </c>
      <c r="HP306" s="2" t="s">
        <v>3</v>
      </c>
      <c r="HQ306" s="2" t="s">
        <v>3</v>
      </c>
      <c r="HR306" s="2"/>
      <c r="HS306" s="2">
        <v>0</v>
      </c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">
      <c r="A307">
        <v>17</v>
      </c>
      <c r="B307">
        <v>1</v>
      </c>
      <c r="C307">
        <f>ROW(SmtRes!A252)</f>
        <v>252</v>
      </c>
      <c r="D307">
        <f>ROW(EtalonRes!A656)</f>
        <v>656</v>
      </c>
      <c r="E307" t="s">
        <v>3</v>
      </c>
      <c r="F307" t="s">
        <v>258</v>
      </c>
      <c r="G307" t="s">
        <v>259</v>
      </c>
      <c r="H307" t="s">
        <v>260</v>
      </c>
      <c r="I307">
        <f>ROUND(ROUND(F673*0.25/100,4),9)</f>
        <v>0</v>
      </c>
      <c r="J307">
        <v>0</v>
      </c>
      <c r="K307">
        <f>ROUND(ROUND(F673*0.25/100,4),9)</f>
        <v>0</v>
      </c>
      <c r="O307">
        <f t="shared" si="554"/>
        <v>0</v>
      </c>
      <c r="P307">
        <f t="shared" si="555"/>
        <v>0</v>
      </c>
      <c r="Q307">
        <f t="shared" si="556"/>
        <v>0</v>
      </c>
      <c r="R307">
        <f t="shared" si="557"/>
        <v>0</v>
      </c>
      <c r="S307">
        <f t="shared" si="558"/>
        <v>0</v>
      </c>
      <c r="T307">
        <f t="shared" si="559"/>
        <v>0</v>
      </c>
      <c r="U307">
        <f t="shared" si="560"/>
        <v>0</v>
      </c>
      <c r="V307">
        <f t="shared" si="561"/>
        <v>0</v>
      </c>
      <c r="W307">
        <f t="shared" si="562"/>
        <v>0</v>
      </c>
      <c r="X307">
        <f t="shared" si="563"/>
        <v>0</v>
      </c>
      <c r="Y307">
        <f t="shared" si="563"/>
        <v>0</v>
      </c>
      <c r="AA307">
        <v>-1</v>
      </c>
      <c r="AB307">
        <f t="shared" si="564"/>
        <v>1378.91</v>
      </c>
      <c r="AC307">
        <f t="shared" si="565"/>
        <v>35.35</v>
      </c>
      <c r="AD307">
        <f t="shared" si="566"/>
        <v>1192.07</v>
      </c>
      <c r="AE307">
        <f t="shared" si="567"/>
        <v>94.92</v>
      </c>
      <c r="AF307">
        <f t="shared" si="567"/>
        <v>151.49</v>
      </c>
      <c r="AG307">
        <f t="shared" si="568"/>
        <v>0</v>
      </c>
      <c r="AH307">
        <f t="shared" si="569"/>
        <v>14.4</v>
      </c>
      <c r="AI307">
        <f t="shared" si="569"/>
        <v>0</v>
      </c>
      <c r="AJ307">
        <f t="shared" si="570"/>
        <v>0</v>
      </c>
      <c r="AK307">
        <v>1378.91</v>
      </c>
      <c r="AL307">
        <v>35.35</v>
      </c>
      <c r="AM307">
        <v>1192.07</v>
      </c>
      <c r="AN307">
        <v>94.92</v>
      </c>
      <c r="AO307">
        <v>151.49</v>
      </c>
      <c r="AP307">
        <v>0</v>
      </c>
      <c r="AQ307">
        <v>14.4</v>
      </c>
      <c r="AR307">
        <v>0</v>
      </c>
      <c r="AS307">
        <v>0</v>
      </c>
      <c r="AT307">
        <v>134</v>
      </c>
      <c r="AU307">
        <v>55</v>
      </c>
      <c r="AV307">
        <v>1.0469999999999999</v>
      </c>
      <c r="AW307">
        <v>1.002</v>
      </c>
      <c r="AZ307">
        <v>1</v>
      </c>
      <c r="BA307">
        <v>55.67</v>
      </c>
      <c r="BB307">
        <v>14.16</v>
      </c>
      <c r="BC307">
        <v>7.75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1</v>
      </c>
      <c r="BJ307" t="s">
        <v>261</v>
      </c>
      <c r="BM307">
        <v>30</v>
      </c>
      <c r="BN307">
        <v>0</v>
      </c>
      <c r="BO307" t="s">
        <v>258</v>
      </c>
      <c r="BP307">
        <v>1</v>
      </c>
      <c r="BQ307">
        <v>30</v>
      </c>
      <c r="BR307">
        <v>0</v>
      </c>
      <c r="BS307">
        <v>55.67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134</v>
      </c>
      <c r="CA307">
        <v>55</v>
      </c>
      <c r="CB307" t="s">
        <v>3</v>
      </c>
      <c r="CE307">
        <v>30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571"/>
        <v>0</v>
      </c>
      <c r="CQ307">
        <f t="shared" si="572"/>
        <v>274.51</v>
      </c>
      <c r="CR307">
        <f t="shared" si="573"/>
        <v>17673.099999999999</v>
      </c>
      <c r="CS307">
        <f t="shared" si="574"/>
        <v>5532.48</v>
      </c>
      <c r="CT307">
        <f t="shared" si="575"/>
        <v>8829.82</v>
      </c>
      <c r="CU307">
        <f t="shared" si="576"/>
        <v>0</v>
      </c>
      <c r="CV307">
        <f t="shared" si="577"/>
        <v>15.076799999999999</v>
      </c>
      <c r="CW307">
        <f t="shared" si="578"/>
        <v>0</v>
      </c>
      <c r="CX307">
        <f t="shared" si="578"/>
        <v>0</v>
      </c>
      <c r="CY307">
        <f t="shared" si="579"/>
        <v>0</v>
      </c>
      <c r="CZ307">
        <f t="shared" si="580"/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260</v>
      </c>
      <c r="DW307" t="s">
        <v>260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82946445</v>
      </c>
      <c r="EF307">
        <v>30</v>
      </c>
      <c r="EG307" t="s">
        <v>19</v>
      </c>
      <c r="EH307">
        <v>0</v>
      </c>
      <c r="EI307" t="s">
        <v>3</v>
      </c>
      <c r="EJ307">
        <v>1</v>
      </c>
      <c r="EK307">
        <v>30</v>
      </c>
      <c r="EL307" t="s">
        <v>262</v>
      </c>
      <c r="EM307" t="s">
        <v>263</v>
      </c>
      <c r="EO307" t="s">
        <v>3</v>
      </c>
      <c r="EQ307">
        <v>132096</v>
      </c>
      <c r="ER307">
        <v>1378.91</v>
      </c>
      <c r="ES307">
        <v>35.35</v>
      </c>
      <c r="ET307">
        <v>1192.07</v>
      </c>
      <c r="EU307">
        <v>94.92</v>
      </c>
      <c r="EV307">
        <v>151.49</v>
      </c>
      <c r="EW307">
        <v>14.4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134</v>
      </c>
      <c r="FY307">
        <v>55</v>
      </c>
      <c r="GA307" t="s">
        <v>3</v>
      </c>
      <c r="GD307">
        <v>1</v>
      </c>
      <c r="GF307">
        <v>-2093096072</v>
      </c>
      <c r="GG307">
        <v>2</v>
      </c>
      <c r="GH307">
        <v>1</v>
      </c>
      <c r="GI307">
        <v>2</v>
      </c>
      <c r="GJ307">
        <v>0</v>
      </c>
      <c r="GK307">
        <v>0</v>
      </c>
      <c r="GL307">
        <f t="shared" si="581"/>
        <v>0</v>
      </c>
      <c r="GM307">
        <f t="shared" si="582"/>
        <v>0</v>
      </c>
      <c r="GN307">
        <f t="shared" si="583"/>
        <v>0</v>
      </c>
      <c r="GO307">
        <f t="shared" si="584"/>
        <v>0</v>
      </c>
      <c r="GP307">
        <f t="shared" si="585"/>
        <v>0</v>
      </c>
      <c r="GR307">
        <v>0</v>
      </c>
      <c r="GS307">
        <v>0</v>
      </c>
      <c r="GT307">
        <v>0</v>
      </c>
      <c r="GU307" t="s">
        <v>3</v>
      </c>
      <c r="GV307">
        <f t="shared" si="586"/>
        <v>0</v>
      </c>
      <c r="GW307">
        <v>1</v>
      </c>
      <c r="GX307">
        <f t="shared" si="587"/>
        <v>0</v>
      </c>
      <c r="HA307">
        <v>0</v>
      </c>
      <c r="HB307">
        <v>0</v>
      </c>
      <c r="HC307">
        <f t="shared" si="588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55" x14ac:dyDescent="0.2">
      <c r="A308" s="2">
        <v>18</v>
      </c>
      <c r="B308" s="2">
        <v>1</v>
      </c>
      <c r="C308" s="2">
        <v>251</v>
      </c>
      <c r="D308" s="2"/>
      <c r="E308" s="2" t="s">
        <v>3</v>
      </c>
      <c r="F308" s="2" t="s">
        <v>64</v>
      </c>
      <c r="G308" s="2" t="s">
        <v>65</v>
      </c>
      <c r="H308" s="2" t="s">
        <v>66</v>
      </c>
      <c r="I308" s="2">
        <f>I306*J308</f>
        <v>0</v>
      </c>
      <c r="J308" s="2">
        <v>110</v>
      </c>
      <c r="K308" s="2">
        <v>110</v>
      </c>
      <c r="L308" s="2"/>
      <c r="M308" s="2"/>
      <c r="N308" s="2"/>
      <c r="O308" s="2">
        <f t="shared" si="554"/>
        <v>0</v>
      </c>
      <c r="P308" s="2">
        <f t="shared" si="555"/>
        <v>0</v>
      </c>
      <c r="Q308" s="2">
        <f t="shared" si="556"/>
        <v>0</v>
      </c>
      <c r="R308" s="2">
        <f t="shared" si="557"/>
        <v>0</v>
      </c>
      <c r="S308" s="2">
        <f t="shared" si="558"/>
        <v>0</v>
      </c>
      <c r="T308" s="2">
        <f t="shared" si="559"/>
        <v>0</v>
      </c>
      <c r="U308" s="2">
        <f t="shared" si="560"/>
        <v>0</v>
      </c>
      <c r="V308" s="2">
        <f t="shared" si="561"/>
        <v>0</v>
      </c>
      <c r="W308" s="2">
        <f t="shared" si="562"/>
        <v>0</v>
      </c>
      <c r="X308" s="2">
        <f t="shared" si="563"/>
        <v>0</v>
      </c>
      <c r="Y308" s="2">
        <f t="shared" si="563"/>
        <v>0</v>
      </c>
      <c r="Z308" s="2"/>
      <c r="AA308" s="2">
        <v>-1</v>
      </c>
      <c r="AB308" s="2">
        <f t="shared" si="564"/>
        <v>99.9</v>
      </c>
      <c r="AC308" s="2">
        <f t="shared" si="565"/>
        <v>99.9</v>
      </c>
      <c r="AD308" s="2">
        <f t="shared" si="566"/>
        <v>0</v>
      </c>
      <c r="AE308" s="2">
        <f t="shared" si="567"/>
        <v>0</v>
      </c>
      <c r="AF308" s="2">
        <f t="shared" si="567"/>
        <v>0</v>
      </c>
      <c r="AG308" s="2">
        <f t="shared" si="568"/>
        <v>0</v>
      </c>
      <c r="AH308" s="2">
        <f t="shared" si="569"/>
        <v>0</v>
      </c>
      <c r="AI308" s="2">
        <f t="shared" si="569"/>
        <v>0</v>
      </c>
      <c r="AJ308" s="2">
        <f t="shared" si="570"/>
        <v>0</v>
      </c>
      <c r="AK308" s="2">
        <v>99.9</v>
      </c>
      <c r="AL308" s="2">
        <v>99.9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134</v>
      </c>
      <c r="AU308" s="2">
        <v>55</v>
      </c>
      <c r="AV308" s="2">
        <v>1</v>
      </c>
      <c r="AW308" s="2">
        <v>1.002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3</v>
      </c>
      <c r="BI308" s="2">
        <v>1</v>
      </c>
      <c r="BJ308" s="2" t="s">
        <v>67</v>
      </c>
      <c r="BK308" s="2"/>
      <c r="BL308" s="2"/>
      <c r="BM308" s="2">
        <v>30</v>
      </c>
      <c r="BN308" s="2">
        <v>0</v>
      </c>
      <c r="BO308" s="2" t="s">
        <v>3</v>
      </c>
      <c r="BP308" s="2">
        <v>0</v>
      </c>
      <c r="BQ308" s="2">
        <v>30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134</v>
      </c>
      <c r="CA308" s="2">
        <v>55</v>
      </c>
      <c r="CB308" s="2" t="s">
        <v>3</v>
      </c>
      <c r="CC308" s="2"/>
      <c r="CD308" s="2"/>
      <c r="CE308" s="2">
        <v>30</v>
      </c>
      <c r="CF308" s="2">
        <v>0</v>
      </c>
      <c r="CG308" s="2">
        <v>0</v>
      </c>
      <c r="CH308" s="2"/>
      <c r="CI308" s="2"/>
      <c r="CJ308" s="2"/>
      <c r="CK308" s="2"/>
      <c r="CL308" s="2"/>
      <c r="CM308" s="2">
        <v>0</v>
      </c>
      <c r="CN308" s="2" t="s">
        <v>3</v>
      </c>
      <c r="CO308" s="2">
        <v>0</v>
      </c>
      <c r="CP308" s="2">
        <f t="shared" si="571"/>
        <v>0</v>
      </c>
      <c r="CQ308" s="2">
        <f t="shared" si="572"/>
        <v>100.1</v>
      </c>
      <c r="CR308" s="2">
        <f t="shared" si="573"/>
        <v>0</v>
      </c>
      <c r="CS308" s="2">
        <f t="shared" si="574"/>
        <v>0</v>
      </c>
      <c r="CT308" s="2">
        <f t="shared" si="575"/>
        <v>0</v>
      </c>
      <c r="CU308" s="2">
        <f t="shared" si="576"/>
        <v>0</v>
      </c>
      <c r="CV308" s="2">
        <f t="shared" si="577"/>
        <v>0</v>
      </c>
      <c r="CW308" s="2">
        <f t="shared" si="578"/>
        <v>0</v>
      </c>
      <c r="CX308" s="2">
        <f t="shared" si="578"/>
        <v>0</v>
      </c>
      <c r="CY308" s="2">
        <f t="shared" si="579"/>
        <v>0</v>
      </c>
      <c r="CZ308" s="2">
        <f t="shared" si="580"/>
        <v>0</v>
      </c>
      <c r="DA308" s="2"/>
      <c r="DB308" s="2"/>
      <c r="DC308" s="2" t="s">
        <v>3</v>
      </c>
      <c r="DD308" s="2" t="s">
        <v>3</v>
      </c>
      <c r="DE308" s="2" t="s">
        <v>3</v>
      </c>
      <c r="DF308" s="2" t="s">
        <v>3</v>
      </c>
      <c r="DG308" s="2" t="s">
        <v>3</v>
      </c>
      <c r="DH308" s="2" t="s">
        <v>3</v>
      </c>
      <c r="DI308" s="2" t="s">
        <v>3</v>
      </c>
      <c r="DJ308" s="2" t="s">
        <v>3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1007</v>
      </c>
      <c r="DV308" s="2" t="s">
        <v>66</v>
      </c>
      <c r="DW308" s="2" t="s">
        <v>66</v>
      </c>
      <c r="DX308" s="2">
        <v>1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82946445</v>
      </c>
      <c r="EF308" s="2">
        <v>30</v>
      </c>
      <c r="EG308" s="2" t="s">
        <v>19</v>
      </c>
      <c r="EH308" s="2">
        <v>0</v>
      </c>
      <c r="EI308" s="2" t="s">
        <v>3</v>
      </c>
      <c r="EJ308" s="2">
        <v>1</v>
      </c>
      <c r="EK308" s="2">
        <v>30</v>
      </c>
      <c r="EL308" s="2" t="s">
        <v>262</v>
      </c>
      <c r="EM308" s="2" t="s">
        <v>263</v>
      </c>
      <c r="EN308" s="2"/>
      <c r="EO308" s="2" t="s">
        <v>3</v>
      </c>
      <c r="EP308" s="2"/>
      <c r="EQ308" s="2">
        <v>1024</v>
      </c>
      <c r="ER308" s="2">
        <v>99.9</v>
      </c>
      <c r="ES308" s="2">
        <v>99.9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v>0</v>
      </c>
      <c r="FS308" s="2">
        <v>0</v>
      </c>
      <c r="FT308" s="2"/>
      <c r="FU308" s="2"/>
      <c r="FV308" s="2"/>
      <c r="FW308" s="2"/>
      <c r="FX308" s="2">
        <v>134</v>
      </c>
      <c r="FY308" s="2">
        <v>55</v>
      </c>
      <c r="FZ308" s="2"/>
      <c r="GA308" s="2" t="s">
        <v>3</v>
      </c>
      <c r="GB308" s="2"/>
      <c r="GC308" s="2"/>
      <c r="GD308" s="2">
        <v>1</v>
      </c>
      <c r="GE308" s="2"/>
      <c r="GF308" s="2">
        <v>-1921538256</v>
      </c>
      <c r="GG308" s="2">
        <v>2</v>
      </c>
      <c r="GH308" s="2">
        <v>1</v>
      </c>
      <c r="GI308" s="2">
        <v>-2</v>
      </c>
      <c r="GJ308" s="2">
        <v>0</v>
      </c>
      <c r="GK308" s="2">
        <v>0</v>
      </c>
      <c r="GL308" s="2">
        <f t="shared" si="581"/>
        <v>0</v>
      </c>
      <c r="GM308" s="2">
        <f t="shared" si="582"/>
        <v>0</v>
      </c>
      <c r="GN308" s="2">
        <f t="shared" si="583"/>
        <v>0</v>
      </c>
      <c r="GO308" s="2">
        <f t="shared" si="584"/>
        <v>0</v>
      </c>
      <c r="GP308" s="2">
        <f t="shared" si="585"/>
        <v>0</v>
      </c>
      <c r="GQ308" s="2"/>
      <c r="GR308" s="2">
        <v>0</v>
      </c>
      <c r="GS308" s="2">
        <v>0</v>
      </c>
      <c r="GT308" s="2">
        <v>0</v>
      </c>
      <c r="GU308" s="2" t="s">
        <v>3</v>
      </c>
      <c r="GV308" s="2">
        <f t="shared" si="586"/>
        <v>0</v>
      </c>
      <c r="GW308" s="2">
        <v>1</v>
      </c>
      <c r="GX308" s="2">
        <f t="shared" si="587"/>
        <v>0</v>
      </c>
      <c r="GY308" s="2"/>
      <c r="GZ308" s="2"/>
      <c r="HA308" s="2">
        <v>0</v>
      </c>
      <c r="HB308" s="2">
        <v>0</v>
      </c>
      <c r="HC308" s="2">
        <f t="shared" si="588"/>
        <v>0</v>
      </c>
      <c r="HD308" s="2"/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3</v>
      </c>
      <c r="HO308" s="2" t="s">
        <v>3</v>
      </c>
      <c r="HP308" s="2" t="s">
        <v>3</v>
      </c>
      <c r="HQ308" s="2" t="s">
        <v>3</v>
      </c>
      <c r="HR308" s="2"/>
      <c r="HS308" s="2">
        <v>0</v>
      </c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>
        <v>18</v>
      </c>
      <c r="B309">
        <v>1</v>
      </c>
      <c r="C309">
        <v>252</v>
      </c>
      <c r="E309" t="s">
        <v>3</v>
      </c>
      <c r="F309" t="s">
        <v>64</v>
      </c>
      <c r="G309" t="s">
        <v>65</v>
      </c>
      <c r="H309" t="s">
        <v>66</v>
      </c>
      <c r="I309">
        <f>I307*J309</f>
        <v>0</v>
      </c>
      <c r="J309">
        <v>110</v>
      </c>
      <c r="K309">
        <v>110</v>
      </c>
      <c r="O309">
        <f t="shared" si="554"/>
        <v>0</v>
      </c>
      <c r="P309">
        <f t="shared" si="555"/>
        <v>0</v>
      </c>
      <c r="Q309">
        <f t="shared" si="556"/>
        <v>0</v>
      </c>
      <c r="R309">
        <f t="shared" si="557"/>
        <v>0</v>
      </c>
      <c r="S309">
        <f t="shared" si="558"/>
        <v>0</v>
      </c>
      <c r="T309">
        <f t="shared" si="559"/>
        <v>0</v>
      </c>
      <c r="U309">
        <f t="shared" si="560"/>
        <v>0</v>
      </c>
      <c r="V309">
        <f t="shared" si="561"/>
        <v>0</v>
      </c>
      <c r="W309">
        <f t="shared" si="562"/>
        <v>0</v>
      </c>
      <c r="X309">
        <f t="shared" si="563"/>
        <v>0</v>
      </c>
      <c r="Y309">
        <f t="shared" si="563"/>
        <v>0</v>
      </c>
      <c r="AA309">
        <v>-1</v>
      </c>
      <c r="AB309">
        <f t="shared" si="564"/>
        <v>99.9</v>
      </c>
      <c r="AC309">
        <f t="shared" si="565"/>
        <v>99.9</v>
      </c>
      <c r="AD309">
        <f t="shared" si="566"/>
        <v>0</v>
      </c>
      <c r="AE309">
        <f t="shared" si="567"/>
        <v>0</v>
      </c>
      <c r="AF309">
        <f t="shared" si="567"/>
        <v>0</v>
      </c>
      <c r="AG309">
        <f t="shared" si="568"/>
        <v>0</v>
      </c>
      <c r="AH309">
        <f t="shared" si="569"/>
        <v>0</v>
      </c>
      <c r="AI309">
        <f t="shared" si="569"/>
        <v>0</v>
      </c>
      <c r="AJ309">
        <f t="shared" si="570"/>
        <v>0</v>
      </c>
      <c r="AK309">
        <v>99.9</v>
      </c>
      <c r="AL309">
        <v>99.9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134</v>
      </c>
      <c r="AU309">
        <v>55</v>
      </c>
      <c r="AV309">
        <v>1.0469999999999999</v>
      </c>
      <c r="AW309">
        <v>1.002</v>
      </c>
      <c r="AZ309">
        <v>1</v>
      </c>
      <c r="BA309">
        <v>1</v>
      </c>
      <c r="BB309">
        <v>1</v>
      </c>
      <c r="BC309">
        <v>9.7799999999999994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1</v>
      </c>
      <c r="BJ309" t="s">
        <v>67</v>
      </c>
      <c r="BM309">
        <v>30</v>
      </c>
      <c r="BN309">
        <v>0</v>
      </c>
      <c r="BO309" t="s">
        <v>64</v>
      </c>
      <c r="BP309">
        <v>1</v>
      </c>
      <c r="BQ309">
        <v>30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134</v>
      </c>
      <c r="CA309">
        <v>55</v>
      </c>
      <c r="CB309" t="s">
        <v>3</v>
      </c>
      <c r="CE309">
        <v>30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571"/>
        <v>0</v>
      </c>
      <c r="CQ309">
        <f t="shared" si="572"/>
        <v>978.98</v>
      </c>
      <c r="CR309">
        <f t="shared" si="573"/>
        <v>0</v>
      </c>
      <c r="CS309">
        <f t="shared" si="574"/>
        <v>0</v>
      </c>
      <c r="CT309">
        <f t="shared" si="575"/>
        <v>0</v>
      </c>
      <c r="CU309">
        <f t="shared" si="576"/>
        <v>0</v>
      </c>
      <c r="CV309">
        <f t="shared" si="577"/>
        <v>0</v>
      </c>
      <c r="CW309">
        <f t="shared" si="578"/>
        <v>0</v>
      </c>
      <c r="CX309">
        <f t="shared" si="578"/>
        <v>0</v>
      </c>
      <c r="CY309">
        <f t="shared" si="579"/>
        <v>0</v>
      </c>
      <c r="CZ309">
        <f t="shared" si="580"/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1007</v>
      </c>
      <c r="DV309" t="s">
        <v>66</v>
      </c>
      <c r="DW309" t="s">
        <v>66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82946445</v>
      </c>
      <c r="EF309">
        <v>30</v>
      </c>
      <c r="EG309" t="s">
        <v>19</v>
      </c>
      <c r="EH309">
        <v>0</v>
      </c>
      <c r="EI309" t="s">
        <v>3</v>
      </c>
      <c r="EJ309">
        <v>1</v>
      </c>
      <c r="EK309">
        <v>30</v>
      </c>
      <c r="EL309" t="s">
        <v>262</v>
      </c>
      <c r="EM309" t="s">
        <v>263</v>
      </c>
      <c r="EO309" t="s">
        <v>3</v>
      </c>
      <c r="EQ309">
        <v>1024</v>
      </c>
      <c r="ER309">
        <v>99.9</v>
      </c>
      <c r="ES309">
        <v>99.9</v>
      </c>
      <c r="ET309">
        <v>0</v>
      </c>
      <c r="EU309">
        <v>0</v>
      </c>
      <c r="EV309">
        <v>0</v>
      </c>
      <c r="EW309">
        <v>0</v>
      </c>
      <c r="EX309">
        <v>0</v>
      </c>
      <c r="FQ309">
        <v>0</v>
      </c>
      <c r="FR309">
        <v>0</v>
      </c>
      <c r="FS309">
        <v>0</v>
      </c>
      <c r="FX309">
        <v>134</v>
      </c>
      <c r="FY309">
        <v>55</v>
      </c>
      <c r="GA309" t="s">
        <v>3</v>
      </c>
      <c r="GD309">
        <v>1</v>
      </c>
      <c r="GF309">
        <v>-1921538256</v>
      </c>
      <c r="GG309">
        <v>2</v>
      </c>
      <c r="GH309">
        <v>1</v>
      </c>
      <c r="GI309">
        <v>2</v>
      </c>
      <c r="GJ309">
        <v>0</v>
      </c>
      <c r="GK309">
        <v>0</v>
      </c>
      <c r="GL309">
        <f t="shared" si="581"/>
        <v>0</v>
      </c>
      <c r="GM309">
        <f t="shared" si="582"/>
        <v>0</v>
      </c>
      <c r="GN309">
        <f t="shared" si="583"/>
        <v>0</v>
      </c>
      <c r="GO309">
        <f t="shared" si="584"/>
        <v>0</v>
      </c>
      <c r="GP309">
        <f t="shared" si="585"/>
        <v>0</v>
      </c>
      <c r="GR309">
        <v>0</v>
      </c>
      <c r="GS309">
        <v>0</v>
      </c>
      <c r="GT309">
        <v>0</v>
      </c>
      <c r="GU309" t="s">
        <v>3</v>
      </c>
      <c r="GV309">
        <f t="shared" si="586"/>
        <v>0</v>
      </c>
      <c r="GW309">
        <v>1</v>
      </c>
      <c r="GX309">
        <f t="shared" si="587"/>
        <v>0</v>
      </c>
      <c r="HA309">
        <v>0</v>
      </c>
      <c r="HB309">
        <v>0</v>
      </c>
      <c r="HC309">
        <f t="shared" si="588"/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HS309">
        <v>0</v>
      </c>
      <c r="IK309">
        <v>0</v>
      </c>
    </row>
    <row r="310" spans="1:255" x14ac:dyDescent="0.2">
      <c r="A310" s="2">
        <v>17</v>
      </c>
      <c r="B310" s="2">
        <v>1</v>
      </c>
      <c r="C310" s="2">
        <f>ROW(SmtRes!A253)</f>
        <v>253</v>
      </c>
      <c r="D310" s="2">
        <f>ROW(EtalonRes!A665)</f>
        <v>665</v>
      </c>
      <c r="E310" s="2" t="s">
        <v>3</v>
      </c>
      <c r="F310" s="2" t="s">
        <v>289</v>
      </c>
      <c r="G310" s="2" t="s">
        <v>290</v>
      </c>
      <c r="H310" s="2" t="s">
        <v>260</v>
      </c>
      <c r="I310" s="2">
        <f>ROUND(F673*0.22/100,9)</f>
        <v>0</v>
      </c>
      <c r="J310" s="2">
        <v>0</v>
      </c>
      <c r="K310" s="2">
        <f>ROUND(F673*0.22/100,9)</f>
        <v>0</v>
      </c>
      <c r="L310" s="2"/>
      <c r="M310" s="2"/>
      <c r="N310" s="2"/>
      <c r="O310" s="2">
        <f t="shared" si="554"/>
        <v>0</v>
      </c>
      <c r="P310" s="2">
        <f t="shared" si="555"/>
        <v>0</v>
      </c>
      <c r="Q310" s="2">
        <f t="shared" si="556"/>
        <v>0</v>
      </c>
      <c r="R310" s="2">
        <f t="shared" si="557"/>
        <v>0</v>
      </c>
      <c r="S310" s="2">
        <f t="shared" si="558"/>
        <v>0</v>
      </c>
      <c r="T310" s="2">
        <f t="shared" si="559"/>
        <v>0</v>
      </c>
      <c r="U310" s="2">
        <f t="shared" si="560"/>
        <v>0</v>
      </c>
      <c r="V310" s="2">
        <f t="shared" si="561"/>
        <v>0</v>
      </c>
      <c r="W310" s="2">
        <f t="shared" si="562"/>
        <v>0</v>
      </c>
      <c r="X310" s="2">
        <f t="shared" si="563"/>
        <v>0</v>
      </c>
      <c r="Y310" s="2">
        <f t="shared" si="563"/>
        <v>0</v>
      </c>
      <c r="Z310" s="2"/>
      <c r="AA310" s="2">
        <v>-1</v>
      </c>
      <c r="AB310" s="2">
        <f t="shared" si="564"/>
        <v>5666.2</v>
      </c>
      <c r="AC310" s="2">
        <f t="shared" si="565"/>
        <v>49.49</v>
      </c>
      <c r="AD310" s="2">
        <f t="shared" si="566"/>
        <v>5389.48</v>
      </c>
      <c r="AE310" s="2">
        <f t="shared" si="567"/>
        <v>404.32</v>
      </c>
      <c r="AF310" s="2">
        <f t="shared" si="567"/>
        <v>227.23</v>
      </c>
      <c r="AG310" s="2">
        <f t="shared" si="568"/>
        <v>0</v>
      </c>
      <c r="AH310" s="2">
        <f t="shared" si="569"/>
        <v>21.6</v>
      </c>
      <c r="AI310" s="2">
        <f t="shared" si="569"/>
        <v>0</v>
      </c>
      <c r="AJ310" s="2">
        <f t="shared" si="570"/>
        <v>0</v>
      </c>
      <c r="AK310" s="2">
        <v>5666.2</v>
      </c>
      <c r="AL310" s="2">
        <v>49.49</v>
      </c>
      <c r="AM310" s="2">
        <v>5389.48</v>
      </c>
      <c r="AN310" s="2">
        <v>404.32</v>
      </c>
      <c r="AO310" s="2">
        <v>227.23</v>
      </c>
      <c r="AP310" s="2">
        <v>0</v>
      </c>
      <c r="AQ310" s="2">
        <v>21.6</v>
      </c>
      <c r="AR310" s="2">
        <v>0</v>
      </c>
      <c r="AS310" s="2">
        <v>0</v>
      </c>
      <c r="AT310" s="2">
        <v>134</v>
      </c>
      <c r="AU310" s="2">
        <v>55</v>
      </c>
      <c r="AV310" s="2">
        <v>1.0469999999999999</v>
      </c>
      <c r="AW310" s="2">
        <v>1.002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3</v>
      </c>
      <c r="BE310" s="2" t="s">
        <v>3</v>
      </c>
      <c r="BF310" s="2" t="s">
        <v>3</v>
      </c>
      <c r="BG310" s="2" t="s">
        <v>3</v>
      </c>
      <c r="BH310" s="2">
        <v>0</v>
      </c>
      <c r="BI310" s="2">
        <v>1</v>
      </c>
      <c r="BJ310" s="2" t="s">
        <v>291</v>
      </c>
      <c r="BK310" s="2"/>
      <c r="BL310" s="2"/>
      <c r="BM310" s="2">
        <v>30</v>
      </c>
      <c r="BN310" s="2">
        <v>0</v>
      </c>
      <c r="BO310" s="2" t="s">
        <v>289</v>
      </c>
      <c r="BP310" s="2">
        <v>1</v>
      </c>
      <c r="BQ310" s="2">
        <v>30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3</v>
      </c>
      <c r="BZ310" s="2">
        <v>134</v>
      </c>
      <c r="CA310" s="2">
        <v>55</v>
      </c>
      <c r="CB310" s="2" t="s">
        <v>3</v>
      </c>
      <c r="CC310" s="2"/>
      <c r="CD310" s="2"/>
      <c r="CE310" s="2">
        <v>30</v>
      </c>
      <c r="CF310" s="2">
        <v>0</v>
      </c>
      <c r="CG310" s="2">
        <v>0</v>
      </c>
      <c r="CH310" s="2"/>
      <c r="CI310" s="2"/>
      <c r="CJ310" s="2"/>
      <c r="CK310" s="2"/>
      <c r="CL310" s="2"/>
      <c r="CM310" s="2">
        <v>0</v>
      </c>
      <c r="CN310" s="2" t="s">
        <v>3</v>
      </c>
      <c r="CO310" s="2">
        <v>0</v>
      </c>
      <c r="CP310" s="2">
        <f t="shared" si="571"/>
        <v>0</v>
      </c>
      <c r="CQ310" s="2">
        <f t="shared" si="572"/>
        <v>49.59</v>
      </c>
      <c r="CR310" s="2">
        <f t="shared" si="573"/>
        <v>5642.79</v>
      </c>
      <c r="CS310" s="2">
        <f t="shared" si="574"/>
        <v>423.32</v>
      </c>
      <c r="CT310" s="2">
        <f t="shared" si="575"/>
        <v>237.91</v>
      </c>
      <c r="CU310" s="2">
        <f t="shared" si="576"/>
        <v>0</v>
      </c>
      <c r="CV310" s="2">
        <f t="shared" si="577"/>
        <v>22.615200000000002</v>
      </c>
      <c r="CW310" s="2">
        <f t="shared" si="578"/>
        <v>0</v>
      </c>
      <c r="CX310" s="2">
        <f t="shared" si="578"/>
        <v>0</v>
      </c>
      <c r="CY310" s="2">
        <f t="shared" si="579"/>
        <v>0</v>
      </c>
      <c r="CZ310" s="2">
        <f t="shared" si="580"/>
        <v>0</v>
      </c>
      <c r="DA310" s="2"/>
      <c r="DB310" s="2"/>
      <c r="DC310" s="2" t="s">
        <v>3</v>
      </c>
      <c r="DD310" s="2" t="s">
        <v>3</v>
      </c>
      <c r="DE310" s="2" t="s">
        <v>3</v>
      </c>
      <c r="DF310" s="2" t="s">
        <v>3</v>
      </c>
      <c r="DG310" s="2" t="s">
        <v>3</v>
      </c>
      <c r="DH310" s="2" t="s">
        <v>3</v>
      </c>
      <c r="DI310" s="2" t="s">
        <v>3</v>
      </c>
      <c r="DJ310" s="2" t="s">
        <v>3</v>
      </c>
      <c r="DK310" s="2" t="s">
        <v>3</v>
      </c>
      <c r="DL310" s="2" t="s">
        <v>3</v>
      </c>
      <c r="DM310" s="2" t="s">
        <v>3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1013</v>
      </c>
      <c r="DV310" s="2" t="s">
        <v>260</v>
      </c>
      <c r="DW310" s="2" t="s">
        <v>260</v>
      </c>
      <c r="DX310" s="2">
        <v>1</v>
      </c>
      <c r="DY310" s="2"/>
      <c r="DZ310" s="2" t="s">
        <v>3</v>
      </c>
      <c r="EA310" s="2" t="s">
        <v>3</v>
      </c>
      <c r="EB310" s="2" t="s">
        <v>3</v>
      </c>
      <c r="EC310" s="2" t="s">
        <v>3</v>
      </c>
      <c r="ED310" s="2"/>
      <c r="EE310" s="2">
        <v>82946445</v>
      </c>
      <c r="EF310" s="2">
        <v>30</v>
      </c>
      <c r="EG310" s="2" t="s">
        <v>19</v>
      </c>
      <c r="EH310" s="2">
        <v>0</v>
      </c>
      <c r="EI310" s="2" t="s">
        <v>3</v>
      </c>
      <c r="EJ310" s="2">
        <v>1</v>
      </c>
      <c r="EK310" s="2">
        <v>30</v>
      </c>
      <c r="EL310" s="2" t="s">
        <v>262</v>
      </c>
      <c r="EM310" s="2" t="s">
        <v>263</v>
      </c>
      <c r="EN310" s="2"/>
      <c r="EO310" s="2" t="s">
        <v>3</v>
      </c>
      <c r="EP310" s="2"/>
      <c r="EQ310" s="2">
        <v>132096</v>
      </c>
      <c r="ER310" s="2">
        <v>5666.2</v>
      </c>
      <c r="ES310" s="2">
        <v>49.49</v>
      </c>
      <c r="ET310" s="2">
        <v>5389.48</v>
      </c>
      <c r="EU310" s="2">
        <v>404.32</v>
      </c>
      <c r="EV310" s="2">
        <v>227.23</v>
      </c>
      <c r="EW310" s="2">
        <v>21.6</v>
      </c>
      <c r="EX310" s="2">
        <v>0</v>
      </c>
      <c r="EY310" s="2">
        <v>0</v>
      </c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v>0</v>
      </c>
      <c r="FS310" s="2">
        <v>0</v>
      </c>
      <c r="FT310" s="2"/>
      <c r="FU310" s="2"/>
      <c r="FV310" s="2"/>
      <c r="FW310" s="2"/>
      <c r="FX310" s="2">
        <v>134</v>
      </c>
      <c r="FY310" s="2">
        <v>55</v>
      </c>
      <c r="FZ310" s="2"/>
      <c r="GA310" s="2" t="s">
        <v>3</v>
      </c>
      <c r="GB310" s="2"/>
      <c r="GC310" s="2"/>
      <c r="GD310" s="2">
        <v>1</v>
      </c>
      <c r="GE310" s="2"/>
      <c r="GF310" s="2">
        <v>-1940441417</v>
      </c>
      <c r="GG310" s="2">
        <v>2</v>
      </c>
      <c r="GH310" s="2">
        <v>1</v>
      </c>
      <c r="GI310" s="2">
        <v>2</v>
      </c>
      <c r="GJ310" s="2">
        <v>0</v>
      </c>
      <c r="GK310" s="2">
        <v>0</v>
      </c>
      <c r="GL310" s="2">
        <f t="shared" si="581"/>
        <v>0</v>
      </c>
      <c r="GM310" s="2">
        <f t="shared" si="582"/>
        <v>0</v>
      </c>
      <c r="GN310" s="2">
        <f t="shared" si="583"/>
        <v>0</v>
      </c>
      <c r="GO310" s="2">
        <f t="shared" si="584"/>
        <v>0</v>
      </c>
      <c r="GP310" s="2">
        <f t="shared" si="585"/>
        <v>0</v>
      </c>
      <c r="GQ310" s="2"/>
      <c r="GR310" s="2">
        <v>0</v>
      </c>
      <c r="GS310" s="2">
        <v>0</v>
      </c>
      <c r="GT310" s="2">
        <v>0</v>
      </c>
      <c r="GU310" s="2" t="s">
        <v>3</v>
      </c>
      <c r="GV310" s="2">
        <f t="shared" si="586"/>
        <v>0</v>
      </c>
      <c r="GW310" s="2">
        <v>1</v>
      </c>
      <c r="GX310" s="2">
        <f t="shared" si="587"/>
        <v>0</v>
      </c>
      <c r="GY310" s="2"/>
      <c r="GZ310" s="2"/>
      <c r="HA310" s="2">
        <v>0</v>
      </c>
      <c r="HB310" s="2">
        <v>0</v>
      </c>
      <c r="HC310" s="2">
        <f t="shared" si="588"/>
        <v>0</v>
      </c>
      <c r="HD310" s="2"/>
      <c r="HE310" s="2" t="s">
        <v>3</v>
      </c>
      <c r="HF310" s="2" t="s">
        <v>3</v>
      </c>
      <c r="HG310" s="2"/>
      <c r="HH310" s="2"/>
      <c r="HI310" s="2"/>
      <c r="HJ310" s="2"/>
      <c r="HK310" s="2"/>
      <c r="HL310" s="2"/>
      <c r="HM310" s="2" t="s">
        <v>3</v>
      </c>
      <c r="HN310" s="2" t="s">
        <v>3</v>
      </c>
      <c r="HO310" s="2" t="s">
        <v>3</v>
      </c>
      <c r="HP310" s="2" t="s">
        <v>3</v>
      </c>
      <c r="HQ310" s="2" t="s">
        <v>3</v>
      </c>
      <c r="HR310" s="2"/>
      <c r="HS310" s="2">
        <v>0</v>
      </c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">
      <c r="A311">
        <v>17</v>
      </c>
      <c r="B311">
        <v>1</v>
      </c>
      <c r="C311">
        <f>ROW(SmtRes!A254)</f>
        <v>254</v>
      </c>
      <c r="D311">
        <f>ROW(EtalonRes!A674)</f>
        <v>674</v>
      </c>
      <c r="E311" t="s">
        <v>3</v>
      </c>
      <c r="F311" t="s">
        <v>289</v>
      </c>
      <c r="G311" t="s">
        <v>290</v>
      </c>
      <c r="H311" t="s">
        <v>260</v>
      </c>
      <c r="I311">
        <f>ROUND(F673*0.22/100,9)</f>
        <v>0</v>
      </c>
      <c r="J311">
        <v>0</v>
      </c>
      <c r="K311">
        <f>ROUND(F673*0.22/100,9)</f>
        <v>0</v>
      </c>
      <c r="O311">
        <f t="shared" si="554"/>
        <v>0</v>
      </c>
      <c r="P311">
        <f t="shared" si="555"/>
        <v>0</v>
      </c>
      <c r="Q311">
        <f t="shared" si="556"/>
        <v>0</v>
      </c>
      <c r="R311">
        <f t="shared" si="557"/>
        <v>0</v>
      </c>
      <c r="S311">
        <f t="shared" si="558"/>
        <v>0</v>
      </c>
      <c r="T311">
        <f t="shared" si="559"/>
        <v>0</v>
      </c>
      <c r="U311">
        <f t="shared" si="560"/>
        <v>0</v>
      </c>
      <c r="V311">
        <f t="shared" si="561"/>
        <v>0</v>
      </c>
      <c r="W311">
        <f t="shared" si="562"/>
        <v>0</v>
      </c>
      <c r="X311">
        <f t="shared" si="563"/>
        <v>0</v>
      </c>
      <c r="Y311">
        <f t="shared" si="563"/>
        <v>0</v>
      </c>
      <c r="AA311">
        <v>-1</v>
      </c>
      <c r="AB311">
        <f t="shared" si="564"/>
        <v>5666.2</v>
      </c>
      <c r="AC311">
        <f t="shared" si="565"/>
        <v>49.49</v>
      </c>
      <c r="AD311">
        <f t="shared" si="566"/>
        <v>5389.48</v>
      </c>
      <c r="AE311">
        <f t="shared" si="567"/>
        <v>404.32</v>
      </c>
      <c r="AF311">
        <f t="shared" si="567"/>
        <v>227.23</v>
      </c>
      <c r="AG311">
        <f t="shared" si="568"/>
        <v>0</v>
      </c>
      <c r="AH311">
        <f t="shared" si="569"/>
        <v>21.6</v>
      </c>
      <c r="AI311">
        <f t="shared" si="569"/>
        <v>0</v>
      </c>
      <c r="AJ311">
        <f t="shared" si="570"/>
        <v>0</v>
      </c>
      <c r="AK311">
        <v>5666.2</v>
      </c>
      <c r="AL311">
        <v>49.49</v>
      </c>
      <c r="AM311">
        <v>5389.48</v>
      </c>
      <c r="AN311">
        <v>404.32</v>
      </c>
      <c r="AO311">
        <v>227.23</v>
      </c>
      <c r="AP311">
        <v>0</v>
      </c>
      <c r="AQ311">
        <v>21.6</v>
      </c>
      <c r="AR311">
        <v>0</v>
      </c>
      <c r="AS311">
        <v>0</v>
      </c>
      <c r="AT311">
        <v>134</v>
      </c>
      <c r="AU311">
        <v>55</v>
      </c>
      <c r="AV311">
        <v>1.0469999999999999</v>
      </c>
      <c r="AW311">
        <v>1.002</v>
      </c>
      <c r="AZ311">
        <v>1</v>
      </c>
      <c r="BA311">
        <v>55.67</v>
      </c>
      <c r="BB311">
        <v>13.98</v>
      </c>
      <c r="BC311">
        <v>7.75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1</v>
      </c>
      <c r="BJ311" t="s">
        <v>291</v>
      </c>
      <c r="BM311">
        <v>30</v>
      </c>
      <c r="BN311">
        <v>0</v>
      </c>
      <c r="BO311" t="s">
        <v>289</v>
      </c>
      <c r="BP311">
        <v>1</v>
      </c>
      <c r="BQ311">
        <v>30</v>
      </c>
      <c r="BR311">
        <v>0</v>
      </c>
      <c r="BS311">
        <v>55.67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134</v>
      </c>
      <c r="CA311">
        <v>55</v>
      </c>
      <c r="CB311" t="s">
        <v>3</v>
      </c>
      <c r="CE311">
        <v>30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571"/>
        <v>0</v>
      </c>
      <c r="CQ311">
        <f t="shared" si="572"/>
        <v>384.32</v>
      </c>
      <c r="CR311">
        <f t="shared" si="573"/>
        <v>78886.2</v>
      </c>
      <c r="CS311">
        <f t="shared" si="574"/>
        <v>23566.22</v>
      </c>
      <c r="CT311">
        <f t="shared" si="575"/>
        <v>13244.45</v>
      </c>
      <c r="CU311">
        <f t="shared" si="576"/>
        <v>0</v>
      </c>
      <c r="CV311">
        <f t="shared" si="577"/>
        <v>22.615200000000002</v>
      </c>
      <c r="CW311">
        <f t="shared" si="578"/>
        <v>0</v>
      </c>
      <c r="CX311">
        <f t="shared" si="578"/>
        <v>0</v>
      </c>
      <c r="CY311">
        <f t="shared" si="579"/>
        <v>0</v>
      </c>
      <c r="CZ311">
        <f t="shared" si="580"/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260</v>
      </c>
      <c r="DW311" t="s">
        <v>260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82946445</v>
      </c>
      <c r="EF311">
        <v>30</v>
      </c>
      <c r="EG311" t="s">
        <v>19</v>
      </c>
      <c r="EH311">
        <v>0</v>
      </c>
      <c r="EI311" t="s">
        <v>3</v>
      </c>
      <c r="EJ311">
        <v>1</v>
      </c>
      <c r="EK311">
        <v>30</v>
      </c>
      <c r="EL311" t="s">
        <v>262</v>
      </c>
      <c r="EM311" t="s">
        <v>263</v>
      </c>
      <c r="EO311" t="s">
        <v>3</v>
      </c>
      <c r="EQ311">
        <v>132096</v>
      </c>
      <c r="ER311">
        <v>5666.2</v>
      </c>
      <c r="ES311">
        <v>49.49</v>
      </c>
      <c r="ET311">
        <v>5389.48</v>
      </c>
      <c r="EU311">
        <v>404.32</v>
      </c>
      <c r="EV311">
        <v>227.23</v>
      </c>
      <c r="EW311">
        <v>21.6</v>
      </c>
      <c r="EX311">
        <v>0</v>
      </c>
      <c r="EY311">
        <v>0</v>
      </c>
      <c r="FQ311">
        <v>0</v>
      </c>
      <c r="FR311">
        <v>0</v>
      </c>
      <c r="FS311">
        <v>0</v>
      </c>
      <c r="FX311">
        <v>134</v>
      </c>
      <c r="FY311">
        <v>55</v>
      </c>
      <c r="GA311" t="s">
        <v>3</v>
      </c>
      <c r="GD311">
        <v>1</v>
      </c>
      <c r="GF311">
        <v>-1940441417</v>
      </c>
      <c r="GG311">
        <v>2</v>
      </c>
      <c r="GH311">
        <v>1</v>
      </c>
      <c r="GI311">
        <v>2</v>
      </c>
      <c r="GJ311">
        <v>0</v>
      </c>
      <c r="GK311">
        <v>0</v>
      </c>
      <c r="GL311">
        <f t="shared" si="581"/>
        <v>0</v>
      </c>
      <c r="GM311">
        <f t="shared" si="582"/>
        <v>0</v>
      </c>
      <c r="GN311">
        <f t="shared" si="583"/>
        <v>0</v>
      </c>
      <c r="GO311">
        <f t="shared" si="584"/>
        <v>0</v>
      </c>
      <c r="GP311">
        <f t="shared" si="585"/>
        <v>0</v>
      </c>
      <c r="GR311">
        <v>0</v>
      </c>
      <c r="GS311">
        <v>0</v>
      </c>
      <c r="GT311">
        <v>0</v>
      </c>
      <c r="GU311" t="s">
        <v>3</v>
      </c>
      <c r="GV311">
        <f t="shared" si="586"/>
        <v>0</v>
      </c>
      <c r="GW311">
        <v>1</v>
      </c>
      <c r="GX311">
        <f t="shared" si="587"/>
        <v>0</v>
      </c>
      <c r="HA311">
        <v>0</v>
      </c>
      <c r="HB311">
        <v>0</v>
      </c>
      <c r="HC311">
        <f t="shared" si="588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HS311">
        <v>0</v>
      </c>
      <c r="IK311">
        <v>0</v>
      </c>
    </row>
    <row r="312" spans="1:255" x14ac:dyDescent="0.2">
      <c r="A312" s="2">
        <v>18</v>
      </c>
      <c r="B312" s="2">
        <v>1</v>
      </c>
      <c r="C312" s="2">
        <v>253</v>
      </c>
      <c r="D312" s="2"/>
      <c r="E312" s="2" t="s">
        <v>3</v>
      </c>
      <c r="F312" s="2" t="s">
        <v>293</v>
      </c>
      <c r="G312" s="2" t="s">
        <v>294</v>
      </c>
      <c r="H312" s="2" t="s">
        <v>66</v>
      </c>
      <c r="I312" s="2">
        <f>I310*J312</f>
        <v>0</v>
      </c>
      <c r="J312" s="2">
        <v>126</v>
      </c>
      <c r="K312" s="2">
        <v>126</v>
      </c>
      <c r="L312" s="2"/>
      <c r="M312" s="2"/>
      <c r="N312" s="2"/>
      <c r="O312" s="2">
        <f t="shared" si="554"/>
        <v>0</v>
      </c>
      <c r="P312" s="2">
        <f t="shared" si="555"/>
        <v>0</v>
      </c>
      <c r="Q312" s="2">
        <f t="shared" si="556"/>
        <v>0</v>
      </c>
      <c r="R312" s="2">
        <f t="shared" si="557"/>
        <v>0</v>
      </c>
      <c r="S312" s="2">
        <f t="shared" si="558"/>
        <v>0</v>
      </c>
      <c r="T312" s="2">
        <f t="shared" si="559"/>
        <v>0</v>
      </c>
      <c r="U312" s="2">
        <f t="shared" si="560"/>
        <v>0</v>
      </c>
      <c r="V312" s="2">
        <f t="shared" si="561"/>
        <v>0</v>
      </c>
      <c r="W312" s="2">
        <f t="shared" si="562"/>
        <v>0</v>
      </c>
      <c r="X312" s="2">
        <f t="shared" si="563"/>
        <v>0</v>
      </c>
      <c r="Y312" s="2">
        <f t="shared" si="563"/>
        <v>0</v>
      </c>
      <c r="Z312" s="2"/>
      <c r="AA312" s="2">
        <v>-1</v>
      </c>
      <c r="AB312" s="2">
        <f t="shared" si="564"/>
        <v>156.16</v>
      </c>
      <c r="AC312" s="2">
        <f t="shared" si="565"/>
        <v>156.16</v>
      </c>
      <c r="AD312" s="2">
        <f t="shared" si="566"/>
        <v>0</v>
      </c>
      <c r="AE312" s="2">
        <f t="shared" si="567"/>
        <v>0</v>
      </c>
      <c r="AF312" s="2">
        <f t="shared" si="567"/>
        <v>0</v>
      </c>
      <c r="AG312" s="2">
        <f t="shared" si="568"/>
        <v>0</v>
      </c>
      <c r="AH312" s="2">
        <f t="shared" si="569"/>
        <v>0</v>
      </c>
      <c r="AI312" s="2">
        <f t="shared" si="569"/>
        <v>0</v>
      </c>
      <c r="AJ312" s="2">
        <f t="shared" si="570"/>
        <v>0</v>
      </c>
      <c r="AK312" s="2">
        <v>156.16</v>
      </c>
      <c r="AL312" s="2">
        <v>156.16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134</v>
      </c>
      <c r="AU312" s="2">
        <v>55</v>
      </c>
      <c r="AV312" s="2">
        <v>1</v>
      </c>
      <c r="AW312" s="2">
        <v>1.002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3</v>
      </c>
      <c r="BI312" s="2">
        <v>1</v>
      </c>
      <c r="BJ312" s="2" t="s">
        <v>295</v>
      </c>
      <c r="BK312" s="2"/>
      <c r="BL312" s="2"/>
      <c r="BM312" s="2">
        <v>30</v>
      </c>
      <c r="BN312" s="2">
        <v>0</v>
      </c>
      <c r="BO312" s="2" t="s">
        <v>3</v>
      </c>
      <c r="BP312" s="2">
        <v>0</v>
      </c>
      <c r="BQ312" s="2">
        <v>30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134</v>
      </c>
      <c r="CA312" s="2">
        <v>55</v>
      </c>
      <c r="CB312" s="2" t="s">
        <v>3</v>
      </c>
      <c r="CC312" s="2"/>
      <c r="CD312" s="2"/>
      <c r="CE312" s="2">
        <v>30</v>
      </c>
      <c r="CF312" s="2">
        <v>0</v>
      </c>
      <c r="CG312" s="2">
        <v>0</v>
      </c>
      <c r="CH312" s="2"/>
      <c r="CI312" s="2"/>
      <c r="CJ312" s="2"/>
      <c r="CK312" s="2"/>
      <c r="CL312" s="2"/>
      <c r="CM312" s="2">
        <v>0</v>
      </c>
      <c r="CN312" s="2" t="s">
        <v>3</v>
      </c>
      <c r="CO312" s="2">
        <v>0</v>
      </c>
      <c r="CP312" s="2">
        <f t="shared" si="571"/>
        <v>0</v>
      </c>
      <c r="CQ312" s="2">
        <f t="shared" si="572"/>
        <v>156.47</v>
      </c>
      <c r="CR312" s="2">
        <f t="shared" si="573"/>
        <v>0</v>
      </c>
      <c r="CS312" s="2">
        <f t="shared" si="574"/>
        <v>0</v>
      </c>
      <c r="CT312" s="2">
        <f t="shared" si="575"/>
        <v>0</v>
      </c>
      <c r="CU312" s="2">
        <f t="shared" si="576"/>
        <v>0</v>
      </c>
      <c r="CV312" s="2">
        <f t="shared" si="577"/>
        <v>0</v>
      </c>
      <c r="CW312" s="2">
        <f t="shared" si="578"/>
        <v>0</v>
      </c>
      <c r="CX312" s="2">
        <f t="shared" si="578"/>
        <v>0</v>
      </c>
      <c r="CY312" s="2">
        <f t="shared" si="579"/>
        <v>0</v>
      </c>
      <c r="CZ312" s="2">
        <f t="shared" si="580"/>
        <v>0</v>
      </c>
      <c r="DA312" s="2"/>
      <c r="DB312" s="2"/>
      <c r="DC312" s="2" t="s">
        <v>3</v>
      </c>
      <c r="DD312" s="2" t="s">
        <v>3</v>
      </c>
      <c r="DE312" s="2" t="s">
        <v>3</v>
      </c>
      <c r="DF312" s="2" t="s">
        <v>3</v>
      </c>
      <c r="DG312" s="2" t="s">
        <v>3</v>
      </c>
      <c r="DH312" s="2" t="s">
        <v>3</v>
      </c>
      <c r="DI312" s="2" t="s">
        <v>3</v>
      </c>
      <c r="DJ312" s="2" t="s">
        <v>3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1007</v>
      </c>
      <c r="DV312" s="2" t="s">
        <v>66</v>
      </c>
      <c r="DW312" s="2" t="s">
        <v>66</v>
      </c>
      <c r="DX312" s="2">
        <v>1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82946445</v>
      </c>
      <c r="EF312" s="2">
        <v>30</v>
      </c>
      <c r="EG312" s="2" t="s">
        <v>19</v>
      </c>
      <c r="EH312" s="2">
        <v>0</v>
      </c>
      <c r="EI312" s="2" t="s">
        <v>3</v>
      </c>
      <c r="EJ312" s="2">
        <v>1</v>
      </c>
      <c r="EK312" s="2">
        <v>30</v>
      </c>
      <c r="EL312" s="2" t="s">
        <v>262</v>
      </c>
      <c r="EM312" s="2" t="s">
        <v>263</v>
      </c>
      <c r="EN312" s="2"/>
      <c r="EO312" s="2" t="s">
        <v>3</v>
      </c>
      <c r="EP312" s="2"/>
      <c r="EQ312" s="2">
        <v>1024</v>
      </c>
      <c r="ER312" s="2">
        <v>156.16</v>
      </c>
      <c r="ES312" s="2">
        <v>156.16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v>0</v>
      </c>
      <c r="FS312" s="2">
        <v>0</v>
      </c>
      <c r="FT312" s="2"/>
      <c r="FU312" s="2"/>
      <c r="FV312" s="2"/>
      <c r="FW312" s="2"/>
      <c r="FX312" s="2">
        <v>134</v>
      </c>
      <c r="FY312" s="2">
        <v>55</v>
      </c>
      <c r="FZ312" s="2"/>
      <c r="GA312" s="2" t="s">
        <v>3</v>
      </c>
      <c r="GB312" s="2"/>
      <c r="GC312" s="2"/>
      <c r="GD312" s="2">
        <v>1</v>
      </c>
      <c r="GE312" s="2"/>
      <c r="GF312" s="2">
        <v>1765931641</v>
      </c>
      <c r="GG312" s="2">
        <v>2</v>
      </c>
      <c r="GH312" s="2">
        <v>1</v>
      </c>
      <c r="GI312" s="2">
        <v>-2</v>
      </c>
      <c r="GJ312" s="2">
        <v>0</v>
      </c>
      <c r="GK312" s="2">
        <v>0</v>
      </c>
      <c r="GL312" s="2">
        <f t="shared" si="581"/>
        <v>0</v>
      </c>
      <c r="GM312" s="2">
        <f t="shared" si="582"/>
        <v>0</v>
      </c>
      <c r="GN312" s="2">
        <f t="shared" si="583"/>
        <v>0</v>
      </c>
      <c r="GO312" s="2">
        <f t="shared" si="584"/>
        <v>0</v>
      </c>
      <c r="GP312" s="2">
        <f t="shared" si="585"/>
        <v>0</v>
      </c>
      <c r="GQ312" s="2"/>
      <c r="GR312" s="2">
        <v>0</v>
      </c>
      <c r="GS312" s="2">
        <v>0</v>
      </c>
      <c r="GT312" s="2">
        <v>0</v>
      </c>
      <c r="GU312" s="2" t="s">
        <v>3</v>
      </c>
      <c r="GV312" s="2">
        <f t="shared" si="586"/>
        <v>0</v>
      </c>
      <c r="GW312" s="2">
        <v>1</v>
      </c>
      <c r="GX312" s="2">
        <f t="shared" si="587"/>
        <v>0</v>
      </c>
      <c r="GY312" s="2"/>
      <c r="GZ312" s="2"/>
      <c r="HA312" s="2">
        <v>0</v>
      </c>
      <c r="HB312" s="2">
        <v>0</v>
      </c>
      <c r="HC312" s="2">
        <f t="shared" si="588"/>
        <v>0</v>
      </c>
      <c r="HD312" s="2"/>
      <c r="HE312" s="2" t="s">
        <v>3</v>
      </c>
      <c r="HF312" s="2" t="s">
        <v>3</v>
      </c>
      <c r="HG312" s="2"/>
      <c r="HH312" s="2"/>
      <c r="HI312" s="2"/>
      <c r="HJ312" s="2"/>
      <c r="HK312" s="2"/>
      <c r="HL312" s="2"/>
      <c r="HM312" s="2" t="s">
        <v>3</v>
      </c>
      <c r="HN312" s="2" t="s">
        <v>3</v>
      </c>
      <c r="HO312" s="2" t="s">
        <v>3</v>
      </c>
      <c r="HP312" s="2" t="s">
        <v>3</v>
      </c>
      <c r="HQ312" s="2" t="s">
        <v>3</v>
      </c>
      <c r="HR312" s="2"/>
      <c r="HS312" s="2">
        <v>0</v>
      </c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">
      <c r="A313">
        <v>18</v>
      </c>
      <c r="B313">
        <v>1</v>
      </c>
      <c r="C313">
        <v>254</v>
      </c>
      <c r="E313" t="s">
        <v>3</v>
      </c>
      <c r="F313" t="s">
        <v>293</v>
      </c>
      <c r="G313" t="s">
        <v>294</v>
      </c>
      <c r="H313" t="s">
        <v>66</v>
      </c>
      <c r="I313">
        <f>I311*J313</f>
        <v>0</v>
      </c>
      <c r="J313">
        <v>126</v>
      </c>
      <c r="K313">
        <v>126</v>
      </c>
      <c r="O313">
        <f t="shared" si="554"/>
        <v>0</v>
      </c>
      <c r="P313">
        <f t="shared" si="555"/>
        <v>0</v>
      </c>
      <c r="Q313">
        <f t="shared" si="556"/>
        <v>0</v>
      </c>
      <c r="R313">
        <f t="shared" si="557"/>
        <v>0</v>
      </c>
      <c r="S313">
        <f t="shared" si="558"/>
        <v>0</v>
      </c>
      <c r="T313">
        <f t="shared" si="559"/>
        <v>0</v>
      </c>
      <c r="U313">
        <f t="shared" si="560"/>
        <v>0</v>
      </c>
      <c r="V313">
        <f t="shared" si="561"/>
        <v>0</v>
      </c>
      <c r="W313">
        <f t="shared" si="562"/>
        <v>0</v>
      </c>
      <c r="X313">
        <f t="shared" si="563"/>
        <v>0</v>
      </c>
      <c r="Y313">
        <f t="shared" si="563"/>
        <v>0</v>
      </c>
      <c r="AA313">
        <v>-1</v>
      </c>
      <c r="AB313">
        <f t="shared" si="564"/>
        <v>156.16</v>
      </c>
      <c r="AC313">
        <f t="shared" si="565"/>
        <v>156.16</v>
      </c>
      <c r="AD313">
        <f t="shared" si="566"/>
        <v>0</v>
      </c>
      <c r="AE313">
        <f t="shared" si="567"/>
        <v>0</v>
      </c>
      <c r="AF313">
        <f t="shared" si="567"/>
        <v>0</v>
      </c>
      <c r="AG313">
        <f t="shared" si="568"/>
        <v>0</v>
      </c>
      <c r="AH313">
        <f t="shared" si="569"/>
        <v>0</v>
      </c>
      <c r="AI313">
        <f t="shared" si="569"/>
        <v>0</v>
      </c>
      <c r="AJ313">
        <f t="shared" si="570"/>
        <v>0</v>
      </c>
      <c r="AK313">
        <v>156.16</v>
      </c>
      <c r="AL313">
        <v>156.16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134</v>
      </c>
      <c r="AU313">
        <v>55</v>
      </c>
      <c r="AV313">
        <v>1.0469999999999999</v>
      </c>
      <c r="AW313">
        <v>1.002</v>
      </c>
      <c r="AZ313">
        <v>1</v>
      </c>
      <c r="BA313">
        <v>1</v>
      </c>
      <c r="BB313">
        <v>1</v>
      </c>
      <c r="BC313">
        <v>18.78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1</v>
      </c>
      <c r="BJ313" t="s">
        <v>295</v>
      </c>
      <c r="BM313">
        <v>30</v>
      </c>
      <c r="BN313">
        <v>0</v>
      </c>
      <c r="BO313" t="s">
        <v>293</v>
      </c>
      <c r="BP313">
        <v>1</v>
      </c>
      <c r="BQ313">
        <v>30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134</v>
      </c>
      <c r="CA313">
        <v>55</v>
      </c>
      <c r="CB313" t="s">
        <v>3</v>
      </c>
      <c r="CE313">
        <v>30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571"/>
        <v>0</v>
      </c>
      <c r="CQ313">
        <f t="shared" si="572"/>
        <v>2938.51</v>
      </c>
      <c r="CR313">
        <f t="shared" si="573"/>
        <v>0</v>
      </c>
      <c r="CS313">
        <f t="shared" si="574"/>
        <v>0</v>
      </c>
      <c r="CT313">
        <f t="shared" si="575"/>
        <v>0</v>
      </c>
      <c r="CU313">
        <f t="shared" si="576"/>
        <v>0</v>
      </c>
      <c r="CV313">
        <f t="shared" si="577"/>
        <v>0</v>
      </c>
      <c r="CW313">
        <f t="shared" si="578"/>
        <v>0</v>
      </c>
      <c r="CX313">
        <f t="shared" si="578"/>
        <v>0</v>
      </c>
      <c r="CY313">
        <f t="shared" si="579"/>
        <v>0</v>
      </c>
      <c r="CZ313">
        <f t="shared" si="580"/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1007</v>
      </c>
      <c r="DV313" t="s">
        <v>66</v>
      </c>
      <c r="DW313" t="s">
        <v>66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82946445</v>
      </c>
      <c r="EF313">
        <v>30</v>
      </c>
      <c r="EG313" t="s">
        <v>19</v>
      </c>
      <c r="EH313">
        <v>0</v>
      </c>
      <c r="EI313" t="s">
        <v>3</v>
      </c>
      <c r="EJ313">
        <v>1</v>
      </c>
      <c r="EK313">
        <v>30</v>
      </c>
      <c r="EL313" t="s">
        <v>262</v>
      </c>
      <c r="EM313" t="s">
        <v>263</v>
      </c>
      <c r="EO313" t="s">
        <v>3</v>
      </c>
      <c r="EQ313">
        <v>1024</v>
      </c>
      <c r="ER313">
        <v>156.16</v>
      </c>
      <c r="ES313">
        <v>156.16</v>
      </c>
      <c r="ET313">
        <v>0</v>
      </c>
      <c r="EU313">
        <v>0</v>
      </c>
      <c r="EV313">
        <v>0</v>
      </c>
      <c r="EW313">
        <v>0</v>
      </c>
      <c r="EX313">
        <v>0</v>
      </c>
      <c r="FQ313">
        <v>0</v>
      </c>
      <c r="FR313">
        <v>0</v>
      </c>
      <c r="FS313">
        <v>0</v>
      </c>
      <c r="FX313">
        <v>134</v>
      </c>
      <c r="FY313">
        <v>55</v>
      </c>
      <c r="GA313" t="s">
        <v>3</v>
      </c>
      <c r="GD313">
        <v>1</v>
      </c>
      <c r="GF313">
        <v>1765931641</v>
      </c>
      <c r="GG313">
        <v>2</v>
      </c>
      <c r="GH313">
        <v>1</v>
      </c>
      <c r="GI313">
        <v>2</v>
      </c>
      <c r="GJ313">
        <v>0</v>
      </c>
      <c r="GK313">
        <v>0</v>
      </c>
      <c r="GL313">
        <f t="shared" si="581"/>
        <v>0</v>
      </c>
      <c r="GM313">
        <f t="shared" si="582"/>
        <v>0</v>
      </c>
      <c r="GN313">
        <f t="shared" si="583"/>
        <v>0</v>
      </c>
      <c r="GO313">
        <f t="shared" si="584"/>
        <v>0</v>
      </c>
      <c r="GP313">
        <f t="shared" si="585"/>
        <v>0</v>
      </c>
      <c r="GR313">
        <v>0</v>
      </c>
      <c r="GS313">
        <v>0</v>
      </c>
      <c r="GT313">
        <v>0</v>
      </c>
      <c r="GU313" t="s">
        <v>3</v>
      </c>
      <c r="GV313">
        <f t="shared" si="586"/>
        <v>0</v>
      </c>
      <c r="GW313">
        <v>1</v>
      </c>
      <c r="GX313">
        <f t="shared" si="587"/>
        <v>0</v>
      </c>
      <c r="HA313">
        <v>0</v>
      </c>
      <c r="HB313">
        <v>0</v>
      </c>
      <c r="HC313">
        <f t="shared" si="588"/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HS313">
        <v>0</v>
      </c>
      <c r="IK313">
        <v>0</v>
      </c>
    </row>
    <row r="314" spans="1:255" x14ac:dyDescent="0.2">
      <c r="A314" s="2">
        <v>19</v>
      </c>
      <c r="B314" s="2">
        <v>1</v>
      </c>
      <c r="C314" s="2"/>
      <c r="D314" s="2"/>
      <c r="E314" s="2"/>
      <c r="F314" s="2" t="s">
        <v>3</v>
      </c>
      <c r="G314" s="2" t="s">
        <v>343</v>
      </c>
      <c r="H314" s="2" t="s">
        <v>3</v>
      </c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>
        <v>1</v>
      </c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>
        <v>0</v>
      </c>
      <c r="IL314" s="2"/>
      <c r="IM314" s="2"/>
      <c r="IN314" s="2"/>
      <c r="IO314" s="2"/>
      <c r="IP314" s="2"/>
      <c r="IQ314" s="2"/>
      <c r="IR314" s="2"/>
      <c r="IS314" s="2"/>
      <c r="IT314" s="2"/>
      <c r="IU314" s="2"/>
    </row>
    <row r="315" spans="1:255" x14ac:dyDescent="0.2">
      <c r="A315" s="2">
        <v>17</v>
      </c>
      <c r="B315" s="2">
        <v>1</v>
      </c>
      <c r="C315" s="2">
        <f>ROW(SmtRes!A255)</f>
        <v>255</v>
      </c>
      <c r="D315" s="2">
        <f>ROW(EtalonRes!A682)</f>
        <v>682</v>
      </c>
      <c r="E315" s="2" t="s">
        <v>3</v>
      </c>
      <c r="F315" s="2" t="s">
        <v>258</v>
      </c>
      <c r="G315" s="2" t="s">
        <v>259</v>
      </c>
      <c r="H315" s="2" t="s">
        <v>260</v>
      </c>
      <c r="I315" s="2">
        <f>ROUND(ROUND(F674*0.25/100,4),9)</f>
        <v>0</v>
      </c>
      <c r="J315" s="2">
        <v>0</v>
      </c>
      <c r="K315" s="2">
        <f>ROUND(ROUND(F674*0.25/100,4),9)</f>
        <v>0</v>
      </c>
      <c r="L315" s="2"/>
      <c r="M315" s="2"/>
      <c r="N315" s="2"/>
      <c r="O315" s="2">
        <f t="shared" ref="O315:O330" si="589">ROUND(CP315,2)</f>
        <v>0</v>
      </c>
      <c r="P315" s="2">
        <f t="shared" ref="P315:P330" si="590">ROUND((ROUND((AC315*AW315*I315),2)*BC315),2)</f>
        <v>0</v>
      </c>
      <c r="Q315" s="2">
        <f t="shared" ref="Q315:Q326" si="591">(ROUND((ROUND(((ET315)*AV315*I315),2)*BB315),2)+ROUND((ROUND(((AE315-(EU315))*AV315*I315),2)*BS315),2))</f>
        <v>0</v>
      </c>
      <c r="R315" s="2">
        <f t="shared" ref="R315:R330" si="592">ROUND((ROUND((AE315*AV315*I315),2)*BS315),2)</f>
        <v>0</v>
      </c>
      <c r="S315" s="2">
        <f t="shared" ref="S315:S330" si="593">ROUND((ROUND((AF315*AV315*I315),2)*BA315),2)</f>
        <v>0</v>
      </c>
      <c r="T315" s="2">
        <f t="shared" ref="T315:T330" si="594">ROUND(CU315*I315,2)</f>
        <v>0</v>
      </c>
      <c r="U315" s="2">
        <f t="shared" ref="U315:U330" si="595">CV315*I315</f>
        <v>0</v>
      </c>
      <c r="V315" s="2">
        <f t="shared" ref="V315:V330" si="596">CW315*I315</f>
        <v>0</v>
      </c>
      <c r="W315" s="2">
        <f t="shared" ref="W315:W330" si="597">ROUND(CX315*I315,2)</f>
        <v>0</v>
      </c>
      <c r="X315" s="2">
        <f t="shared" ref="X315:X330" si="598">ROUND(CY315,2)</f>
        <v>0</v>
      </c>
      <c r="Y315" s="2">
        <f t="shared" ref="Y315:Y330" si="599">ROUND(CZ315,2)</f>
        <v>0</v>
      </c>
      <c r="Z315" s="2"/>
      <c r="AA315" s="2">
        <v>-1</v>
      </c>
      <c r="AB315" s="2">
        <f t="shared" ref="AB315:AB330" si="600">ROUND((AC315+AD315+AF315),6)</f>
        <v>1378.91</v>
      </c>
      <c r="AC315" s="2">
        <f t="shared" ref="AC315:AC326" si="601">ROUND((ES315),6)</f>
        <v>35.35</v>
      </c>
      <c r="AD315" s="2">
        <f t="shared" ref="AD315:AD326" si="602">ROUND((((ET315)-(EU315))+AE315),6)</f>
        <v>1192.07</v>
      </c>
      <c r="AE315" s="2">
        <f t="shared" ref="AE315:AE326" si="603">ROUND((EU315),6)</f>
        <v>94.92</v>
      </c>
      <c r="AF315" s="2">
        <f t="shared" ref="AF315:AF326" si="604">ROUND((EV315),6)</f>
        <v>151.49</v>
      </c>
      <c r="AG315" s="2">
        <f t="shared" ref="AG315:AG330" si="605">ROUND((AP315),6)</f>
        <v>0</v>
      </c>
      <c r="AH315" s="2">
        <f t="shared" ref="AH315:AH326" si="606">(EW315)</f>
        <v>14.4</v>
      </c>
      <c r="AI315" s="2">
        <f t="shared" ref="AI315:AI326" si="607">(EX315)</f>
        <v>0</v>
      </c>
      <c r="AJ315" s="2">
        <f t="shared" ref="AJ315:AJ330" si="608">(AS315)</f>
        <v>0</v>
      </c>
      <c r="AK315" s="2">
        <v>1378.91</v>
      </c>
      <c r="AL315" s="2">
        <v>35.35</v>
      </c>
      <c r="AM315" s="2">
        <v>1192.07</v>
      </c>
      <c r="AN315" s="2">
        <v>94.92</v>
      </c>
      <c r="AO315" s="2">
        <v>151.49</v>
      </c>
      <c r="AP315" s="2">
        <v>0</v>
      </c>
      <c r="AQ315" s="2">
        <v>14.4</v>
      </c>
      <c r="AR315" s="2">
        <v>0</v>
      </c>
      <c r="AS315" s="2">
        <v>0</v>
      </c>
      <c r="AT315" s="2">
        <v>134</v>
      </c>
      <c r="AU315" s="2">
        <v>55</v>
      </c>
      <c r="AV315" s="2">
        <v>1.0469999999999999</v>
      </c>
      <c r="AW315" s="2">
        <v>1.002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0</v>
      </c>
      <c r="BI315" s="2">
        <v>1</v>
      </c>
      <c r="BJ315" s="2" t="s">
        <v>261</v>
      </c>
      <c r="BK315" s="2"/>
      <c r="BL315" s="2"/>
      <c r="BM315" s="2">
        <v>30</v>
      </c>
      <c r="BN315" s="2">
        <v>0</v>
      </c>
      <c r="BO315" s="2" t="s">
        <v>258</v>
      </c>
      <c r="BP315" s="2">
        <v>1</v>
      </c>
      <c r="BQ315" s="2">
        <v>30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134</v>
      </c>
      <c r="CA315" s="2">
        <v>55</v>
      </c>
      <c r="CB315" s="2" t="s">
        <v>3</v>
      </c>
      <c r="CC315" s="2"/>
      <c r="CD315" s="2"/>
      <c r="CE315" s="2">
        <v>30</v>
      </c>
      <c r="CF315" s="2">
        <v>0</v>
      </c>
      <c r="CG315" s="2">
        <v>0</v>
      </c>
      <c r="CH315" s="2"/>
      <c r="CI315" s="2"/>
      <c r="CJ315" s="2"/>
      <c r="CK315" s="2"/>
      <c r="CL315" s="2"/>
      <c r="CM315" s="2">
        <v>0</v>
      </c>
      <c r="CN315" s="2" t="s">
        <v>3</v>
      </c>
      <c r="CO315" s="2">
        <v>0</v>
      </c>
      <c r="CP315" s="2">
        <f t="shared" ref="CP315:CP330" si="609">(P315+Q315+S315)</f>
        <v>0</v>
      </c>
      <c r="CQ315" s="2">
        <f t="shared" ref="CQ315:CQ330" si="610">ROUND((ROUND((AC315*AW315*1),2)*BC315),2)</f>
        <v>35.42</v>
      </c>
      <c r="CR315" s="2">
        <f t="shared" ref="CR315:CR326" si="611">(ROUND((ROUND(((ET315)*AV315*1),2)*BB315),2)+ROUND((ROUND(((AE315-(EU315))*AV315*1),2)*BS315),2))</f>
        <v>1248.0999999999999</v>
      </c>
      <c r="CS315" s="2">
        <f t="shared" ref="CS315:CS330" si="612">ROUND((ROUND((AE315*AV315*1),2)*BS315),2)</f>
        <v>99.38</v>
      </c>
      <c r="CT315" s="2">
        <f t="shared" ref="CT315:CT330" si="613">ROUND((ROUND((AF315*AV315*1),2)*BA315),2)</f>
        <v>158.61000000000001</v>
      </c>
      <c r="CU315" s="2">
        <f t="shared" ref="CU315:CU330" si="614">AG315</f>
        <v>0</v>
      </c>
      <c r="CV315" s="2">
        <f t="shared" ref="CV315:CV330" si="615">(AH315*AV315)</f>
        <v>15.076799999999999</v>
      </c>
      <c r="CW315" s="2">
        <f t="shared" ref="CW315:CW330" si="616">AI315</f>
        <v>0</v>
      </c>
      <c r="CX315" s="2">
        <f t="shared" ref="CX315:CX330" si="617">AJ315</f>
        <v>0</v>
      </c>
      <c r="CY315" s="2">
        <f t="shared" ref="CY315:CY330" si="618">(((S315+R315)*AT315)/100)</f>
        <v>0</v>
      </c>
      <c r="CZ315" s="2">
        <f t="shared" ref="CZ315:CZ330" si="619">(((S315+R315)*AU315)/100)</f>
        <v>0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1013</v>
      </c>
      <c r="DV315" s="2" t="s">
        <v>260</v>
      </c>
      <c r="DW315" s="2" t="s">
        <v>260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82946445</v>
      </c>
      <c r="EF315" s="2">
        <v>30</v>
      </c>
      <c r="EG315" s="2" t="s">
        <v>19</v>
      </c>
      <c r="EH315" s="2">
        <v>0</v>
      </c>
      <c r="EI315" s="2" t="s">
        <v>3</v>
      </c>
      <c r="EJ315" s="2">
        <v>1</v>
      </c>
      <c r="EK315" s="2">
        <v>30</v>
      </c>
      <c r="EL315" s="2" t="s">
        <v>262</v>
      </c>
      <c r="EM315" s="2" t="s">
        <v>263</v>
      </c>
      <c r="EN315" s="2"/>
      <c r="EO315" s="2" t="s">
        <v>3</v>
      </c>
      <c r="EP315" s="2"/>
      <c r="EQ315" s="2">
        <v>132096</v>
      </c>
      <c r="ER315" s="2">
        <v>1378.91</v>
      </c>
      <c r="ES315" s="2">
        <v>35.35</v>
      </c>
      <c r="ET315" s="2">
        <v>1192.07</v>
      </c>
      <c r="EU315" s="2">
        <v>94.92</v>
      </c>
      <c r="EV315" s="2">
        <v>151.49</v>
      </c>
      <c r="EW315" s="2">
        <v>14.4</v>
      </c>
      <c r="EX315" s="2">
        <v>0</v>
      </c>
      <c r="EY315" s="2">
        <v>0</v>
      </c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0</v>
      </c>
      <c r="FT315" s="2"/>
      <c r="FU315" s="2"/>
      <c r="FV315" s="2"/>
      <c r="FW315" s="2"/>
      <c r="FX315" s="2">
        <v>134</v>
      </c>
      <c r="FY315" s="2">
        <v>55</v>
      </c>
      <c r="FZ315" s="2"/>
      <c r="GA315" s="2" t="s">
        <v>3</v>
      </c>
      <c r="GB315" s="2"/>
      <c r="GC315" s="2"/>
      <c r="GD315" s="2">
        <v>1</v>
      </c>
      <c r="GE315" s="2"/>
      <c r="GF315" s="2">
        <v>-2093096072</v>
      </c>
      <c r="GG315" s="2">
        <v>2</v>
      </c>
      <c r="GH315" s="2">
        <v>1</v>
      </c>
      <c r="GI315" s="2">
        <v>2</v>
      </c>
      <c r="GJ315" s="2">
        <v>0</v>
      </c>
      <c r="GK315" s="2">
        <v>0</v>
      </c>
      <c r="GL315" s="2">
        <f t="shared" ref="GL315:GL330" si="620">ROUND(IF(AND(BH315=3,BI315=3,FS315&lt;&gt;0),P315,0),2)</f>
        <v>0</v>
      </c>
      <c r="GM315" s="2">
        <f t="shared" ref="GM315:GM330" si="621">ROUND(O315+X315+Y315,2)+GX315</f>
        <v>0</v>
      </c>
      <c r="GN315" s="2">
        <f t="shared" ref="GN315:GN330" si="622">IF(OR(BI315=0,BI315=1),GM315-GX315,0)</f>
        <v>0</v>
      </c>
      <c r="GO315" s="2">
        <f t="shared" ref="GO315:GO330" si="623">IF(BI315=2,GM315-GX315,0)</f>
        <v>0</v>
      </c>
      <c r="GP315" s="2">
        <f t="shared" ref="GP315:GP330" si="624">IF(BI315=4,GM315-GX315,0)</f>
        <v>0</v>
      </c>
      <c r="GQ315" s="2"/>
      <c r="GR315" s="2">
        <v>0</v>
      </c>
      <c r="GS315" s="2">
        <v>0</v>
      </c>
      <c r="GT315" s="2">
        <v>0</v>
      </c>
      <c r="GU315" s="2" t="s">
        <v>3</v>
      </c>
      <c r="GV315" s="2">
        <f t="shared" ref="GV315:GV330" si="625">ROUND((GT315),6)</f>
        <v>0</v>
      </c>
      <c r="GW315" s="2">
        <v>1</v>
      </c>
      <c r="GX315" s="2">
        <f t="shared" ref="GX315:GX330" si="626">ROUND(HC315*I315,2)</f>
        <v>0</v>
      </c>
      <c r="GY315" s="2"/>
      <c r="GZ315" s="2"/>
      <c r="HA315" s="2">
        <v>0</v>
      </c>
      <c r="HB315" s="2">
        <v>0</v>
      </c>
      <c r="HC315" s="2">
        <f t="shared" ref="HC315:HC330" si="627">GV315*GW315</f>
        <v>0</v>
      </c>
      <c r="HD315" s="2"/>
      <c r="HE315" s="2" t="s">
        <v>3</v>
      </c>
      <c r="HF315" s="2" t="s">
        <v>3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">
      <c r="A316">
        <v>17</v>
      </c>
      <c r="B316">
        <v>1</v>
      </c>
      <c r="C316">
        <f>ROW(SmtRes!A256)</f>
        <v>256</v>
      </c>
      <c r="D316">
        <f>ROW(EtalonRes!A690)</f>
        <v>690</v>
      </c>
      <c r="E316" t="s">
        <v>3</v>
      </c>
      <c r="F316" t="s">
        <v>258</v>
      </c>
      <c r="G316" t="s">
        <v>259</v>
      </c>
      <c r="H316" t="s">
        <v>260</v>
      </c>
      <c r="I316">
        <f>ROUND(ROUND(F674*0.25/100,4),9)</f>
        <v>0</v>
      </c>
      <c r="J316">
        <v>0</v>
      </c>
      <c r="K316">
        <f>ROUND(ROUND(F674*0.25/100,4),9)</f>
        <v>0</v>
      </c>
      <c r="O316">
        <f t="shared" si="589"/>
        <v>0</v>
      </c>
      <c r="P316">
        <f t="shared" si="590"/>
        <v>0</v>
      </c>
      <c r="Q316">
        <f t="shared" si="591"/>
        <v>0</v>
      </c>
      <c r="R316">
        <f t="shared" si="592"/>
        <v>0</v>
      </c>
      <c r="S316">
        <f t="shared" si="593"/>
        <v>0</v>
      </c>
      <c r="T316">
        <f t="shared" si="594"/>
        <v>0</v>
      </c>
      <c r="U316">
        <f t="shared" si="595"/>
        <v>0</v>
      </c>
      <c r="V316">
        <f t="shared" si="596"/>
        <v>0</v>
      </c>
      <c r="W316">
        <f t="shared" si="597"/>
        <v>0</v>
      </c>
      <c r="X316">
        <f t="shared" si="598"/>
        <v>0</v>
      </c>
      <c r="Y316">
        <f t="shared" si="599"/>
        <v>0</v>
      </c>
      <c r="AA316">
        <v>-1</v>
      </c>
      <c r="AB316">
        <f t="shared" si="600"/>
        <v>1378.91</v>
      </c>
      <c r="AC316">
        <f t="shared" si="601"/>
        <v>35.35</v>
      </c>
      <c r="AD316">
        <f t="shared" si="602"/>
        <v>1192.07</v>
      </c>
      <c r="AE316">
        <f t="shared" si="603"/>
        <v>94.92</v>
      </c>
      <c r="AF316">
        <f t="shared" si="604"/>
        <v>151.49</v>
      </c>
      <c r="AG316">
        <f t="shared" si="605"/>
        <v>0</v>
      </c>
      <c r="AH316">
        <f t="shared" si="606"/>
        <v>14.4</v>
      </c>
      <c r="AI316">
        <f t="shared" si="607"/>
        <v>0</v>
      </c>
      <c r="AJ316">
        <f t="shared" si="608"/>
        <v>0</v>
      </c>
      <c r="AK316">
        <v>1378.91</v>
      </c>
      <c r="AL316">
        <v>35.35</v>
      </c>
      <c r="AM316">
        <v>1192.07</v>
      </c>
      <c r="AN316">
        <v>94.92</v>
      </c>
      <c r="AO316">
        <v>151.49</v>
      </c>
      <c r="AP316">
        <v>0</v>
      </c>
      <c r="AQ316">
        <v>14.4</v>
      </c>
      <c r="AR316">
        <v>0</v>
      </c>
      <c r="AS316">
        <v>0</v>
      </c>
      <c r="AT316">
        <v>134</v>
      </c>
      <c r="AU316">
        <v>55</v>
      </c>
      <c r="AV316">
        <v>1.0469999999999999</v>
      </c>
      <c r="AW316">
        <v>1.002</v>
      </c>
      <c r="AZ316">
        <v>1</v>
      </c>
      <c r="BA316">
        <v>55.67</v>
      </c>
      <c r="BB316">
        <v>14.16</v>
      </c>
      <c r="BC316">
        <v>7.75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1</v>
      </c>
      <c r="BJ316" t="s">
        <v>261</v>
      </c>
      <c r="BM316">
        <v>30</v>
      </c>
      <c r="BN316">
        <v>0</v>
      </c>
      <c r="BO316" t="s">
        <v>258</v>
      </c>
      <c r="BP316">
        <v>1</v>
      </c>
      <c r="BQ316">
        <v>30</v>
      </c>
      <c r="BR316">
        <v>0</v>
      </c>
      <c r="BS316">
        <v>55.67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134</v>
      </c>
      <c r="CA316">
        <v>55</v>
      </c>
      <c r="CB316" t="s">
        <v>3</v>
      </c>
      <c r="CE316">
        <v>30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609"/>
        <v>0</v>
      </c>
      <c r="CQ316">
        <f t="shared" si="610"/>
        <v>274.51</v>
      </c>
      <c r="CR316">
        <f t="shared" si="611"/>
        <v>17673.099999999999</v>
      </c>
      <c r="CS316">
        <f t="shared" si="612"/>
        <v>5532.48</v>
      </c>
      <c r="CT316">
        <f t="shared" si="613"/>
        <v>8829.82</v>
      </c>
      <c r="CU316">
        <f t="shared" si="614"/>
        <v>0</v>
      </c>
      <c r="CV316">
        <f t="shared" si="615"/>
        <v>15.076799999999999</v>
      </c>
      <c r="CW316">
        <f t="shared" si="616"/>
        <v>0</v>
      </c>
      <c r="CX316">
        <f t="shared" si="617"/>
        <v>0</v>
      </c>
      <c r="CY316">
        <f t="shared" si="618"/>
        <v>0</v>
      </c>
      <c r="CZ316">
        <f t="shared" si="619"/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260</v>
      </c>
      <c r="DW316" t="s">
        <v>260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82946445</v>
      </c>
      <c r="EF316">
        <v>30</v>
      </c>
      <c r="EG316" t="s">
        <v>19</v>
      </c>
      <c r="EH316">
        <v>0</v>
      </c>
      <c r="EI316" t="s">
        <v>3</v>
      </c>
      <c r="EJ316">
        <v>1</v>
      </c>
      <c r="EK316">
        <v>30</v>
      </c>
      <c r="EL316" t="s">
        <v>262</v>
      </c>
      <c r="EM316" t="s">
        <v>263</v>
      </c>
      <c r="EO316" t="s">
        <v>3</v>
      </c>
      <c r="EQ316">
        <v>132096</v>
      </c>
      <c r="ER316">
        <v>1378.91</v>
      </c>
      <c r="ES316">
        <v>35.35</v>
      </c>
      <c r="ET316">
        <v>1192.07</v>
      </c>
      <c r="EU316">
        <v>94.92</v>
      </c>
      <c r="EV316">
        <v>151.49</v>
      </c>
      <c r="EW316">
        <v>14.4</v>
      </c>
      <c r="EX316">
        <v>0</v>
      </c>
      <c r="EY316">
        <v>0</v>
      </c>
      <c r="FQ316">
        <v>0</v>
      </c>
      <c r="FR316">
        <v>0</v>
      </c>
      <c r="FS316">
        <v>0</v>
      </c>
      <c r="FX316">
        <v>134</v>
      </c>
      <c r="FY316">
        <v>55</v>
      </c>
      <c r="GA316" t="s">
        <v>3</v>
      </c>
      <c r="GD316">
        <v>1</v>
      </c>
      <c r="GF316">
        <v>-2093096072</v>
      </c>
      <c r="GG316">
        <v>2</v>
      </c>
      <c r="GH316">
        <v>1</v>
      </c>
      <c r="GI316">
        <v>2</v>
      </c>
      <c r="GJ316">
        <v>0</v>
      </c>
      <c r="GK316">
        <v>0</v>
      </c>
      <c r="GL316">
        <f t="shared" si="620"/>
        <v>0</v>
      </c>
      <c r="GM316">
        <f t="shared" si="621"/>
        <v>0</v>
      </c>
      <c r="GN316">
        <f t="shared" si="622"/>
        <v>0</v>
      </c>
      <c r="GO316">
        <f t="shared" si="623"/>
        <v>0</v>
      </c>
      <c r="GP316">
        <f t="shared" si="624"/>
        <v>0</v>
      </c>
      <c r="GR316">
        <v>0</v>
      </c>
      <c r="GS316">
        <v>0</v>
      </c>
      <c r="GT316">
        <v>0</v>
      </c>
      <c r="GU316" t="s">
        <v>3</v>
      </c>
      <c r="GV316">
        <f t="shared" si="625"/>
        <v>0</v>
      </c>
      <c r="GW316">
        <v>1</v>
      </c>
      <c r="GX316">
        <f t="shared" si="626"/>
        <v>0</v>
      </c>
      <c r="HA316">
        <v>0</v>
      </c>
      <c r="HB316">
        <v>0</v>
      </c>
      <c r="HC316">
        <f t="shared" si="627"/>
        <v>0</v>
      </c>
      <c r="HE316" t="s">
        <v>3</v>
      </c>
      <c r="HF316" t="s">
        <v>3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55" x14ac:dyDescent="0.2">
      <c r="A317" s="2">
        <v>18</v>
      </c>
      <c r="B317" s="2">
        <v>1</v>
      </c>
      <c r="C317" s="2">
        <v>255</v>
      </c>
      <c r="D317" s="2"/>
      <c r="E317" s="2" t="s">
        <v>3</v>
      </c>
      <c r="F317" s="2" t="s">
        <v>64</v>
      </c>
      <c r="G317" s="2" t="s">
        <v>65</v>
      </c>
      <c r="H317" s="2" t="s">
        <v>66</v>
      </c>
      <c r="I317" s="2">
        <f>I315*J317</f>
        <v>0</v>
      </c>
      <c r="J317" s="2">
        <v>110</v>
      </c>
      <c r="K317" s="2">
        <v>110</v>
      </c>
      <c r="L317" s="2"/>
      <c r="M317" s="2"/>
      <c r="N317" s="2"/>
      <c r="O317" s="2">
        <f t="shared" si="589"/>
        <v>0</v>
      </c>
      <c r="P317" s="2">
        <f t="shared" si="590"/>
        <v>0</v>
      </c>
      <c r="Q317" s="2">
        <f t="shared" si="591"/>
        <v>0</v>
      </c>
      <c r="R317" s="2">
        <f t="shared" si="592"/>
        <v>0</v>
      </c>
      <c r="S317" s="2">
        <f t="shared" si="593"/>
        <v>0</v>
      </c>
      <c r="T317" s="2">
        <f t="shared" si="594"/>
        <v>0</v>
      </c>
      <c r="U317" s="2">
        <f t="shared" si="595"/>
        <v>0</v>
      </c>
      <c r="V317" s="2">
        <f t="shared" si="596"/>
        <v>0</v>
      </c>
      <c r="W317" s="2">
        <f t="shared" si="597"/>
        <v>0</v>
      </c>
      <c r="X317" s="2">
        <f t="shared" si="598"/>
        <v>0</v>
      </c>
      <c r="Y317" s="2">
        <f t="shared" si="599"/>
        <v>0</v>
      </c>
      <c r="Z317" s="2"/>
      <c r="AA317" s="2">
        <v>-1</v>
      </c>
      <c r="AB317" s="2">
        <f t="shared" si="600"/>
        <v>99.9</v>
      </c>
      <c r="AC317" s="2">
        <f t="shared" si="601"/>
        <v>99.9</v>
      </c>
      <c r="AD317" s="2">
        <f t="shared" si="602"/>
        <v>0</v>
      </c>
      <c r="AE317" s="2">
        <f t="shared" si="603"/>
        <v>0</v>
      </c>
      <c r="AF317" s="2">
        <f t="shared" si="604"/>
        <v>0</v>
      </c>
      <c r="AG317" s="2">
        <f t="shared" si="605"/>
        <v>0</v>
      </c>
      <c r="AH317" s="2">
        <f t="shared" si="606"/>
        <v>0</v>
      </c>
      <c r="AI317" s="2">
        <f t="shared" si="607"/>
        <v>0</v>
      </c>
      <c r="AJ317" s="2">
        <f t="shared" si="608"/>
        <v>0</v>
      </c>
      <c r="AK317" s="2">
        <v>99.9</v>
      </c>
      <c r="AL317" s="2">
        <v>99.9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134</v>
      </c>
      <c r="AU317" s="2">
        <v>55</v>
      </c>
      <c r="AV317" s="2">
        <v>1</v>
      </c>
      <c r="AW317" s="2">
        <v>1.002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3</v>
      </c>
      <c r="BI317" s="2">
        <v>1</v>
      </c>
      <c r="BJ317" s="2" t="s">
        <v>67</v>
      </c>
      <c r="BK317" s="2"/>
      <c r="BL317" s="2"/>
      <c r="BM317" s="2">
        <v>30</v>
      </c>
      <c r="BN317" s="2">
        <v>0</v>
      </c>
      <c r="BO317" s="2" t="s">
        <v>3</v>
      </c>
      <c r="BP317" s="2">
        <v>0</v>
      </c>
      <c r="BQ317" s="2">
        <v>30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134</v>
      </c>
      <c r="CA317" s="2">
        <v>55</v>
      </c>
      <c r="CB317" s="2" t="s">
        <v>3</v>
      </c>
      <c r="CC317" s="2"/>
      <c r="CD317" s="2"/>
      <c r="CE317" s="2">
        <v>30</v>
      </c>
      <c r="CF317" s="2">
        <v>0</v>
      </c>
      <c r="CG317" s="2">
        <v>0</v>
      </c>
      <c r="CH317" s="2"/>
      <c r="CI317" s="2"/>
      <c r="CJ317" s="2"/>
      <c r="CK317" s="2"/>
      <c r="CL317" s="2"/>
      <c r="CM317" s="2">
        <v>0</v>
      </c>
      <c r="CN317" s="2" t="s">
        <v>3</v>
      </c>
      <c r="CO317" s="2">
        <v>0</v>
      </c>
      <c r="CP317" s="2">
        <f t="shared" si="609"/>
        <v>0</v>
      </c>
      <c r="CQ317" s="2">
        <f t="shared" si="610"/>
        <v>100.1</v>
      </c>
      <c r="CR317" s="2">
        <f t="shared" si="611"/>
        <v>0</v>
      </c>
      <c r="CS317" s="2">
        <f t="shared" si="612"/>
        <v>0</v>
      </c>
      <c r="CT317" s="2">
        <f t="shared" si="613"/>
        <v>0</v>
      </c>
      <c r="CU317" s="2">
        <f t="shared" si="614"/>
        <v>0</v>
      </c>
      <c r="CV317" s="2">
        <f t="shared" si="615"/>
        <v>0</v>
      </c>
      <c r="CW317" s="2">
        <f t="shared" si="616"/>
        <v>0</v>
      </c>
      <c r="CX317" s="2">
        <f t="shared" si="617"/>
        <v>0</v>
      </c>
      <c r="CY317" s="2">
        <f t="shared" si="618"/>
        <v>0</v>
      </c>
      <c r="CZ317" s="2">
        <f t="shared" si="619"/>
        <v>0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1007</v>
      </c>
      <c r="DV317" s="2" t="s">
        <v>66</v>
      </c>
      <c r="DW317" s="2" t="s">
        <v>66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82946445</v>
      </c>
      <c r="EF317" s="2">
        <v>30</v>
      </c>
      <c r="EG317" s="2" t="s">
        <v>19</v>
      </c>
      <c r="EH317" s="2">
        <v>0</v>
      </c>
      <c r="EI317" s="2" t="s">
        <v>3</v>
      </c>
      <c r="EJ317" s="2">
        <v>1</v>
      </c>
      <c r="EK317" s="2">
        <v>30</v>
      </c>
      <c r="EL317" s="2" t="s">
        <v>262</v>
      </c>
      <c r="EM317" s="2" t="s">
        <v>263</v>
      </c>
      <c r="EN317" s="2"/>
      <c r="EO317" s="2" t="s">
        <v>3</v>
      </c>
      <c r="EP317" s="2"/>
      <c r="EQ317" s="2">
        <v>1024</v>
      </c>
      <c r="ER317" s="2">
        <v>99.9</v>
      </c>
      <c r="ES317" s="2">
        <v>99.9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134</v>
      </c>
      <c r="FY317" s="2">
        <v>55</v>
      </c>
      <c r="FZ317" s="2"/>
      <c r="GA317" s="2" t="s">
        <v>3</v>
      </c>
      <c r="GB317" s="2"/>
      <c r="GC317" s="2"/>
      <c r="GD317" s="2">
        <v>1</v>
      </c>
      <c r="GE317" s="2"/>
      <c r="GF317" s="2">
        <v>-1921538256</v>
      </c>
      <c r="GG317" s="2">
        <v>2</v>
      </c>
      <c r="GH317" s="2">
        <v>1</v>
      </c>
      <c r="GI317" s="2">
        <v>-2</v>
      </c>
      <c r="GJ317" s="2">
        <v>0</v>
      </c>
      <c r="GK317" s="2">
        <v>0</v>
      </c>
      <c r="GL317" s="2">
        <f t="shared" si="620"/>
        <v>0</v>
      </c>
      <c r="GM317" s="2">
        <f t="shared" si="621"/>
        <v>0</v>
      </c>
      <c r="GN317" s="2">
        <f t="shared" si="622"/>
        <v>0</v>
      </c>
      <c r="GO317" s="2">
        <f t="shared" si="623"/>
        <v>0</v>
      </c>
      <c r="GP317" s="2">
        <f t="shared" si="624"/>
        <v>0</v>
      </c>
      <c r="GQ317" s="2"/>
      <c r="GR317" s="2">
        <v>0</v>
      </c>
      <c r="GS317" s="2">
        <v>0</v>
      </c>
      <c r="GT317" s="2">
        <v>0</v>
      </c>
      <c r="GU317" s="2" t="s">
        <v>3</v>
      </c>
      <c r="GV317" s="2">
        <f t="shared" si="625"/>
        <v>0</v>
      </c>
      <c r="GW317" s="2">
        <v>1</v>
      </c>
      <c r="GX317" s="2">
        <f t="shared" si="626"/>
        <v>0</v>
      </c>
      <c r="GY317" s="2"/>
      <c r="GZ317" s="2"/>
      <c r="HA317" s="2">
        <v>0</v>
      </c>
      <c r="HB317" s="2">
        <v>0</v>
      </c>
      <c r="HC317" s="2">
        <f t="shared" si="627"/>
        <v>0</v>
      </c>
      <c r="HD317" s="2"/>
      <c r="HE317" s="2" t="s">
        <v>3</v>
      </c>
      <c r="HF317" s="2" t="s">
        <v>3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>
        <v>18</v>
      </c>
      <c r="B318">
        <v>1</v>
      </c>
      <c r="C318">
        <v>256</v>
      </c>
      <c r="E318" t="s">
        <v>3</v>
      </c>
      <c r="F318" t="s">
        <v>64</v>
      </c>
      <c r="G318" t="s">
        <v>65</v>
      </c>
      <c r="H318" t="s">
        <v>66</v>
      </c>
      <c r="I318">
        <f>I316*J318</f>
        <v>0</v>
      </c>
      <c r="J318">
        <v>110</v>
      </c>
      <c r="K318">
        <v>110</v>
      </c>
      <c r="O318">
        <f t="shared" si="589"/>
        <v>0</v>
      </c>
      <c r="P318">
        <f t="shared" si="590"/>
        <v>0</v>
      </c>
      <c r="Q318">
        <f t="shared" si="591"/>
        <v>0</v>
      </c>
      <c r="R318">
        <f t="shared" si="592"/>
        <v>0</v>
      </c>
      <c r="S318">
        <f t="shared" si="593"/>
        <v>0</v>
      </c>
      <c r="T318">
        <f t="shared" si="594"/>
        <v>0</v>
      </c>
      <c r="U318">
        <f t="shared" si="595"/>
        <v>0</v>
      </c>
      <c r="V318">
        <f t="shared" si="596"/>
        <v>0</v>
      </c>
      <c r="W318">
        <f t="shared" si="597"/>
        <v>0</v>
      </c>
      <c r="X318">
        <f t="shared" si="598"/>
        <v>0</v>
      </c>
      <c r="Y318">
        <f t="shared" si="599"/>
        <v>0</v>
      </c>
      <c r="AA318">
        <v>-1</v>
      </c>
      <c r="AB318">
        <f t="shared" si="600"/>
        <v>99.9</v>
      </c>
      <c r="AC318">
        <f t="shared" si="601"/>
        <v>99.9</v>
      </c>
      <c r="AD318">
        <f t="shared" si="602"/>
        <v>0</v>
      </c>
      <c r="AE318">
        <f t="shared" si="603"/>
        <v>0</v>
      </c>
      <c r="AF318">
        <f t="shared" si="604"/>
        <v>0</v>
      </c>
      <c r="AG318">
        <f t="shared" si="605"/>
        <v>0</v>
      </c>
      <c r="AH318">
        <f t="shared" si="606"/>
        <v>0</v>
      </c>
      <c r="AI318">
        <f t="shared" si="607"/>
        <v>0</v>
      </c>
      <c r="AJ318">
        <f t="shared" si="608"/>
        <v>0</v>
      </c>
      <c r="AK318">
        <v>99.9</v>
      </c>
      <c r="AL318">
        <v>99.9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134</v>
      </c>
      <c r="AU318">
        <v>55</v>
      </c>
      <c r="AV318">
        <v>1.0469999999999999</v>
      </c>
      <c r="AW318">
        <v>1.002</v>
      </c>
      <c r="AZ318">
        <v>1</v>
      </c>
      <c r="BA318">
        <v>1</v>
      </c>
      <c r="BB318">
        <v>1</v>
      </c>
      <c r="BC318">
        <v>9.7799999999999994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1</v>
      </c>
      <c r="BJ318" t="s">
        <v>67</v>
      </c>
      <c r="BM318">
        <v>30</v>
      </c>
      <c r="BN318">
        <v>0</v>
      </c>
      <c r="BO318" t="s">
        <v>64</v>
      </c>
      <c r="BP318">
        <v>1</v>
      </c>
      <c r="BQ318">
        <v>30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134</v>
      </c>
      <c r="CA318">
        <v>55</v>
      </c>
      <c r="CB318" t="s">
        <v>3</v>
      </c>
      <c r="CE318">
        <v>30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609"/>
        <v>0</v>
      </c>
      <c r="CQ318">
        <f t="shared" si="610"/>
        <v>978.98</v>
      </c>
      <c r="CR318">
        <f t="shared" si="611"/>
        <v>0</v>
      </c>
      <c r="CS318">
        <f t="shared" si="612"/>
        <v>0</v>
      </c>
      <c r="CT318">
        <f t="shared" si="613"/>
        <v>0</v>
      </c>
      <c r="CU318">
        <f t="shared" si="614"/>
        <v>0</v>
      </c>
      <c r="CV318">
        <f t="shared" si="615"/>
        <v>0</v>
      </c>
      <c r="CW318">
        <f t="shared" si="616"/>
        <v>0</v>
      </c>
      <c r="CX318">
        <f t="shared" si="617"/>
        <v>0</v>
      </c>
      <c r="CY318">
        <f t="shared" si="618"/>
        <v>0</v>
      </c>
      <c r="CZ318">
        <f t="shared" si="619"/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1007</v>
      </c>
      <c r="DV318" t="s">
        <v>66</v>
      </c>
      <c r="DW318" t="s">
        <v>66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82946445</v>
      </c>
      <c r="EF318">
        <v>30</v>
      </c>
      <c r="EG318" t="s">
        <v>19</v>
      </c>
      <c r="EH318">
        <v>0</v>
      </c>
      <c r="EI318" t="s">
        <v>3</v>
      </c>
      <c r="EJ318">
        <v>1</v>
      </c>
      <c r="EK318">
        <v>30</v>
      </c>
      <c r="EL318" t="s">
        <v>262</v>
      </c>
      <c r="EM318" t="s">
        <v>263</v>
      </c>
      <c r="EO318" t="s">
        <v>3</v>
      </c>
      <c r="EQ318">
        <v>1024</v>
      </c>
      <c r="ER318">
        <v>99.9</v>
      </c>
      <c r="ES318">
        <v>99.9</v>
      </c>
      <c r="ET318">
        <v>0</v>
      </c>
      <c r="EU318">
        <v>0</v>
      </c>
      <c r="EV318">
        <v>0</v>
      </c>
      <c r="EW318">
        <v>0</v>
      </c>
      <c r="EX318">
        <v>0</v>
      </c>
      <c r="FQ318">
        <v>0</v>
      </c>
      <c r="FR318">
        <v>0</v>
      </c>
      <c r="FS318">
        <v>0</v>
      </c>
      <c r="FX318">
        <v>134</v>
      </c>
      <c r="FY318">
        <v>55</v>
      </c>
      <c r="GA318" t="s">
        <v>3</v>
      </c>
      <c r="GD318">
        <v>1</v>
      </c>
      <c r="GF318">
        <v>-1921538256</v>
      </c>
      <c r="GG318">
        <v>2</v>
      </c>
      <c r="GH318">
        <v>1</v>
      </c>
      <c r="GI318">
        <v>2</v>
      </c>
      <c r="GJ318">
        <v>0</v>
      </c>
      <c r="GK318">
        <v>0</v>
      </c>
      <c r="GL318">
        <f t="shared" si="620"/>
        <v>0</v>
      </c>
      <c r="GM318">
        <f t="shared" si="621"/>
        <v>0</v>
      </c>
      <c r="GN318">
        <f t="shared" si="622"/>
        <v>0</v>
      </c>
      <c r="GO318">
        <f t="shared" si="623"/>
        <v>0</v>
      </c>
      <c r="GP318">
        <f t="shared" si="624"/>
        <v>0</v>
      </c>
      <c r="GR318">
        <v>0</v>
      </c>
      <c r="GS318">
        <v>0</v>
      </c>
      <c r="GT318">
        <v>0</v>
      </c>
      <c r="GU318" t="s">
        <v>3</v>
      </c>
      <c r="GV318">
        <f t="shared" si="625"/>
        <v>0</v>
      </c>
      <c r="GW318">
        <v>1</v>
      </c>
      <c r="GX318">
        <f t="shared" si="626"/>
        <v>0</v>
      </c>
      <c r="HA318">
        <v>0</v>
      </c>
      <c r="HB318">
        <v>0</v>
      </c>
      <c r="HC318">
        <f t="shared" si="627"/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19" spans="1:255" x14ac:dyDescent="0.2">
      <c r="A319" s="2">
        <v>17</v>
      </c>
      <c r="B319" s="2">
        <v>1</v>
      </c>
      <c r="C319" s="2">
        <f>ROW(SmtRes!A257)</f>
        <v>257</v>
      </c>
      <c r="D319" s="2">
        <f>ROW(EtalonRes!A695)</f>
        <v>695</v>
      </c>
      <c r="E319" s="2" t="s">
        <v>3</v>
      </c>
      <c r="F319" s="2" t="s">
        <v>313</v>
      </c>
      <c r="G319" s="2" t="s">
        <v>314</v>
      </c>
      <c r="H319" s="2" t="s">
        <v>315</v>
      </c>
      <c r="I319" s="2">
        <f>ROUND(F674/100,9)</f>
        <v>0</v>
      </c>
      <c r="J319" s="2">
        <v>0</v>
      </c>
      <c r="K319" s="2">
        <f>ROUND(F674/100,9)</f>
        <v>0</v>
      </c>
      <c r="L319" s="2"/>
      <c r="M319" s="2"/>
      <c r="N319" s="2"/>
      <c r="O319" s="2">
        <f t="shared" si="589"/>
        <v>0</v>
      </c>
      <c r="P319" s="2">
        <f t="shared" si="590"/>
        <v>0</v>
      </c>
      <c r="Q319" s="2">
        <f t="shared" si="591"/>
        <v>0</v>
      </c>
      <c r="R319" s="2">
        <f t="shared" si="592"/>
        <v>0</v>
      </c>
      <c r="S319" s="2">
        <f t="shared" si="593"/>
        <v>0</v>
      </c>
      <c r="T319" s="2">
        <f t="shared" si="594"/>
        <v>0</v>
      </c>
      <c r="U319" s="2">
        <f t="shared" si="595"/>
        <v>0</v>
      </c>
      <c r="V319" s="2">
        <f t="shared" si="596"/>
        <v>0</v>
      </c>
      <c r="W319" s="2">
        <f t="shared" si="597"/>
        <v>0</v>
      </c>
      <c r="X319" s="2">
        <f t="shared" si="598"/>
        <v>0</v>
      </c>
      <c r="Y319" s="2">
        <f t="shared" si="599"/>
        <v>0</v>
      </c>
      <c r="Z319" s="2"/>
      <c r="AA319" s="2">
        <v>-1</v>
      </c>
      <c r="AB319" s="2">
        <f t="shared" si="600"/>
        <v>564.74</v>
      </c>
      <c r="AC319" s="2">
        <f t="shared" si="601"/>
        <v>14.14</v>
      </c>
      <c r="AD319" s="2">
        <f t="shared" si="602"/>
        <v>278.93</v>
      </c>
      <c r="AE319" s="2">
        <f t="shared" si="603"/>
        <v>24.83</v>
      </c>
      <c r="AF319" s="2">
        <f t="shared" si="604"/>
        <v>271.67</v>
      </c>
      <c r="AG319" s="2">
        <f t="shared" si="605"/>
        <v>0</v>
      </c>
      <c r="AH319" s="2">
        <f t="shared" si="606"/>
        <v>24.3</v>
      </c>
      <c r="AI319" s="2">
        <f t="shared" si="607"/>
        <v>0</v>
      </c>
      <c r="AJ319" s="2">
        <f t="shared" si="608"/>
        <v>0</v>
      </c>
      <c r="AK319" s="2">
        <v>564.74</v>
      </c>
      <c r="AL319" s="2">
        <v>14.14</v>
      </c>
      <c r="AM319" s="2">
        <v>278.93</v>
      </c>
      <c r="AN319" s="2">
        <v>24.83</v>
      </c>
      <c r="AO319" s="2">
        <v>271.67</v>
      </c>
      <c r="AP319" s="2">
        <v>0</v>
      </c>
      <c r="AQ319" s="2">
        <v>24.3</v>
      </c>
      <c r="AR319" s="2">
        <v>0</v>
      </c>
      <c r="AS319" s="2">
        <v>0</v>
      </c>
      <c r="AT319" s="2">
        <v>109</v>
      </c>
      <c r="AU319" s="2">
        <v>41</v>
      </c>
      <c r="AV319" s="2">
        <v>1.0469999999999999</v>
      </c>
      <c r="AW319" s="2">
        <v>1.002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0</v>
      </c>
      <c r="BI319" s="2">
        <v>1</v>
      </c>
      <c r="BJ319" s="2" t="s">
        <v>316</v>
      </c>
      <c r="BK319" s="2"/>
      <c r="BL319" s="2"/>
      <c r="BM319" s="2">
        <v>31</v>
      </c>
      <c r="BN319" s="2">
        <v>0</v>
      </c>
      <c r="BO319" s="2" t="s">
        <v>313</v>
      </c>
      <c r="BP319" s="2">
        <v>1</v>
      </c>
      <c r="BQ319" s="2">
        <v>30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109</v>
      </c>
      <c r="CA319" s="2">
        <v>41</v>
      </c>
      <c r="CB319" s="2" t="s">
        <v>3</v>
      </c>
      <c r="CC319" s="2"/>
      <c r="CD319" s="2"/>
      <c r="CE319" s="2">
        <v>30</v>
      </c>
      <c r="CF319" s="2">
        <v>0</v>
      </c>
      <c r="CG319" s="2">
        <v>0</v>
      </c>
      <c r="CH319" s="2"/>
      <c r="CI319" s="2"/>
      <c r="CJ319" s="2"/>
      <c r="CK319" s="2"/>
      <c r="CL319" s="2"/>
      <c r="CM319" s="2">
        <v>0</v>
      </c>
      <c r="CN319" s="2" t="s">
        <v>3</v>
      </c>
      <c r="CO319" s="2">
        <v>0</v>
      </c>
      <c r="CP319" s="2">
        <f t="shared" si="609"/>
        <v>0</v>
      </c>
      <c r="CQ319" s="2">
        <f t="shared" si="610"/>
        <v>14.17</v>
      </c>
      <c r="CR319" s="2">
        <f t="shared" si="611"/>
        <v>292.04000000000002</v>
      </c>
      <c r="CS319" s="2">
        <f t="shared" si="612"/>
        <v>26</v>
      </c>
      <c r="CT319" s="2">
        <f t="shared" si="613"/>
        <v>284.44</v>
      </c>
      <c r="CU319" s="2">
        <f t="shared" si="614"/>
        <v>0</v>
      </c>
      <c r="CV319" s="2">
        <f t="shared" si="615"/>
        <v>25.4421</v>
      </c>
      <c r="CW319" s="2">
        <f t="shared" si="616"/>
        <v>0</v>
      </c>
      <c r="CX319" s="2">
        <f t="shared" si="617"/>
        <v>0</v>
      </c>
      <c r="CY319" s="2">
        <f t="shared" si="618"/>
        <v>0</v>
      </c>
      <c r="CZ319" s="2">
        <f t="shared" si="619"/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1013</v>
      </c>
      <c r="DV319" s="2" t="s">
        <v>315</v>
      </c>
      <c r="DW319" s="2" t="s">
        <v>315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82946446</v>
      </c>
      <c r="EF319" s="2">
        <v>30</v>
      </c>
      <c r="EG319" s="2" t="s">
        <v>19</v>
      </c>
      <c r="EH319" s="2">
        <v>0</v>
      </c>
      <c r="EI319" s="2" t="s">
        <v>3</v>
      </c>
      <c r="EJ319" s="2">
        <v>1</v>
      </c>
      <c r="EK319" s="2">
        <v>31</v>
      </c>
      <c r="EL319" s="2" t="s">
        <v>300</v>
      </c>
      <c r="EM319" s="2" t="s">
        <v>301</v>
      </c>
      <c r="EN319" s="2"/>
      <c r="EO319" s="2" t="s">
        <v>3</v>
      </c>
      <c r="EP319" s="2"/>
      <c r="EQ319" s="2">
        <v>132096</v>
      </c>
      <c r="ER319" s="2">
        <v>564.74</v>
      </c>
      <c r="ES319" s="2">
        <v>14.14</v>
      </c>
      <c r="ET319" s="2">
        <v>278.93</v>
      </c>
      <c r="EU319" s="2">
        <v>24.83</v>
      </c>
      <c r="EV319" s="2">
        <v>271.67</v>
      </c>
      <c r="EW319" s="2">
        <v>24.3</v>
      </c>
      <c r="EX319" s="2">
        <v>0</v>
      </c>
      <c r="EY319" s="2">
        <v>0</v>
      </c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109</v>
      </c>
      <c r="FY319" s="2">
        <v>41</v>
      </c>
      <c r="FZ319" s="2"/>
      <c r="GA319" s="2" t="s">
        <v>3</v>
      </c>
      <c r="GB319" s="2"/>
      <c r="GC319" s="2"/>
      <c r="GD319" s="2">
        <v>1</v>
      </c>
      <c r="GE319" s="2"/>
      <c r="GF319" s="2">
        <v>-918896694</v>
      </c>
      <c r="GG319" s="2">
        <v>2</v>
      </c>
      <c r="GH319" s="2">
        <v>1</v>
      </c>
      <c r="GI319" s="2">
        <v>2</v>
      </c>
      <c r="GJ319" s="2">
        <v>0</v>
      </c>
      <c r="GK319" s="2">
        <v>0</v>
      </c>
      <c r="GL319" s="2">
        <f t="shared" si="620"/>
        <v>0</v>
      </c>
      <c r="GM319" s="2">
        <f t="shared" si="621"/>
        <v>0</v>
      </c>
      <c r="GN319" s="2">
        <f t="shared" si="622"/>
        <v>0</v>
      </c>
      <c r="GO319" s="2">
        <f t="shared" si="623"/>
        <v>0</v>
      </c>
      <c r="GP319" s="2">
        <f t="shared" si="624"/>
        <v>0</v>
      </c>
      <c r="GQ319" s="2"/>
      <c r="GR319" s="2">
        <v>0</v>
      </c>
      <c r="GS319" s="2">
        <v>0</v>
      </c>
      <c r="GT319" s="2">
        <v>0</v>
      </c>
      <c r="GU319" s="2" t="s">
        <v>3</v>
      </c>
      <c r="GV319" s="2">
        <f t="shared" si="625"/>
        <v>0</v>
      </c>
      <c r="GW319" s="2">
        <v>1</v>
      </c>
      <c r="GX319" s="2">
        <f t="shared" si="626"/>
        <v>0</v>
      </c>
      <c r="GY319" s="2"/>
      <c r="GZ319" s="2"/>
      <c r="HA319" s="2">
        <v>0</v>
      </c>
      <c r="HB319" s="2">
        <v>0</v>
      </c>
      <c r="HC319" s="2">
        <f t="shared" si="627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">
      <c r="A320">
        <v>17</v>
      </c>
      <c r="B320">
        <v>1</v>
      </c>
      <c r="C320">
        <f>ROW(SmtRes!A258)</f>
        <v>258</v>
      </c>
      <c r="D320">
        <f>ROW(EtalonRes!A700)</f>
        <v>700</v>
      </c>
      <c r="E320" t="s">
        <v>3</v>
      </c>
      <c r="F320" t="s">
        <v>313</v>
      </c>
      <c r="G320" t="s">
        <v>314</v>
      </c>
      <c r="H320" t="s">
        <v>315</v>
      </c>
      <c r="I320">
        <f>ROUND(F674/100,9)</f>
        <v>0</v>
      </c>
      <c r="J320">
        <v>0</v>
      </c>
      <c r="K320">
        <f>ROUND(F674/100,9)</f>
        <v>0</v>
      </c>
      <c r="O320">
        <f t="shared" si="589"/>
        <v>0</v>
      </c>
      <c r="P320">
        <f t="shared" si="590"/>
        <v>0</v>
      </c>
      <c r="Q320">
        <f t="shared" si="591"/>
        <v>0</v>
      </c>
      <c r="R320">
        <f t="shared" si="592"/>
        <v>0</v>
      </c>
      <c r="S320">
        <f t="shared" si="593"/>
        <v>0</v>
      </c>
      <c r="T320">
        <f t="shared" si="594"/>
        <v>0</v>
      </c>
      <c r="U320">
        <f t="shared" si="595"/>
        <v>0</v>
      </c>
      <c r="V320">
        <f t="shared" si="596"/>
        <v>0</v>
      </c>
      <c r="W320">
        <f t="shared" si="597"/>
        <v>0</v>
      </c>
      <c r="X320">
        <f t="shared" si="598"/>
        <v>0</v>
      </c>
      <c r="Y320">
        <f t="shared" si="599"/>
        <v>0</v>
      </c>
      <c r="AA320">
        <v>-1</v>
      </c>
      <c r="AB320">
        <f t="shared" si="600"/>
        <v>564.74</v>
      </c>
      <c r="AC320">
        <f t="shared" si="601"/>
        <v>14.14</v>
      </c>
      <c r="AD320">
        <f t="shared" si="602"/>
        <v>278.93</v>
      </c>
      <c r="AE320">
        <f t="shared" si="603"/>
        <v>24.83</v>
      </c>
      <c r="AF320">
        <f t="shared" si="604"/>
        <v>271.67</v>
      </c>
      <c r="AG320">
        <f t="shared" si="605"/>
        <v>0</v>
      </c>
      <c r="AH320">
        <f t="shared" si="606"/>
        <v>24.3</v>
      </c>
      <c r="AI320">
        <f t="shared" si="607"/>
        <v>0</v>
      </c>
      <c r="AJ320">
        <f t="shared" si="608"/>
        <v>0</v>
      </c>
      <c r="AK320">
        <v>564.74</v>
      </c>
      <c r="AL320">
        <v>14.14</v>
      </c>
      <c r="AM320">
        <v>278.93</v>
      </c>
      <c r="AN320">
        <v>24.83</v>
      </c>
      <c r="AO320">
        <v>271.67</v>
      </c>
      <c r="AP320">
        <v>0</v>
      </c>
      <c r="AQ320">
        <v>24.3</v>
      </c>
      <c r="AR320">
        <v>0</v>
      </c>
      <c r="AS320">
        <v>0</v>
      </c>
      <c r="AT320">
        <v>109</v>
      </c>
      <c r="AU320">
        <v>41</v>
      </c>
      <c r="AV320">
        <v>1.0469999999999999</v>
      </c>
      <c r="AW320">
        <v>1.002</v>
      </c>
      <c r="AZ320">
        <v>1</v>
      </c>
      <c r="BA320">
        <v>55.67</v>
      </c>
      <c r="BB320">
        <v>14.45</v>
      </c>
      <c r="BC320">
        <v>7.75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1</v>
      </c>
      <c r="BJ320" t="s">
        <v>316</v>
      </c>
      <c r="BM320">
        <v>31</v>
      </c>
      <c r="BN320">
        <v>0</v>
      </c>
      <c r="BO320" t="s">
        <v>313</v>
      </c>
      <c r="BP320">
        <v>1</v>
      </c>
      <c r="BQ320">
        <v>30</v>
      </c>
      <c r="BR320">
        <v>0</v>
      </c>
      <c r="BS320">
        <v>55.67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109</v>
      </c>
      <c r="CA320">
        <v>41</v>
      </c>
      <c r="CB320" t="s">
        <v>3</v>
      </c>
      <c r="CE320">
        <v>30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609"/>
        <v>0</v>
      </c>
      <c r="CQ320">
        <f t="shared" si="610"/>
        <v>109.82</v>
      </c>
      <c r="CR320">
        <f t="shared" si="611"/>
        <v>4219.9799999999996</v>
      </c>
      <c r="CS320">
        <f t="shared" si="612"/>
        <v>1447.42</v>
      </c>
      <c r="CT320">
        <f t="shared" si="613"/>
        <v>15834.77</v>
      </c>
      <c r="CU320">
        <f t="shared" si="614"/>
        <v>0</v>
      </c>
      <c r="CV320">
        <f t="shared" si="615"/>
        <v>25.4421</v>
      </c>
      <c r="CW320">
        <f t="shared" si="616"/>
        <v>0</v>
      </c>
      <c r="CX320">
        <f t="shared" si="617"/>
        <v>0</v>
      </c>
      <c r="CY320">
        <f t="shared" si="618"/>
        <v>0</v>
      </c>
      <c r="CZ320">
        <f t="shared" si="619"/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315</v>
      </c>
      <c r="DW320" t="s">
        <v>315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82946446</v>
      </c>
      <c r="EF320">
        <v>30</v>
      </c>
      <c r="EG320" t="s">
        <v>19</v>
      </c>
      <c r="EH320">
        <v>0</v>
      </c>
      <c r="EI320" t="s">
        <v>3</v>
      </c>
      <c r="EJ320">
        <v>1</v>
      </c>
      <c r="EK320">
        <v>31</v>
      </c>
      <c r="EL320" t="s">
        <v>300</v>
      </c>
      <c r="EM320" t="s">
        <v>301</v>
      </c>
      <c r="EO320" t="s">
        <v>3</v>
      </c>
      <c r="EQ320">
        <v>132096</v>
      </c>
      <c r="ER320">
        <v>564.74</v>
      </c>
      <c r="ES320">
        <v>14.14</v>
      </c>
      <c r="ET320">
        <v>278.93</v>
      </c>
      <c r="EU320">
        <v>24.83</v>
      </c>
      <c r="EV320">
        <v>271.67</v>
      </c>
      <c r="EW320">
        <v>24.3</v>
      </c>
      <c r="EX320">
        <v>0</v>
      </c>
      <c r="EY320">
        <v>0</v>
      </c>
      <c r="FQ320">
        <v>0</v>
      </c>
      <c r="FR320">
        <v>0</v>
      </c>
      <c r="FS320">
        <v>0</v>
      </c>
      <c r="FX320">
        <v>109</v>
      </c>
      <c r="FY320">
        <v>41</v>
      </c>
      <c r="GA320" t="s">
        <v>3</v>
      </c>
      <c r="GD320">
        <v>1</v>
      </c>
      <c r="GF320">
        <v>-918896694</v>
      </c>
      <c r="GG320">
        <v>2</v>
      </c>
      <c r="GH320">
        <v>1</v>
      </c>
      <c r="GI320">
        <v>2</v>
      </c>
      <c r="GJ320">
        <v>0</v>
      </c>
      <c r="GK320">
        <v>0</v>
      </c>
      <c r="GL320">
        <f t="shared" si="620"/>
        <v>0</v>
      </c>
      <c r="GM320">
        <f t="shared" si="621"/>
        <v>0</v>
      </c>
      <c r="GN320">
        <f t="shared" si="622"/>
        <v>0</v>
      </c>
      <c r="GO320">
        <f t="shared" si="623"/>
        <v>0</v>
      </c>
      <c r="GP320">
        <f t="shared" si="624"/>
        <v>0</v>
      </c>
      <c r="GR320">
        <v>0</v>
      </c>
      <c r="GS320">
        <v>0</v>
      </c>
      <c r="GT320">
        <v>0</v>
      </c>
      <c r="GU320" t="s">
        <v>3</v>
      </c>
      <c r="GV320">
        <f t="shared" si="625"/>
        <v>0</v>
      </c>
      <c r="GW320">
        <v>1</v>
      </c>
      <c r="GX320">
        <f t="shared" si="626"/>
        <v>0</v>
      </c>
      <c r="HA320">
        <v>0</v>
      </c>
      <c r="HB320">
        <v>0</v>
      </c>
      <c r="HC320">
        <f t="shared" si="627"/>
        <v>0</v>
      </c>
      <c r="HE320" t="s">
        <v>3</v>
      </c>
      <c r="HF320" t="s">
        <v>3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1" spans="1:255" x14ac:dyDescent="0.2">
      <c r="A321" s="2">
        <v>18</v>
      </c>
      <c r="B321" s="2">
        <v>1</v>
      </c>
      <c r="C321" s="2">
        <v>257</v>
      </c>
      <c r="D321" s="2"/>
      <c r="E321" s="2" t="s">
        <v>3</v>
      </c>
      <c r="F321" s="2" t="s">
        <v>293</v>
      </c>
      <c r="G321" s="2" t="s">
        <v>294</v>
      </c>
      <c r="H321" s="2" t="s">
        <v>66</v>
      </c>
      <c r="I321" s="2">
        <f>I319*J321</f>
        <v>0</v>
      </c>
      <c r="J321" s="2">
        <v>17.399999999999999</v>
      </c>
      <c r="K321" s="2">
        <v>17.399999999999999</v>
      </c>
      <c r="L321" s="2"/>
      <c r="M321" s="2"/>
      <c r="N321" s="2"/>
      <c r="O321" s="2">
        <f t="shared" si="589"/>
        <v>0</v>
      </c>
      <c r="P321" s="2">
        <f t="shared" si="590"/>
        <v>0</v>
      </c>
      <c r="Q321" s="2">
        <f t="shared" si="591"/>
        <v>0</v>
      </c>
      <c r="R321" s="2">
        <f t="shared" si="592"/>
        <v>0</v>
      </c>
      <c r="S321" s="2">
        <f t="shared" si="593"/>
        <v>0</v>
      </c>
      <c r="T321" s="2">
        <f t="shared" si="594"/>
        <v>0</v>
      </c>
      <c r="U321" s="2">
        <f t="shared" si="595"/>
        <v>0</v>
      </c>
      <c r="V321" s="2">
        <f t="shared" si="596"/>
        <v>0</v>
      </c>
      <c r="W321" s="2">
        <f t="shared" si="597"/>
        <v>0</v>
      </c>
      <c r="X321" s="2">
        <f t="shared" si="598"/>
        <v>0</v>
      </c>
      <c r="Y321" s="2">
        <f t="shared" si="599"/>
        <v>0</v>
      </c>
      <c r="Z321" s="2"/>
      <c r="AA321" s="2">
        <v>-1</v>
      </c>
      <c r="AB321" s="2">
        <f t="shared" si="600"/>
        <v>156.16</v>
      </c>
      <c r="AC321" s="2">
        <f t="shared" si="601"/>
        <v>156.16</v>
      </c>
      <c r="AD321" s="2">
        <f t="shared" si="602"/>
        <v>0</v>
      </c>
      <c r="AE321" s="2">
        <f t="shared" si="603"/>
        <v>0</v>
      </c>
      <c r="AF321" s="2">
        <f t="shared" si="604"/>
        <v>0</v>
      </c>
      <c r="AG321" s="2">
        <f t="shared" si="605"/>
        <v>0</v>
      </c>
      <c r="AH321" s="2">
        <f t="shared" si="606"/>
        <v>0</v>
      </c>
      <c r="AI321" s="2">
        <f t="shared" si="607"/>
        <v>0</v>
      </c>
      <c r="AJ321" s="2">
        <f t="shared" si="608"/>
        <v>0</v>
      </c>
      <c r="AK321" s="2">
        <v>156.16</v>
      </c>
      <c r="AL321" s="2">
        <v>156.16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109</v>
      </c>
      <c r="AU321" s="2">
        <v>41</v>
      </c>
      <c r="AV321" s="2">
        <v>1</v>
      </c>
      <c r="AW321" s="2">
        <v>1.002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3</v>
      </c>
      <c r="BI321" s="2">
        <v>1</v>
      </c>
      <c r="BJ321" s="2" t="s">
        <v>295</v>
      </c>
      <c r="BK321" s="2"/>
      <c r="BL321" s="2"/>
      <c r="BM321" s="2">
        <v>31</v>
      </c>
      <c r="BN321" s="2">
        <v>0</v>
      </c>
      <c r="BO321" s="2" t="s">
        <v>3</v>
      </c>
      <c r="BP321" s="2">
        <v>0</v>
      </c>
      <c r="BQ321" s="2">
        <v>30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109</v>
      </c>
      <c r="CA321" s="2">
        <v>41</v>
      </c>
      <c r="CB321" s="2" t="s">
        <v>3</v>
      </c>
      <c r="CC321" s="2"/>
      <c r="CD321" s="2"/>
      <c r="CE321" s="2">
        <v>30</v>
      </c>
      <c r="CF321" s="2">
        <v>0</v>
      </c>
      <c r="CG321" s="2">
        <v>0</v>
      </c>
      <c r="CH321" s="2"/>
      <c r="CI321" s="2"/>
      <c r="CJ321" s="2"/>
      <c r="CK321" s="2"/>
      <c r="CL321" s="2"/>
      <c r="CM321" s="2">
        <v>0</v>
      </c>
      <c r="CN321" s="2" t="s">
        <v>3</v>
      </c>
      <c r="CO321" s="2">
        <v>0</v>
      </c>
      <c r="CP321" s="2">
        <f t="shared" si="609"/>
        <v>0</v>
      </c>
      <c r="CQ321" s="2">
        <f t="shared" si="610"/>
        <v>156.47</v>
      </c>
      <c r="CR321" s="2">
        <f t="shared" si="611"/>
        <v>0</v>
      </c>
      <c r="CS321" s="2">
        <f t="shared" si="612"/>
        <v>0</v>
      </c>
      <c r="CT321" s="2">
        <f t="shared" si="613"/>
        <v>0</v>
      </c>
      <c r="CU321" s="2">
        <f t="shared" si="614"/>
        <v>0</v>
      </c>
      <c r="CV321" s="2">
        <f t="shared" si="615"/>
        <v>0</v>
      </c>
      <c r="CW321" s="2">
        <f t="shared" si="616"/>
        <v>0</v>
      </c>
      <c r="CX321" s="2">
        <f t="shared" si="617"/>
        <v>0</v>
      </c>
      <c r="CY321" s="2">
        <f t="shared" si="618"/>
        <v>0</v>
      </c>
      <c r="CZ321" s="2">
        <f t="shared" si="619"/>
        <v>0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1007</v>
      </c>
      <c r="DV321" s="2" t="s">
        <v>66</v>
      </c>
      <c r="DW321" s="2" t="s">
        <v>66</v>
      </c>
      <c r="DX321" s="2">
        <v>1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82946446</v>
      </c>
      <c r="EF321" s="2">
        <v>30</v>
      </c>
      <c r="EG321" s="2" t="s">
        <v>19</v>
      </c>
      <c r="EH321" s="2">
        <v>0</v>
      </c>
      <c r="EI321" s="2" t="s">
        <v>3</v>
      </c>
      <c r="EJ321" s="2">
        <v>1</v>
      </c>
      <c r="EK321" s="2">
        <v>31</v>
      </c>
      <c r="EL321" s="2" t="s">
        <v>300</v>
      </c>
      <c r="EM321" s="2" t="s">
        <v>301</v>
      </c>
      <c r="EN321" s="2"/>
      <c r="EO321" s="2" t="s">
        <v>3</v>
      </c>
      <c r="EP321" s="2"/>
      <c r="EQ321" s="2">
        <v>1024</v>
      </c>
      <c r="ER321" s="2">
        <v>156.16</v>
      </c>
      <c r="ES321" s="2">
        <v>156.16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109</v>
      </c>
      <c r="FY321" s="2">
        <v>41</v>
      </c>
      <c r="FZ321" s="2"/>
      <c r="GA321" s="2" t="s">
        <v>3</v>
      </c>
      <c r="GB321" s="2"/>
      <c r="GC321" s="2"/>
      <c r="GD321" s="2">
        <v>1</v>
      </c>
      <c r="GE321" s="2"/>
      <c r="GF321" s="2">
        <v>1765931641</v>
      </c>
      <c r="GG321" s="2">
        <v>2</v>
      </c>
      <c r="GH321" s="2">
        <v>1</v>
      </c>
      <c r="GI321" s="2">
        <v>-2</v>
      </c>
      <c r="GJ321" s="2">
        <v>0</v>
      </c>
      <c r="GK321" s="2">
        <v>0</v>
      </c>
      <c r="GL321" s="2">
        <f t="shared" si="620"/>
        <v>0</v>
      </c>
      <c r="GM321" s="2">
        <f t="shared" si="621"/>
        <v>0</v>
      </c>
      <c r="GN321" s="2">
        <f t="shared" si="622"/>
        <v>0</v>
      </c>
      <c r="GO321" s="2">
        <f t="shared" si="623"/>
        <v>0</v>
      </c>
      <c r="GP321" s="2">
        <f t="shared" si="624"/>
        <v>0</v>
      </c>
      <c r="GQ321" s="2"/>
      <c r="GR321" s="2">
        <v>0</v>
      </c>
      <c r="GS321" s="2">
        <v>0</v>
      </c>
      <c r="GT321" s="2">
        <v>0</v>
      </c>
      <c r="GU321" s="2" t="s">
        <v>3</v>
      </c>
      <c r="GV321" s="2">
        <f t="shared" si="625"/>
        <v>0</v>
      </c>
      <c r="GW321" s="2">
        <v>1</v>
      </c>
      <c r="GX321" s="2">
        <f t="shared" si="626"/>
        <v>0</v>
      </c>
      <c r="GY321" s="2"/>
      <c r="GZ321" s="2"/>
      <c r="HA321" s="2">
        <v>0</v>
      </c>
      <c r="HB321" s="2">
        <v>0</v>
      </c>
      <c r="HC321" s="2">
        <f t="shared" si="627"/>
        <v>0</v>
      </c>
      <c r="HD321" s="2"/>
      <c r="HE321" s="2" t="s">
        <v>3</v>
      </c>
      <c r="HF321" s="2" t="s">
        <v>3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3</v>
      </c>
      <c r="HO321" s="2" t="s">
        <v>3</v>
      </c>
      <c r="HP321" s="2" t="s">
        <v>3</v>
      </c>
      <c r="HQ321" s="2" t="s">
        <v>3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">
      <c r="A322">
        <v>18</v>
      </c>
      <c r="B322">
        <v>1</v>
      </c>
      <c r="C322">
        <v>258</v>
      </c>
      <c r="E322" t="s">
        <v>3</v>
      </c>
      <c r="F322" t="s">
        <v>293</v>
      </c>
      <c r="G322" t="s">
        <v>294</v>
      </c>
      <c r="H322" t="s">
        <v>66</v>
      </c>
      <c r="I322">
        <f>I320*J322</f>
        <v>0</v>
      </c>
      <c r="J322">
        <v>17.399999999999999</v>
      </c>
      <c r="K322">
        <v>17.399999999999999</v>
      </c>
      <c r="O322">
        <f t="shared" si="589"/>
        <v>0</v>
      </c>
      <c r="P322">
        <f t="shared" si="590"/>
        <v>0</v>
      </c>
      <c r="Q322">
        <f t="shared" si="591"/>
        <v>0</v>
      </c>
      <c r="R322">
        <f t="shared" si="592"/>
        <v>0</v>
      </c>
      <c r="S322">
        <f t="shared" si="593"/>
        <v>0</v>
      </c>
      <c r="T322">
        <f t="shared" si="594"/>
        <v>0</v>
      </c>
      <c r="U322">
        <f t="shared" si="595"/>
        <v>0</v>
      </c>
      <c r="V322">
        <f t="shared" si="596"/>
        <v>0</v>
      </c>
      <c r="W322">
        <f t="shared" si="597"/>
        <v>0</v>
      </c>
      <c r="X322">
        <f t="shared" si="598"/>
        <v>0</v>
      </c>
      <c r="Y322">
        <f t="shared" si="599"/>
        <v>0</v>
      </c>
      <c r="AA322">
        <v>-1</v>
      </c>
      <c r="AB322">
        <f t="shared" si="600"/>
        <v>156.16</v>
      </c>
      <c r="AC322">
        <f t="shared" si="601"/>
        <v>156.16</v>
      </c>
      <c r="AD322">
        <f t="shared" si="602"/>
        <v>0</v>
      </c>
      <c r="AE322">
        <f t="shared" si="603"/>
        <v>0</v>
      </c>
      <c r="AF322">
        <f t="shared" si="604"/>
        <v>0</v>
      </c>
      <c r="AG322">
        <f t="shared" si="605"/>
        <v>0</v>
      </c>
      <c r="AH322">
        <f t="shared" si="606"/>
        <v>0</v>
      </c>
      <c r="AI322">
        <f t="shared" si="607"/>
        <v>0</v>
      </c>
      <c r="AJ322">
        <f t="shared" si="608"/>
        <v>0</v>
      </c>
      <c r="AK322">
        <v>156.16</v>
      </c>
      <c r="AL322">
        <v>156.16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109</v>
      </c>
      <c r="AU322">
        <v>41</v>
      </c>
      <c r="AV322">
        <v>1.0469999999999999</v>
      </c>
      <c r="AW322">
        <v>1.002</v>
      </c>
      <c r="AZ322">
        <v>1</v>
      </c>
      <c r="BA322">
        <v>1</v>
      </c>
      <c r="BB322">
        <v>1</v>
      </c>
      <c r="BC322">
        <v>18.78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1</v>
      </c>
      <c r="BJ322" t="s">
        <v>295</v>
      </c>
      <c r="BM322">
        <v>31</v>
      </c>
      <c r="BN322">
        <v>0</v>
      </c>
      <c r="BO322" t="s">
        <v>293</v>
      </c>
      <c r="BP322">
        <v>1</v>
      </c>
      <c r="BQ322">
        <v>30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109</v>
      </c>
      <c r="CA322">
        <v>41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609"/>
        <v>0</v>
      </c>
      <c r="CQ322">
        <f t="shared" si="610"/>
        <v>2938.51</v>
      </c>
      <c r="CR322">
        <f t="shared" si="611"/>
        <v>0</v>
      </c>
      <c r="CS322">
        <f t="shared" si="612"/>
        <v>0</v>
      </c>
      <c r="CT322">
        <f t="shared" si="613"/>
        <v>0</v>
      </c>
      <c r="CU322">
        <f t="shared" si="614"/>
        <v>0</v>
      </c>
      <c r="CV322">
        <f t="shared" si="615"/>
        <v>0</v>
      </c>
      <c r="CW322">
        <f t="shared" si="616"/>
        <v>0</v>
      </c>
      <c r="CX322">
        <f t="shared" si="617"/>
        <v>0</v>
      </c>
      <c r="CY322">
        <f t="shared" si="618"/>
        <v>0</v>
      </c>
      <c r="CZ322">
        <f t="shared" si="619"/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1007</v>
      </c>
      <c r="DV322" t="s">
        <v>66</v>
      </c>
      <c r="DW322" t="s">
        <v>66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82946446</v>
      </c>
      <c r="EF322">
        <v>30</v>
      </c>
      <c r="EG322" t="s">
        <v>19</v>
      </c>
      <c r="EH322">
        <v>0</v>
      </c>
      <c r="EI322" t="s">
        <v>3</v>
      </c>
      <c r="EJ322">
        <v>1</v>
      </c>
      <c r="EK322">
        <v>31</v>
      </c>
      <c r="EL322" t="s">
        <v>300</v>
      </c>
      <c r="EM322" t="s">
        <v>301</v>
      </c>
      <c r="EO322" t="s">
        <v>3</v>
      </c>
      <c r="EQ322">
        <v>1024</v>
      </c>
      <c r="ER322">
        <v>156.16</v>
      </c>
      <c r="ES322">
        <v>156.16</v>
      </c>
      <c r="ET322">
        <v>0</v>
      </c>
      <c r="EU322">
        <v>0</v>
      </c>
      <c r="EV322">
        <v>0</v>
      </c>
      <c r="EW322">
        <v>0</v>
      </c>
      <c r="EX322">
        <v>0</v>
      </c>
      <c r="FQ322">
        <v>0</v>
      </c>
      <c r="FR322">
        <v>0</v>
      </c>
      <c r="FS322">
        <v>0</v>
      </c>
      <c r="FX322">
        <v>109</v>
      </c>
      <c r="FY322">
        <v>41</v>
      </c>
      <c r="GA322" t="s">
        <v>3</v>
      </c>
      <c r="GD322">
        <v>1</v>
      </c>
      <c r="GF322">
        <v>1765931641</v>
      </c>
      <c r="GG322">
        <v>2</v>
      </c>
      <c r="GH322">
        <v>1</v>
      </c>
      <c r="GI322">
        <v>2</v>
      </c>
      <c r="GJ322">
        <v>0</v>
      </c>
      <c r="GK322">
        <v>0</v>
      </c>
      <c r="GL322">
        <f t="shared" si="620"/>
        <v>0</v>
      </c>
      <c r="GM322">
        <f t="shared" si="621"/>
        <v>0</v>
      </c>
      <c r="GN322">
        <f t="shared" si="622"/>
        <v>0</v>
      </c>
      <c r="GO322">
        <f t="shared" si="623"/>
        <v>0</v>
      </c>
      <c r="GP322">
        <f t="shared" si="624"/>
        <v>0</v>
      </c>
      <c r="GR322">
        <v>0</v>
      </c>
      <c r="GS322">
        <v>0</v>
      </c>
      <c r="GT322">
        <v>0</v>
      </c>
      <c r="GU322" t="s">
        <v>3</v>
      </c>
      <c r="GV322">
        <f t="shared" si="625"/>
        <v>0</v>
      </c>
      <c r="GW322">
        <v>1</v>
      </c>
      <c r="GX322">
        <f t="shared" si="626"/>
        <v>0</v>
      </c>
      <c r="HA322">
        <v>0</v>
      </c>
      <c r="HB322">
        <v>0</v>
      </c>
      <c r="HC322">
        <f t="shared" si="627"/>
        <v>0</v>
      </c>
      <c r="HE322" t="s">
        <v>3</v>
      </c>
      <c r="HF322" t="s">
        <v>3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HS322">
        <v>0</v>
      </c>
      <c r="IK322">
        <v>0</v>
      </c>
    </row>
    <row r="323" spans="1:255" x14ac:dyDescent="0.2">
      <c r="A323" s="2">
        <v>17</v>
      </c>
      <c r="B323" s="2">
        <v>1</v>
      </c>
      <c r="C323" s="2">
        <f>ROW(SmtRes!A259)</f>
        <v>259</v>
      </c>
      <c r="D323" s="2">
        <f>ROW(EtalonRes!A712)</f>
        <v>712</v>
      </c>
      <c r="E323" s="2" t="s">
        <v>3</v>
      </c>
      <c r="F323" s="2" t="s">
        <v>264</v>
      </c>
      <c r="G323" s="2" t="s">
        <v>265</v>
      </c>
      <c r="H323" s="2" t="s">
        <v>266</v>
      </c>
      <c r="I323" s="2">
        <f>ROUND(F674/1000,9)</f>
        <v>0</v>
      </c>
      <c r="J323" s="2">
        <v>0</v>
      </c>
      <c r="K323" s="2">
        <f>ROUND(F674/1000,9)</f>
        <v>0</v>
      </c>
      <c r="L323" s="2"/>
      <c r="M323" s="2"/>
      <c r="N323" s="2"/>
      <c r="O323" s="2">
        <f t="shared" si="589"/>
        <v>0</v>
      </c>
      <c r="P323" s="2">
        <f t="shared" si="590"/>
        <v>0</v>
      </c>
      <c r="Q323" s="2">
        <f t="shared" si="591"/>
        <v>0</v>
      </c>
      <c r="R323" s="2">
        <f t="shared" si="592"/>
        <v>0</v>
      </c>
      <c r="S323" s="2">
        <f t="shared" si="593"/>
        <v>0</v>
      </c>
      <c r="T323" s="2">
        <f t="shared" si="594"/>
        <v>0</v>
      </c>
      <c r="U323" s="2">
        <f t="shared" si="595"/>
        <v>0</v>
      </c>
      <c r="V323" s="2">
        <f t="shared" si="596"/>
        <v>0</v>
      </c>
      <c r="W323" s="2">
        <f t="shared" si="597"/>
        <v>0</v>
      </c>
      <c r="X323" s="2">
        <f t="shared" si="598"/>
        <v>0</v>
      </c>
      <c r="Y323" s="2">
        <f t="shared" si="599"/>
        <v>0</v>
      </c>
      <c r="Z323" s="2"/>
      <c r="AA323" s="2">
        <v>-1</v>
      </c>
      <c r="AB323" s="2">
        <f t="shared" si="600"/>
        <v>11605.16</v>
      </c>
      <c r="AC323" s="2">
        <f t="shared" si="601"/>
        <v>6536.64</v>
      </c>
      <c r="AD323" s="2">
        <f t="shared" si="602"/>
        <v>2006.03</v>
      </c>
      <c r="AE323" s="2">
        <f t="shared" si="603"/>
        <v>163.47999999999999</v>
      </c>
      <c r="AF323" s="2">
        <f t="shared" si="604"/>
        <v>3062.49</v>
      </c>
      <c r="AG323" s="2">
        <f t="shared" si="605"/>
        <v>0</v>
      </c>
      <c r="AH323" s="2">
        <f t="shared" si="606"/>
        <v>267</v>
      </c>
      <c r="AI323" s="2">
        <f t="shared" si="607"/>
        <v>0</v>
      </c>
      <c r="AJ323" s="2">
        <f t="shared" si="608"/>
        <v>0</v>
      </c>
      <c r="AK323" s="2">
        <v>11605.16</v>
      </c>
      <c r="AL323" s="2">
        <v>6536.64</v>
      </c>
      <c r="AM323" s="2">
        <v>2006.03</v>
      </c>
      <c r="AN323" s="2">
        <v>163.47999999999999</v>
      </c>
      <c r="AO323" s="2">
        <v>3062.49</v>
      </c>
      <c r="AP323" s="2">
        <v>0</v>
      </c>
      <c r="AQ323" s="2">
        <v>267</v>
      </c>
      <c r="AR323" s="2">
        <v>0</v>
      </c>
      <c r="AS323" s="2">
        <v>0</v>
      </c>
      <c r="AT323" s="2">
        <v>134</v>
      </c>
      <c r="AU323" s="2">
        <v>55</v>
      </c>
      <c r="AV323" s="2">
        <v>1.0469999999999999</v>
      </c>
      <c r="AW323" s="2">
        <v>1.002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0</v>
      </c>
      <c r="BI323" s="2">
        <v>1</v>
      </c>
      <c r="BJ323" s="2" t="s">
        <v>267</v>
      </c>
      <c r="BK323" s="2"/>
      <c r="BL323" s="2"/>
      <c r="BM323" s="2">
        <v>30</v>
      </c>
      <c r="BN323" s="2">
        <v>0</v>
      </c>
      <c r="BO323" s="2" t="s">
        <v>264</v>
      </c>
      <c r="BP323" s="2">
        <v>1</v>
      </c>
      <c r="BQ323" s="2">
        <v>30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134</v>
      </c>
      <c r="CA323" s="2">
        <v>55</v>
      </c>
      <c r="CB323" s="2" t="s">
        <v>3</v>
      </c>
      <c r="CC323" s="2"/>
      <c r="CD323" s="2"/>
      <c r="CE323" s="2">
        <v>30</v>
      </c>
      <c r="CF323" s="2">
        <v>0</v>
      </c>
      <c r="CG323" s="2">
        <v>0</v>
      </c>
      <c r="CH323" s="2"/>
      <c r="CI323" s="2"/>
      <c r="CJ323" s="2"/>
      <c r="CK323" s="2"/>
      <c r="CL323" s="2"/>
      <c r="CM323" s="2">
        <v>0</v>
      </c>
      <c r="CN323" s="2" t="s">
        <v>3</v>
      </c>
      <c r="CO323" s="2">
        <v>0</v>
      </c>
      <c r="CP323" s="2">
        <f t="shared" si="609"/>
        <v>0</v>
      </c>
      <c r="CQ323" s="2">
        <f t="shared" si="610"/>
        <v>6549.71</v>
      </c>
      <c r="CR323" s="2">
        <f t="shared" si="611"/>
        <v>2100.31</v>
      </c>
      <c r="CS323" s="2">
        <f t="shared" si="612"/>
        <v>171.16</v>
      </c>
      <c r="CT323" s="2">
        <f t="shared" si="613"/>
        <v>3206.43</v>
      </c>
      <c r="CU323" s="2">
        <f t="shared" si="614"/>
        <v>0</v>
      </c>
      <c r="CV323" s="2">
        <f t="shared" si="615"/>
        <v>279.54899999999998</v>
      </c>
      <c r="CW323" s="2">
        <f t="shared" si="616"/>
        <v>0</v>
      </c>
      <c r="CX323" s="2">
        <f t="shared" si="617"/>
        <v>0</v>
      </c>
      <c r="CY323" s="2">
        <f t="shared" si="618"/>
        <v>0</v>
      </c>
      <c r="CZ323" s="2">
        <f t="shared" si="619"/>
        <v>0</v>
      </c>
      <c r="DA323" s="2"/>
      <c r="DB323" s="2"/>
      <c r="DC323" s="2" t="s">
        <v>3</v>
      </c>
      <c r="DD323" s="2" t="s">
        <v>3</v>
      </c>
      <c r="DE323" s="2" t="s">
        <v>3</v>
      </c>
      <c r="DF323" s="2" t="s">
        <v>3</v>
      </c>
      <c r="DG323" s="2" t="s">
        <v>3</v>
      </c>
      <c r="DH323" s="2" t="s">
        <v>3</v>
      </c>
      <c r="DI323" s="2" t="s">
        <v>3</v>
      </c>
      <c r="DJ323" s="2" t="s">
        <v>3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1013</v>
      </c>
      <c r="DV323" s="2" t="s">
        <v>266</v>
      </c>
      <c r="DW323" s="2" t="s">
        <v>266</v>
      </c>
      <c r="DX323" s="2">
        <v>1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82946445</v>
      </c>
      <c r="EF323" s="2">
        <v>30</v>
      </c>
      <c r="EG323" s="2" t="s">
        <v>19</v>
      </c>
      <c r="EH323" s="2">
        <v>0</v>
      </c>
      <c r="EI323" s="2" t="s">
        <v>3</v>
      </c>
      <c r="EJ323" s="2">
        <v>1</v>
      </c>
      <c r="EK323" s="2">
        <v>30</v>
      </c>
      <c r="EL323" s="2" t="s">
        <v>262</v>
      </c>
      <c r="EM323" s="2" t="s">
        <v>263</v>
      </c>
      <c r="EN323" s="2"/>
      <c r="EO323" s="2" t="s">
        <v>3</v>
      </c>
      <c r="EP323" s="2"/>
      <c r="EQ323" s="2">
        <v>132096</v>
      </c>
      <c r="ER323" s="2">
        <v>11605.16</v>
      </c>
      <c r="ES323" s="2">
        <v>6536.64</v>
      </c>
      <c r="ET323" s="2">
        <v>2006.03</v>
      </c>
      <c r="EU323" s="2">
        <v>163.47999999999999</v>
      </c>
      <c r="EV323" s="2">
        <v>3062.49</v>
      </c>
      <c r="EW323" s="2">
        <v>267</v>
      </c>
      <c r="EX323" s="2">
        <v>0</v>
      </c>
      <c r="EY323" s="2">
        <v>0</v>
      </c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0</v>
      </c>
      <c r="FT323" s="2"/>
      <c r="FU323" s="2"/>
      <c r="FV323" s="2"/>
      <c r="FW323" s="2"/>
      <c r="FX323" s="2">
        <v>134</v>
      </c>
      <c r="FY323" s="2">
        <v>55</v>
      </c>
      <c r="FZ323" s="2"/>
      <c r="GA323" s="2" t="s">
        <v>3</v>
      </c>
      <c r="GB323" s="2"/>
      <c r="GC323" s="2"/>
      <c r="GD323" s="2">
        <v>1</v>
      </c>
      <c r="GE323" s="2"/>
      <c r="GF323" s="2">
        <v>-1891471576</v>
      </c>
      <c r="GG323" s="2">
        <v>2</v>
      </c>
      <c r="GH323" s="2">
        <v>1</v>
      </c>
      <c r="GI323" s="2">
        <v>2</v>
      </c>
      <c r="GJ323" s="2">
        <v>0</v>
      </c>
      <c r="GK323" s="2">
        <v>0</v>
      </c>
      <c r="GL323" s="2">
        <f t="shared" si="620"/>
        <v>0</v>
      </c>
      <c r="GM323" s="2">
        <f t="shared" si="621"/>
        <v>0</v>
      </c>
      <c r="GN323" s="2">
        <f t="shared" si="622"/>
        <v>0</v>
      </c>
      <c r="GO323" s="2">
        <f t="shared" si="623"/>
        <v>0</v>
      </c>
      <c r="GP323" s="2">
        <f t="shared" si="624"/>
        <v>0</v>
      </c>
      <c r="GQ323" s="2"/>
      <c r="GR323" s="2">
        <v>0</v>
      </c>
      <c r="GS323" s="2">
        <v>0</v>
      </c>
      <c r="GT323" s="2">
        <v>0</v>
      </c>
      <c r="GU323" s="2" t="s">
        <v>3</v>
      </c>
      <c r="GV323" s="2">
        <f t="shared" si="625"/>
        <v>0</v>
      </c>
      <c r="GW323" s="2">
        <v>1</v>
      </c>
      <c r="GX323" s="2">
        <f t="shared" si="626"/>
        <v>0</v>
      </c>
      <c r="GY323" s="2"/>
      <c r="GZ323" s="2"/>
      <c r="HA323" s="2">
        <v>0</v>
      </c>
      <c r="HB323" s="2">
        <v>0</v>
      </c>
      <c r="HC323" s="2">
        <f t="shared" si="627"/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3</v>
      </c>
      <c r="HO323" s="2" t="s">
        <v>3</v>
      </c>
      <c r="HP323" s="2" t="s">
        <v>3</v>
      </c>
      <c r="HQ323" s="2" t="s">
        <v>3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">
      <c r="A324">
        <v>17</v>
      </c>
      <c r="B324">
        <v>1</v>
      </c>
      <c r="C324">
        <f>ROW(SmtRes!A260)</f>
        <v>260</v>
      </c>
      <c r="D324">
        <f>ROW(EtalonRes!A724)</f>
        <v>724</v>
      </c>
      <c r="E324" t="s">
        <v>3</v>
      </c>
      <c r="F324" t="s">
        <v>264</v>
      </c>
      <c r="G324" t="s">
        <v>265</v>
      </c>
      <c r="H324" t="s">
        <v>266</v>
      </c>
      <c r="I324">
        <f>ROUND(F674/1000,9)</f>
        <v>0</v>
      </c>
      <c r="J324">
        <v>0</v>
      </c>
      <c r="K324">
        <f>ROUND(F674/1000,9)</f>
        <v>0</v>
      </c>
      <c r="O324">
        <f t="shared" si="589"/>
        <v>0</v>
      </c>
      <c r="P324">
        <f t="shared" si="590"/>
        <v>0</v>
      </c>
      <c r="Q324">
        <f t="shared" si="591"/>
        <v>0</v>
      </c>
      <c r="R324">
        <f t="shared" si="592"/>
        <v>0</v>
      </c>
      <c r="S324">
        <f t="shared" si="593"/>
        <v>0</v>
      </c>
      <c r="T324">
        <f t="shared" si="594"/>
        <v>0</v>
      </c>
      <c r="U324">
        <f t="shared" si="595"/>
        <v>0</v>
      </c>
      <c r="V324">
        <f t="shared" si="596"/>
        <v>0</v>
      </c>
      <c r="W324">
        <f t="shared" si="597"/>
        <v>0</v>
      </c>
      <c r="X324">
        <f t="shared" si="598"/>
        <v>0</v>
      </c>
      <c r="Y324">
        <f t="shared" si="599"/>
        <v>0</v>
      </c>
      <c r="AA324">
        <v>-1</v>
      </c>
      <c r="AB324">
        <f t="shared" si="600"/>
        <v>11605.16</v>
      </c>
      <c r="AC324">
        <f t="shared" si="601"/>
        <v>6536.64</v>
      </c>
      <c r="AD324">
        <f t="shared" si="602"/>
        <v>2006.03</v>
      </c>
      <c r="AE324">
        <f t="shared" si="603"/>
        <v>163.47999999999999</v>
      </c>
      <c r="AF324">
        <f t="shared" si="604"/>
        <v>3062.49</v>
      </c>
      <c r="AG324">
        <f t="shared" si="605"/>
        <v>0</v>
      </c>
      <c r="AH324">
        <f t="shared" si="606"/>
        <v>267</v>
      </c>
      <c r="AI324">
        <f t="shared" si="607"/>
        <v>0</v>
      </c>
      <c r="AJ324">
        <f t="shared" si="608"/>
        <v>0</v>
      </c>
      <c r="AK324">
        <v>11605.16</v>
      </c>
      <c r="AL324">
        <v>6536.64</v>
      </c>
      <c r="AM324">
        <v>2006.03</v>
      </c>
      <c r="AN324">
        <v>163.47999999999999</v>
      </c>
      <c r="AO324">
        <v>3062.49</v>
      </c>
      <c r="AP324">
        <v>0</v>
      </c>
      <c r="AQ324">
        <v>267</v>
      </c>
      <c r="AR324">
        <v>0</v>
      </c>
      <c r="AS324">
        <v>0</v>
      </c>
      <c r="AT324">
        <v>134</v>
      </c>
      <c r="AU324">
        <v>55</v>
      </c>
      <c r="AV324">
        <v>1.0469999999999999</v>
      </c>
      <c r="AW324">
        <v>1.002</v>
      </c>
      <c r="AZ324">
        <v>1</v>
      </c>
      <c r="BA324">
        <v>55.67</v>
      </c>
      <c r="BB324">
        <v>14.12</v>
      </c>
      <c r="BC324">
        <v>8.42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1</v>
      </c>
      <c r="BJ324" t="s">
        <v>267</v>
      </c>
      <c r="BM324">
        <v>30</v>
      </c>
      <c r="BN324">
        <v>0</v>
      </c>
      <c r="BO324" t="s">
        <v>264</v>
      </c>
      <c r="BP324">
        <v>1</v>
      </c>
      <c r="BQ324">
        <v>30</v>
      </c>
      <c r="BR324">
        <v>0</v>
      </c>
      <c r="BS324">
        <v>55.67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134</v>
      </c>
      <c r="CA324">
        <v>55</v>
      </c>
      <c r="CB324" t="s">
        <v>3</v>
      </c>
      <c r="CE324">
        <v>30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609"/>
        <v>0</v>
      </c>
      <c r="CQ324">
        <f t="shared" si="610"/>
        <v>55148.56</v>
      </c>
      <c r="CR324">
        <f t="shared" si="611"/>
        <v>29656.38</v>
      </c>
      <c r="CS324">
        <f t="shared" si="612"/>
        <v>9528.48</v>
      </c>
      <c r="CT324">
        <f t="shared" si="613"/>
        <v>178501.96</v>
      </c>
      <c r="CU324">
        <f t="shared" si="614"/>
        <v>0</v>
      </c>
      <c r="CV324">
        <f t="shared" si="615"/>
        <v>279.54899999999998</v>
      </c>
      <c r="CW324">
        <f t="shared" si="616"/>
        <v>0</v>
      </c>
      <c r="CX324">
        <f t="shared" si="617"/>
        <v>0</v>
      </c>
      <c r="CY324">
        <f t="shared" si="618"/>
        <v>0</v>
      </c>
      <c r="CZ324">
        <f t="shared" si="619"/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266</v>
      </c>
      <c r="DW324" t="s">
        <v>266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82946445</v>
      </c>
      <c r="EF324">
        <v>30</v>
      </c>
      <c r="EG324" t="s">
        <v>19</v>
      </c>
      <c r="EH324">
        <v>0</v>
      </c>
      <c r="EI324" t="s">
        <v>3</v>
      </c>
      <c r="EJ324">
        <v>1</v>
      </c>
      <c r="EK324">
        <v>30</v>
      </c>
      <c r="EL324" t="s">
        <v>262</v>
      </c>
      <c r="EM324" t="s">
        <v>263</v>
      </c>
      <c r="EO324" t="s">
        <v>3</v>
      </c>
      <c r="EQ324">
        <v>132096</v>
      </c>
      <c r="ER324">
        <v>11605.16</v>
      </c>
      <c r="ES324">
        <v>6536.64</v>
      </c>
      <c r="ET324">
        <v>2006.03</v>
      </c>
      <c r="EU324">
        <v>163.47999999999999</v>
      </c>
      <c r="EV324">
        <v>3062.49</v>
      </c>
      <c r="EW324">
        <v>267</v>
      </c>
      <c r="EX324">
        <v>0</v>
      </c>
      <c r="EY324">
        <v>0</v>
      </c>
      <c r="FQ324">
        <v>0</v>
      </c>
      <c r="FR324">
        <v>0</v>
      </c>
      <c r="FS324">
        <v>0</v>
      </c>
      <c r="FX324">
        <v>134</v>
      </c>
      <c r="FY324">
        <v>55</v>
      </c>
      <c r="GA324" t="s">
        <v>3</v>
      </c>
      <c r="GD324">
        <v>1</v>
      </c>
      <c r="GF324">
        <v>-1891471576</v>
      </c>
      <c r="GG324">
        <v>2</v>
      </c>
      <c r="GH324">
        <v>1</v>
      </c>
      <c r="GI324">
        <v>2</v>
      </c>
      <c r="GJ324">
        <v>0</v>
      </c>
      <c r="GK324">
        <v>0</v>
      </c>
      <c r="GL324">
        <f t="shared" si="620"/>
        <v>0</v>
      </c>
      <c r="GM324">
        <f t="shared" si="621"/>
        <v>0</v>
      </c>
      <c r="GN324">
        <f t="shared" si="622"/>
        <v>0</v>
      </c>
      <c r="GO324">
        <f t="shared" si="623"/>
        <v>0</v>
      </c>
      <c r="GP324">
        <f t="shared" si="624"/>
        <v>0</v>
      </c>
      <c r="GR324">
        <v>0</v>
      </c>
      <c r="GS324">
        <v>0</v>
      </c>
      <c r="GT324">
        <v>0</v>
      </c>
      <c r="GU324" t="s">
        <v>3</v>
      </c>
      <c r="GV324">
        <f t="shared" si="625"/>
        <v>0</v>
      </c>
      <c r="GW324">
        <v>1</v>
      </c>
      <c r="GX324">
        <f t="shared" si="626"/>
        <v>0</v>
      </c>
      <c r="HA324">
        <v>0</v>
      </c>
      <c r="HB324">
        <v>0</v>
      </c>
      <c r="HC324">
        <f t="shared" si="627"/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HS324">
        <v>0</v>
      </c>
      <c r="IK324">
        <v>0</v>
      </c>
    </row>
    <row r="325" spans="1:255" x14ac:dyDescent="0.2">
      <c r="A325" s="2">
        <v>18</v>
      </c>
      <c r="B325" s="2">
        <v>1</v>
      </c>
      <c r="C325" s="2">
        <v>259</v>
      </c>
      <c r="D325" s="2"/>
      <c r="E325" s="2" t="s">
        <v>3</v>
      </c>
      <c r="F325" s="2" t="s">
        <v>137</v>
      </c>
      <c r="G325" s="2" t="s">
        <v>138</v>
      </c>
      <c r="H325" s="2" t="s">
        <v>66</v>
      </c>
      <c r="I325" s="2">
        <f>I323*J325</f>
        <v>0</v>
      </c>
      <c r="J325" s="2">
        <v>162</v>
      </c>
      <c r="K325" s="2">
        <v>162</v>
      </c>
      <c r="L325" s="2"/>
      <c r="M325" s="2"/>
      <c r="N325" s="2"/>
      <c r="O325" s="2">
        <f t="shared" si="589"/>
        <v>0</v>
      </c>
      <c r="P325" s="2">
        <f t="shared" si="590"/>
        <v>0</v>
      </c>
      <c r="Q325" s="2">
        <f t="shared" si="591"/>
        <v>0</v>
      </c>
      <c r="R325" s="2">
        <f t="shared" si="592"/>
        <v>0</v>
      </c>
      <c r="S325" s="2">
        <f t="shared" si="593"/>
        <v>0</v>
      </c>
      <c r="T325" s="2">
        <f t="shared" si="594"/>
        <v>0</v>
      </c>
      <c r="U325" s="2">
        <f t="shared" si="595"/>
        <v>0</v>
      </c>
      <c r="V325" s="2">
        <f t="shared" si="596"/>
        <v>0</v>
      </c>
      <c r="W325" s="2">
        <f t="shared" si="597"/>
        <v>0</v>
      </c>
      <c r="X325" s="2">
        <f t="shared" si="598"/>
        <v>0</v>
      </c>
      <c r="Y325" s="2">
        <f t="shared" si="599"/>
        <v>0</v>
      </c>
      <c r="Z325" s="2"/>
      <c r="AA325" s="2">
        <v>-1</v>
      </c>
      <c r="AB325" s="2">
        <f t="shared" si="600"/>
        <v>501.63</v>
      </c>
      <c r="AC325" s="2">
        <f t="shared" si="601"/>
        <v>501.63</v>
      </c>
      <c r="AD325" s="2">
        <f t="shared" si="602"/>
        <v>0</v>
      </c>
      <c r="AE325" s="2">
        <f t="shared" si="603"/>
        <v>0</v>
      </c>
      <c r="AF325" s="2">
        <f t="shared" si="604"/>
        <v>0</v>
      </c>
      <c r="AG325" s="2">
        <f t="shared" si="605"/>
        <v>0</v>
      </c>
      <c r="AH325" s="2">
        <f t="shared" si="606"/>
        <v>0</v>
      </c>
      <c r="AI325" s="2">
        <f t="shared" si="607"/>
        <v>0</v>
      </c>
      <c r="AJ325" s="2">
        <f t="shared" si="608"/>
        <v>0</v>
      </c>
      <c r="AK325" s="2">
        <v>501.63</v>
      </c>
      <c r="AL325" s="2">
        <v>501.63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134</v>
      </c>
      <c r="AU325" s="2">
        <v>55</v>
      </c>
      <c r="AV325" s="2">
        <v>1</v>
      </c>
      <c r="AW325" s="2">
        <v>1.002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1</v>
      </c>
      <c r="BJ325" s="2" t="s">
        <v>139</v>
      </c>
      <c r="BK325" s="2"/>
      <c r="BL325" s="2"/>
      <c r="BM325" s="2">
        <v>30</v>
      </c>
      <c r="BN325" s="2">
        <v>0</v>
      </c>
      <c r="BO325" s="2" t="s">
        <v>3</v>
      </c>
      <c r="BP325" s="2">
        <v>0</v>
      </c>
      <c r="BQ325" s="2">
        <v>30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134</v>
      </c>
      <c r="CA325" s="2">
        <v>55</v>
      </c>
      <c r="CB325" s="2" t="s">
        <v>3</v>
      </c>
      <c r="CC325" s="2"/>
      <c r="CD325" s="2"/>
      <c r="CE325" s="2">
        <v>30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3</v>
      </c>
      <c r="CO325" s="2">
        <v>0</v>
      </c>
      <c r="CP325" s="2">
        <f t="shared" si="609"/>
        <v>0</v>
      </c>
      <c r="CQ325" s="2">
        <f t="shared" si="610"/>
        <v>502.63</v>
      </c>
      <c r="CR325" s="2">
        <f t="shared" si="611"/>
        <v>0</v>
      </c>
      <c r="CS325" s="2">
        <f t="shared" si="612"/>
        <v>0</v>
      </c>
      <c r="CT325" s="2">
        <f t="shared" si="613"/>
        <v>0</v>
      </c>
      <c r="CU325" s="2">
        <f t="shared" si="614"/>
        <v>0</v>
      </c>
      <c r="CV325" s="2">
        <f t="shared" si="615"/>
        <v>0</v>
      </c>
      <c r="CW325" s="2">
        <f t="shared" si="616"/>
        <v>0</v>
      </c>
      <c r="CX325" s="2">
        <f t="shared" si="617"/>
        <v>0</v>
      </c>
      <c r="CY325" s="2">
        <f t="shared" si="618"/>
        <v>0</v>
      </c>
      <c r="CZ325" s="2">
        <f t="shared" si="619"/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1007</v>
      </c>
      <c r="DV325" s="2" t="s">
        <v>66</v>
      </c>
      <c r="DW325" s="2" t="s">
        <v>66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82946445</v>
      </c>
      <c r="EF325" s="2">
        <v>30</v>
      </c>
      <c r="EG325" s="2" t="s">
        <v>19</v>
      </c>
      <c r="EH325" s="2">
        <v>0</v>
      </c>
      <c r="EI325" s="2" t="s">
        <v>3</v>
      </c>
      <c r="EJ325" s="2">
        <v>1</v>
      </c>
      <c r="EK325" s="2">
        <v>30</v>
      </c>
      <c r="EL325" s="2" t="s">
        <v>262</v>
      </c>
      <c r="EM325" s="2" t="s">
        <v>263</v>
      </c>
      <c r="EN325" s="2"/>
      <c r="EO325" s="2" t="s">
        <v>3</v>
      </c>
      <c r="EP325" s="2"/>
      <c r="EQ325" s="2">
        <v>1024</v>
      </c>
      <c r="ER325" s="2">
        <v>501.63</v>
      </c>
      <c r="ES325" s="2">
        <v>501.63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134</v>
      </c>
      <c r="FY325" s="2">
        <v>55</v>
      </c>
      <c r="FZ325" s="2"/>
      <c r="GA325" s="2" t="s">
        <v>3</v>
      </c>
      <c r="GB325" s="2"/>
      <c r="GC325" s="2"/>
      <c r="GD325" s="2">
        <v>1</v>
      </c>
      <c r="GE325" s="2"/>
      <c r="GF325" s="2">
        <v>-2011481729</v>
      </c>
      <c r="GG325" s="2">
        <v>2</v>
      </c>
      <c r="GH325" s="2">
        <v>1</v>
      </c>
      <c r="GI325" s="2">
        <v>-2</v>
      </c>
      <c r="GJ325" s="2">
        <v>0</v>
      </c>
      <c r="GK325" s="2">
        <v>0</v>
      </c>
      <c r="GL325" s="2">
        <f t="shared" si="620"/>
        <v>0</v>
      </c>
      <c r="GM325" s="2">
        <f t="shared" si="621"/>
        <v>0</v>
      </c>
      <c r="GN325" s="2">
        <f t="shared" si="622"/>
        <v>0</v>
      </c>
      <c r="GO325" s="2">
        <f t="shared" si="623"/>
        <v>0</v>
      </c>
      <c r="GP325" s="2">
        <f t="shared" si="624"/>
        <v>0</v>
      </c>
      <c r="GQ325" s="2"/>
      <c r="GR325" s="2">
        <v>0</v>
      </c>
      <c r="GS325" s="2">
        <v>0</v>
      </c>
      <c r="GT325" s="2">
        <v>0</v>
      </c>
      <c r="GU325" s="2" t="s">
        <v>3</v>
      </c>
      <c r="GV325" s="2">
        <f t="shared" si="625"/>
        <v>0</v>
      </c>
      <c r="GW325" s="2">
        <v>1</v>
      </c>
      <c r="GX325" s="2">
        <f t="shared" si="626"/>
        <v>0</v>
      </c>
      <c r="GY325" s="2"/>
      <c r="GZ325" s="2"/>
      <c r="HA325" s="2">
        <v>0</v>
      </c>
      <c r="HB325" s="2">
        <v>0</v>
      </c>
      <c r="HC325" s="2">
        <f t="shared" si="627"/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">
      <c r="A326">
        <v>18</v>
      </c>
      <c r="B326">
        <v>1</v>
      </c>
      <c r="C326">
        <v>260</v>
      </c>
      <c r="E326" t="s">
        <v>3</v>
      </c>
      <c r="F326" t="s">
        <v>137</v>
      </c>
      <c r="G326" t="s">
        <v>138</v>
      </c>
      <c r="H326" t="s">
        <v>66</v>
      </c>
      <c r="I326">
        <f>I324*J326</f>
        <v>0</v>
      </c>
      <c r="J326">
        <v>162</v>
      </c>
      <c r="K326">
        <v>162</v>
      </c>
      <c r="O326">
        <f t="shared" si="589"/>
        <v>0</v>
      </c>
      <c r="P326">
        <f t="shared" si="590"/>
        <v>0</v>
      </c>
      <c r="Q326">
        <f t="shared" si="591"/>
        <v>0</v>
      </c>
      <c r="R326">
        <f t="shared" si="592"/>
        <v>0</v>
      </c>
      <c r="S326">
        <f t="shared" si="593"/>
        <v>0</v>
      </c>
      <c r="T326">
        <f t="shared" si="594"/>
        <v>0</v>
      </c>
      <c r="U326">
        <f t="shared" si="595"/>
        <v>0</v>
      </c>
      <c r="V326">
        <f t="shared" si="596"/>
        <v>0</v>
      </c>
      <c r="W326">
        <f t="shared" si="597"/>
        <v>0</v>
      </c>
      <c r="X326">
        <f t="shared" si="598"/>
        <v>0</v>
      </c>
      <c r="Y326">
        <f t="shared" si="599"/>
        <v>0</v>
      </c>
      <c r="AA326">
        <v>-1</v>
      </c>
      <c r="AB326">
        <f t="shared" si="600"/>
        <v>501.63</v>
      </c>
      <c r="AC326">
        <f t="shared" si="601"/>
        <v>501.63</v>
      </c>
      <c r="AD326">
        <f t="shared" si="602"/>
        <v>0</v>
      </c>
      <c r="AE326">
        <f t="shared" si="603"/>
        <v>0</v>
      </c>
      <c r="AF326">
        <f t="shared" si="604"/>
        <v>0</v>
      </c>
      <c r="AG326">
        <f t="shared" si="605"/>
        <v>0</v>
      </c>
      <c r="AH326">
        <f t="shared" si="606"/>
        <v>0</v>
      </c>
      <c r="AI326">
        <f t="shared" si="607"/>
        <v>0</v>
      </c>
      <c r="AJ326">
        <f t="shared" si="608"/>
        <v>0</v>
      </c>
      <c r="AK326">
        <v>501.63</v>
      </c>
      <c r="AL326">
        <v>501.63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134</v>
      </c>
      <c r="AU326">
        <v>55</v>
      </c>
      <c r="AV326">
        <v>1.0469999999999999</v>
      </c>
      <c r="AW326">
        <v>1.002</v>
      </c>
      <c r="AZ326">
        <v>1</v>
      </c>
      <c r="BA326">
        <v>1</v>
      </c>
      <c r="BB326">
        <v>1</v>
      </c>
      <c r="BC326">
        <v>12.66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1</v>
      </c>
      <c r="BJ326" t="s">
        <v>139</v>
      </c>
      <c r="BM326">
        <v>30</v>
      </c>
      <c r="BN326">
        <v>0</v>
      </c>
      <c r="BO326" t="s">
        <v>137</v>
      </c>
      <c r="BP326">
        <v>1</v>
      </c>
      <c r="BQ326">
        <v>30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134</v>
      </c>
      <c r="CA326">
        <v>55</v>
      </c>
      <c r="CB326" t="s">
        <v>3</v>
      </c>
      <c r="CE326">
        <v>30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609"/>
        <v>0</v>
      </c>
      <c r="CQ326">
        <f t="shared" si="610"/>
        <v>6363.3</v>
      </c>
      <c r="CR326">
        <f t="shared" si="611"/>
        <v>0</v>
      </c>
      <c r="CS326">
        <f t="shared" si="612"/>
        <v>0</v>
      </c>
      <c r="CT326">
        <f t="shared" si="613"/>
        <v>0</v>
      </c>
      <c r="CU326">
        <f t="shared" si="614"/>
        <v>0</v>
      </c>
      <c r="CV326">
        <f t="shared" si="615"/>
        <v>0</v>
      </c>
      <c r="CW326">
        <f t="shared" si="616"/>
        <v>0</v>
      </c>
      <c r="CX326">
        <f t="shared" si="617"/>
        <v>0</v>
      </c>
      <c r="CY326">
        <f t="shared" si="618"/>
        <v>0</v>
      </c>
      <c r="CZ326">
        <f t="shared" si="619"/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1007</v>
      </c>
      <c r="DV326" t="s">
        <v>66</v>
      </c>
      <c r="DW326" t="s">
        <v>66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82946445</v>
      </c>
      <c r="EF326">
        <v>30</v>
      </c>
      <c r="EG326" t="s">
        <v>19</v>
      </c>
      <c r="EH326">
        <v>0</v>
      </c>
      <c r="EI326" t="s">
        <v>3</v>
      </c>
      <c r="EJ326">
        <v>1</v>
      </c>
      <c r="EK326">
        <v>30</v>
      </c>
      <c r="EL326" t="s">
        <v>262</v>
      </c>
      <c r="EM326" t="s">
        <v>263</v>
      </c>
      <c r="EO326" t="s">
        <v>3</v>
      </c>
      <c r="EQ326">
        <v>1024</v>
      </c>
      <c r="ER326">
        <v>501.63</v>
      </c>
      <c r="ES326">
        <v>501.63</v>
      </c>
      <c r="ET326">
        <v>0</v>
      </c>
      <c r="EU326">
        <v>0</v>
      </c>
      <c r="EV326">
        <v>0</v>
      </c>
      <c r="EW326">
        <v>0</v>
      </c>
      <c r="EX326">
        <v>0</v>
      </c>
      <c r="FQ326">
        <v>0</v>
      </c>
      <c r="FR326">
        <v>0</v>
      </c>
      <c r="FS326">
        <v>0</v>
      </c>
      <c r="FX326">
        <v>134</v>
      </c>
      <c r="FY326">
        <v>55</v>
      </c>
      <c r="GA326" t="s">
        <v>3</v>
      </c>
      <c r="GD326">
        <v>1</v>
      </c>
      <c r="GF326">
        <v>-2011481729</v>
      </c>
      <c r="GG326">
        <v>2</v>
      </c>
      <c r="GH326">
        <v>1</v>
      </c>
      <c r="GI326">
        <v>2</v>
      </c>
      <c r="GJ326">
        <v>0</v>
      </c>
      <c r="GK326">
        <v>0</v>
      </c>
      <c r="GL326">
        <f t="shared" si="620"/>
        <v>0</v>
      </c>
      <c r="GM326">
        <f t="shared" si="621"/>
        <v>0</v>
      </c>
      <c r="GN326">
        <f t="shared" si="622"/>
        <v>0</v>
      </c>
      <c r="GO326">
        <f t="shared" si="623"/>
        <v>0</v>
      </c>
      <c r="GP326">
        <f t="shared" si="624"/>
        <v>0</v>
      </c>
      <c r="GR326">
        <v>0</v>
      </c>
      <c r="GS326">
        <v>0</v>
      </c>
      <c r="GT326">
        <v>0</v>
      </c>
      <c r="GU326" t="s">
        <v>3</v>
      </c>
      <c r="GV326">
        <f t="shared" si="625"/>
        <v>0</v>
      </c>
      <c r="GW326">
        <v>1</v>
      </c>
      <c r="GX326">
        <f t="shared" si="626"/>
        <v>0</v>
      </c>
      <c r="HA326">
        <v>0</v>
      </c>
      <c r="HB326">
        <v>0</v>
      </c>
      <c r="HC326">
        <f t="shared" si="627"/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HS326">
        <v>0</v>
      </c>
      <c r="IK326">
        <v>0</v>
      </c>
    </row>
    <row r="327" spans="1:255" x14ac:dyDescent="0.2">
      <c r="A327" s="2">
        <v>17</v>
      </c>
      <c r="B327" s="2">
        <v>1</v>
      </c>
      <c r="C327" s="2">
        <f>ROW(SmtRes!A261)</f>
        <v>261</v>
      </c>
      <c r="D327" s="2">
        <f>ROW(EtalonRes!A727)</f>
        <v>727</v>
      </c>
      <c r="E327" s="2" t="s">
        <v>3</v>
      </c>
      <c r="F327" s="2" t="s">
        <v>268</v>
      </c>
      <c r="G327" s="2" t="s">
        <v>269</v>
      </c>
      <c r="H327" s="2" t="s">
        <v>266</v>
      </c>
      <c r="I327" s="2">
        <f>ROUND(-F674/1000,9)</f>
        <v>0</v>
      </c>
      <c r="J327" s="2">
        <v>0</v>
      </c>
      <c r="K327" s="2">
        <f>ROUND(-F674/1000,9)</f>
        <v>0</v>
      </c>
      <c r="L327" s="2"/>
      <c r="M327" s="2"/>
      <c r="N327" s="2"/>
      <c r="O327" s="2">
        <f t="shared" si="589"/>
        <v>0</v>
      </c>
      <c r="P327" s="2">
        <f t="shared" si="590"/>
        <v>0</v>
      </c>
      <c r="Q327" s="2">
        <f>(ROUND((ROUND((((ET327*6))*AV327*I327),2)*BB327),2)+ROUND((ROUND(((AE327-((EU327*6)))*AV327*I327),2)*BS327),2))</f>
        <v>0</v>
      </c>
      <c r="R327" s="2">
        <f t="shared" si="592"/>
        <v>0</v>
      </c>
      <c r="S327" s="2">
        <f t="shared" si="593"/>
        <v>0</v>
      </c>
      <c r="T327" s="2">
        <f t="shared" si="594"/>
        <v>0</v>
      </c>
      <c r="U327" s="2">
        <f t="shared" si="595"/>
        <v>0</v>
      </c>
      <c r="V327" s="2">
        <f t="shared" si="596"/>
        <v>0</v>
      </c>
      <c r="W327" s="2">
        <f t="shared" si="597"/>
        <v>0</v>
      </c>
      <c r="X327" s="2">
        <f t="shared" si="598"/>
        <v>0</v>
      </c>
      <c r="Y327" s="2">
        <f t="shared" si="599"/>
        <v>0</v>
      </c>
      <c r="Z327" s="2"/>
      <c r="AA327" s="2">
        <v>-1</v>
      </c>
      <c r="AB327" s="2">
        <f t="shared" si="600"/>
        <v>706.8</v>
      </c>
      <c r="AC327" s="2">
        <f>ROUND(((ES327*6)),6)</f>
        <v>351</v>
      </c>
      <c r="AD327" s="2">
        <f>ROUND(((((ET327*6))-((EU327*6)))+AE327),6)</f>
        <v>0</v>
      </c>
      <c r="AE327" s="2">
        <f>ROUND(((EU327*6)),6)</f>
        <v>0</v>
      </c>
      <c r="AF327" s="2">
        <f>ROUND(((EV327*6)),6)</f>
        <v>355.8</v>
      </c>
      <c r="AG327" s="2">
        <f t="shared" si="605"/>
        <v>0</v>
      </c>
      <c r="AH327" s="2">
        <f>((EW327*6))</f>
        <v>31.02</v>
      </c>
      <c r="AI327" s="2">
        <f>((EX327*6))</f>
        <v>0</v>
      </c>
      <c r="AJ327" s="2">
        <f t="shared" si="608"/>
        <v>0</v>
      </c>
      <c r="AK327" s="2">
        <v>117.8</v>
      </c>
      <c r="AL327" s="2">
        <v>58.5</v>
      </c>
      <c r="AM327" s="2">
        <v>0</v>
      </c>
      <c r="AN327" s="2">
        <v>0</v>
      </c>
      <c r="AO327" s="2">
        <v>59.3</v>
      </c>
      <c r="AP327" s="2">
        <v>0</v>
      </c>
      <c r="AQ327" s="2">
        <v>5.17</v>
      </c>
      <c r="AR327" s="2">
        <v>0</v>
      </c>
      <c r="AS327" s="2">
        <v>0</v>
      </c>
      <c r="AT327" s="2">
        <v>134</v>
      </c>
      <c r="AU327" s="2">
        <v>55</v>
      </c>
      <c r="AV327" s="2">
        <v>1.0469999999999999</v>
      </c>
      <c r="AW327" s="2">
        <v>1.002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0</v>
      </c>
      <c r="BI327" s="2">
        <v>1</v>
      </c>
      <c r="BJ327" s="2" t="s">
        <v>270</v>
      </c>
      <c r="BK327" s="2"/>
      <c r="BL327" s="2"/>
      <c r="BM327" s="2">
        <v>30</v>
      </c>
      <c r="BN327" s="2">
        <v>0</v>
      </c>
      <c r="BO327" s="2" t="s">
        <v>268</v>
      </c>
      <c r="BP327" s="2">
        <v>1</v>
      </c>
      <c r="BQ327" s="2">
        <v>30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134</v>
      </c>
      <c r="CA327" s="2">
        <v>55</v>
      </c>
      <c r="CB327" s="2" t="s">
        <v>3</v>
      </c>
      <c r="CC327" s="2"/>
      <c r="CD327" s="2"/>
      <c r="CE327" s="2">
        <v>30</v>
      </c>
      <c r="CF327" s="2">
        <v>0</v>
      </c>
      <c r="CG327" s="2">
        <v>0</v>
      </c>
      <c r="CH327" s="2"/>
      <c r="CI327" s="2"/>
      <c r="CJ327" s="2"/>
      <c r="CK327" s="2"/>
      <c r="CL327" s="2"/>
      <c r="CM327" s="2">
        <v>0</v>
      </c>
      <c r="CN327" s="2" t="s">
        <v>3</v>
      </c>
      <c r="CO327" s="2">
        <v>0</v>
      </c>
      <c r="CP327" s="2">
        <f t="shared" si="609"/>
        <v>0</v>
      </c>
      <c r="CQ327" s="2">
        <f t="shared" si="610"/>
        <v>351.7</v>
      </c>
      <c r="CR327" s="2">
        <f>(ROUND((ROUND((((ET327*6))*AV327*1),2)*BB327),2)+ROUND((ROUND(((AE327-((EU327*6)))*AV327*1),2)*BS327),2))</f>
        <v>0</v>
      </c>
      <c r="CS327" s="2">
        <f t="shared" si="612"/>
        <v>0</v>
      </c>
      <c r="CT327" s="2">
        <f t="shared" si="613"/>
        <v>372.52</v>
      </c>
      <c r="CU327" s="2">
        <f t="shared" si="614"/>
        <v>0</v>
      </c>
      <c r="CV327" s="2">
        <f t="shared" si="615"/>
        <v>32.477939999999997</v>
      </c>
      <c r="CW327" s="2">
        <f t="shared" si="616"/>
        <v>0</v>
      </c>
      <c r="CX327" s="2">
        <f t="shared" si="617"/>
        <v>0</v>
      </c>
      <c r="CY327" s="2">
        <f t="shared" si="618"/>
        <v>0</v>
      </c>
      <c r="CZ327" s="2">
        <f t="shared" si="619"/>
        <v>0</v>
      </c>
      <c r="DA327" s="2"/>
      <c r="DB327" s="2"/>
      <c r="DC327" s="2" t="s">
        <v>3</v>
      </c>
      <c r="DD327" s="2" t="s">
        <v>344</v>
      </c>
      <c r="DE327" s="2" t="s">
        <v>344</v>
      </c>
      <c r="DF327" s="2" t="s">
        <v>344</v>
      </c>
      <c r="DG327" s="2" t="s">
        <v>344</v>
      </c>
      <c r="DH327" s="2" t="s">
        <v>3</v>
      </c>
      <c r="DI327" s="2" t="s">
        <v>344</v>
      </c>
      <c r="DJ327" s="2" t="s">
        <v>344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1013</v>
      </c>
      <c r="DV327" s="2" t="s">
        <v>266</v>
      </c>
      <c r="DW327" s="2" t="s">
        <v>266</v>
      </c>
      <c r="DX327" s="2">
        <v>1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82946445</v>
      </c>
      <c r="EF327" s="2">
        <v>30</v>
      </c>
      <c r="EG327" s="2" t="s">
        <v>19</v>
      </c>
      <c r="EH327" s="2">
        <v>0</v>
      </c>
      <c r="EI327" s="2" t="s">
        <v>3</v>
      </c>
      <c r="EJ327" s="2">
        <v>1</v>
      </c>
      <c r="EK327" s="2">
        <v>30</v>
      </c>
      <c r="EL327" s="2" t="s">
        <v>262</v>
      </c>
      <c r="EM327" s="2" t="s">
        <v>263</v>
      </c>
      <c r="EN327" s="2"/>
      <c r="EO327" s="2" t="s">
        <v>3</v>
      </c>
      <c r="EP327" s="2"/>
      <c r="EQ327" s="2">
        <v>132096</v>
      </c>
      <c r="ER327" s="2">
        <v>117.8</v>
      </c>
      <c r="ES327" s="2">
        <v>58.5</v>
      </c>
      <c r="ET327" s="2">
        <v>0</v>
      </c>
      <c r="EU327" s="2">
        <v>0</v>
      </c>
      <c r="EV327" s="2">
        <v>59.3</v>
      </c>
      <c r="EW327" s="2">
        <v>5.17</v>
      </c>
      <c r="EX327" s="2">
        <v>0</v>
      </c>
      <c r="EY327" s="2">
        <v>0</v>
      </c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v>0</v>
      </c>
      <c r="FS327" s="2">
        <v>0</v>
      </c>
      <c r="FT327" s="2"/>
      <c r="FU327" s="2"/>
      <c r="FV327" s="2"/>
      <c r="FW327" s="2"/>
      <c r="FX327" s="2">
        <v>134</v>
      </c>
      <c r="FY327" s="2">
        <v>55</v>
      </c>
      <c r="FZ327" s="2"/>
      <c r="GA327" s="2" t="s">
        <v>3</v>
      </c>
      <c r="GB327" s="2"/>
      <c r="GC327" s="2"/>
      <c r="GD327" s="2">
        <v>1</v>
      </c>
      <c r="GE327" s="2"/>
      <c r="GF327" s="2">
        <v>232468071</v>
      </c>
      <c r="GG327" s="2">
        <v>2</v>
      </c>
      <c r="GH327" s="2">
        <v>1</v>
      </c>
      <c r="GI327" s="2">
        <v>2</v>
      </c>
      <c r="GJ327" s="2">
        <v>0</v>
      </c>
      <c r="GK327" s="2">
        <v>0</v>
      </c>
      <c r="GL327" s="2">
        <f t="shared" si="620"/>
        <v>0</v>
      </c>
      <c r="GM327" s="2">
        <f t="shared" si="621"/>
        <v>0</v>
      </c>
      <c r="GN327" s="2">
        <f t="shared" si="622"/>
        <v>0</v>
      </c>
      <c r="GO327" s="2">
        <f t="shared" si="623"/>
        <v>0</v>
      </c>
      <c r="GP327" s="2">
        <f t="shared" si="624"/>
        <v>0</v>
      </c>
      <c r="GQ327" s="2"/>
      <c r="GR327" s="2">
        <v>0</v>
      </c>
      <c r="GS327" s="2">
        <v>0</v>
      </c>
      <c r="GT327" s="2">
        <v>0</v>
      </c>
      <c r="GU327" s="2" t="s">
        <v>3</v>
      </c>
      <c r="GV327" s="2">
        <f t="shared" si="625"/>
        <v>0</v>
      </c>
      <c r="GW327" s="2">
        <v>1</v>
      </c>
      <c r="GX327" s="2">
        <f t="shared" si="626"/>
        <v>0</v>
      </c>
      <c r="GY327" s="2"/>
      <c r="GZ327" s="2"/>
      <c r="HA327" s="2">
        <v>0</v>
      </c>
      <c r="HB327" s="2">
        <v>0</v>
      </c>
      <c r="HC327" s="2">
        <f t="shared" si="627"/>
        <v>0</v>
      </c>
      <c r="HD327" s="2"/>
      <c r="HE327" s="2" t="s">
        <v>3</v>
      </c>
      <c r="HF327" s="2" t="s">
        <v>3</v>
      </c>
      <c r="HG327" s="2"/>
      <c r="HH327" s="2"/>
      <c r="HI327" s="2"/>
      <c r="HJ327" s="2"/>
      <c r="HK327" s="2"/>
      <c r="HL327" s="2"/>
      <c r="HM327" s="2" t="s">
        <v>3</v>
      </c>
      <c r="HN327" s="2" t="s">
        <v>3</v>
      </c>
      <c r="HO327" s="2" t="s">
        <v>3</v>
      </c>
      <c r="HP327" s="2" t="s">
        <v>3</v>
      </c>
      <c r="HQ327" s="2" t="s">
        <v>3</v>
      </c>
      <c r="HR327" s="2"/>
      <c r="HS327" s="2">
        <v>0</v>
      </c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">
      <c r="A328">
        <v>17</v>
      </c>
      <c r="B328">
        <v>1</v>
      </c>
      <c r="C328">
        <f>ROW(SmtRes!A262)</f>
        <v>262</v>
      </c>
      <c r="D328">
        <f>ROW(EtalonRes!A730)</f>
        <v>730</v>
      </c>
      <c r="E328" t="s">
        <v>3</v>
      </c>
      <c r="F328" t="s">
        <v>268</v>
      </c>
      <c r="G328" t="s">
        <v>269</v>
      </c>
      <c r="H328" t="s">
        <v>266</v>
      </c>
      <c r="I328">
        <f>ROUND(-F674/1000,9)</f>
        <v>0</v>
      </c>
      <c r="J328">
        <v>0</v>
      </c>
      <c r="K328">
        <f>ROUND(-F674/1000,9)</f>
        <v>0</v>
      </c>
      <c r="O328">
        <f t="shared" si="589"/>
        <v>0</v>
      </c>
      <c r="P328">
        <f t="shared" si="590"/>
        <v>0</v>
      </c>
      <c r="Q328">
        <f>(ROUND((ROUND((((ET328*6))*AV328*I328),2)*BB328),2)+ROUND((ROUND(((AE328-((EU328*6)))*AV328*I328),2)*BS328),2))</f>
        <v>0</v>
      </c>
      <c r="R328">
        <f t="shared" si="592"/>
        <v>0</v>
      </c>
      <c r="S328">
        <f t="shared" si="593"/>
        <v>0</v>
      </c>
      <c r="T328">
        <f t="shared" si="594"/>
        <v>0</v>
      </c>
      <c r="U328">
        <f t="shared" si="595"/>
        <v>0</v>
      </c>
      <c r="V328">
        <f t="shared" si="596"/>
        <v>0</v>
      </c>
      <c r="W328">
        <f t="shared" si="597"/>
        <v>0</v>
      </c>
      <c r="X328">
        <f t="shared" si="598"/>
        <v>0</v>
      </c>
      <c r="Y328">
        <f t="shared" si="599"/>
        <v>0</v>
      </c>
      <c r="AA328">
        <v>-1</v>
      </c>
      <c r="AB328">
        <f t="shared" si="600"/>
        <v>706.8</v>
      </c>
      <c r="AC328">
        <f>ROUND(((ES328*6)),6)</f>
        <v>351</v>
      </c>
      <c r="AD328">
        <f>ROUND(((((ET328*6))-((EU328*6)))+AE328),6)</f>
        <v>0</v>
      </c>
      <c r="AE328">
        <f>ROUND(((EU328*6)),6)</f>
        <v>0</v>
      </c>
      <c r="AF328">
        <f>ROUND(((EV328*6)),6)</f>
        <v>355.8</v>
      </c>
      <c r="AG328">
        <f t="shared" si="605"/>
        <v>0</v>
      </c>
      <c r="AH328">
        <f>((EW328*6))</f>
        <v>31.02</v>
      </c>
      <c r="AI328">
        <f>((EX328*6))</f>
        <v>0</v>
      </c>
      <c r="AJ328">
        <f t="shared" si="608"/>
        <v>0</v>
      </c>
      <c r="AK328">
        <v>117.8</v>
      </c>
      <c r="AL328">
        <v>58.5</v>
      </c>
      <c r="AM328">
        <v>0</v>
      </c>
      <c r="AN328">
        <v>0</v>
      </c>
      <c r="AO328">
        <v>59.3</v>
      </c>
      <c r="AP328">
        <v>0</v>
      </c>
      <c r="AQ328">
        <v>5.17</v>
      </c>
      <c r="AR328">
        <v>0</v>
      </c>
      <c r="AS328">
        <v>0</v>
      </c>
      <c r="AT328">
        <v>134</v>
      </c>
      <c r="AU328">
        <v>55</v>
      </c>
      <c r="AV328">
        <v>1.0469999999999999</v>
      </c>
      <c r="AW328">
        <v>1.002</v>
      </c>
      <c r="AZ328">
        <v>1</v>
      </c>
      <c r="BA328">
        <v>55.67</v>
      </c>
      <c r="BB328">
        <v>1</v>
      </c>
      <c r="BC328">
        <v>3.65</v>
      </c>
      <c r="BD328" t="s">
        <v>3</v>
      </c>
      <c r="BE328" t="s">
        <v>3</v>
      </c>
      <c r="BF328" t="s">
        <v>3</v>
      </c>
      <c r="BG328" t="s">
        <v>3</v>
      </c>
      <c r="BH328">
        <v>0</v>
      </c>
      <c r="BI328">
        <v>1</v>
      </c>
      <c r="BJ328" t="s">
        <v>270</v>
      </c>
      <c r="BM328">
        <v>30</v>
      </c>
      <c r="BN328">
        <v>0</v>
      </c>
      <c r="BO328" t="s">
        <v>268</v>
      </c>
      <c r="BP328">
        <v>1</v>
      </c>
      <c r="BQ328">
        <v>30</v>
      </c>
      <c r="BR328">
        <v>0</v>
      </c>
      <c r="BS328">
        <v>55.67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134</v>
      </c>
      <c r="CA328">
        <v>55</v>
      </c>
      <c r="CB328" t="s">
        <v>3</v>
      </c>
      <c r="CE328">
        <v>30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609"/>
        <v>0</v>
      </c>
      <c r="CQ328">
        <f t="shared" si="610"/>
        <v>1283.71</v>
      </c>
      <c r="CR328">
        <f>(ROUND((ROUND((((ET328*6))*AV328*1),2)*BB328),2)+ROUND((ROUND(((AE328-((EU328*6)))*AV328*1),2)*BS328),2))</f>
        <v>0</v>
      </c>
      <c r="CS328">
        <f t="shared" si="612"/>
        <v>0</v>
      </c>
      <c r="CT328">
        <f t="shared" si="613"/>
        <v>20738.189999999999</v>
      </c>
      <c r="CU328">
        <f t="shared" si="614"/>
        <v>0</v>
      </c>
      <c r="CV328">
        <f t="shared" si="615"/>
        <v>32.477939999999997</v>
      </c>
      <c r="CW328">
        <f t="shared" si="616"/>
        <v>0</v>
      </c>
      <c r="CX328">
        <f t="shared" si="617"/>
        <v>0</v>
      </c>
      <c r="CY328">
        <f t="shared" si="618"/>
        <v>0</v>
      </c>
      <c r="CZ328">
        <f t="shared" si="619"/>
        <v>0</v>
      </c>
      <c r="DC328" t="s">
        <v>3</v>
      </c>
      <c r="DD328" t="s">
        <v>344</v>
      </c>
      <c r="DE328" t="s">
        <v>344</v>
      </c>
      <c r="DF328" t="s">
        <v>344</v>
      </c>
      <c r="DG328" t="s">
        <v>344</v>
      </c>
      <c r="DH328" t="s">
        <v>3</v>
      </c>
      <c r="DI328" t="s">
        <v>344</v>
      </c>
      <c r="DJ328" t="s">
        <v>344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266</v>
      </c>
      <c r="DW328" t="s">
        <v>266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82946445</v>
      </c>
      <c r="EF328">
        <v>30</v>
      </c>
      <c r="EG328" t="s">
        <v>19</v>
      </c>
      <c r="EH328">
        <v>0</v>
      </c>
      <c r="EI328" t="s">
        <v>3</v>
      </c>
      <c r="EJ328">
        <v>1</v>
      </c>
      <c r="EK328">
        <v>30</v>
      </c>
      <c r="EL328" t="s">
        <v>262</v>
      </c>
      <c r="EM328" t="s">
        <v>263</v>
      </c>
      <c r="EO328" t="s">
        <v>3</v>
      </c>
      <c r="EQ328">
        <v>132096</v>
      </c>
      <c r="ER328">
        <v>117.8</v>
      </c>
      <c r="ES328">
        <v>58.5</v>
      </c>
      <c r="ET328">
        <v>0</v>
      </c>
      <c r="EU328">
        <v>0</v>
      </c>
      <c r="EV328">
        <v>59.3</v>
      </c>
      <c r="EW328">
        <v>5.17</v>
      </c>
      <c r="EX328">
        <v>0</v>
      </c>
      <c r="EY328">
        <v>0</v>
      </c>
      <c r="FQ328">
        <v>0</v>
      </c>
      <c r="FR328">
        <v>0</v>
      </c>
      <c r="FS328">
        <v>0</v>
      </c>
      <c r="FX328">
        <v>134</v>
      </c>
      <c r="FY328">
        <v>55</v>
      </c>
      <c r="GA328" t="s">
        <v>3</v>
      </c>
      <c r="GD328">
        <v>1</v>
      </c>
      <c r="GF328">
        <v>232468071</v>
      </c>
      <c r="GG328">
        <v>2</v>
      </c>
      <c r="GH328">
        <v>1</v>
      </c>
      <c r="GI328">
        <v>2</v>
      </c>
      <c r="GJ328">
        <v>0</v>
      </c>
      <c r="GK328">
        <v>0</v>
      </c>
      <c r="GL328">
        <f t="shared" si="620"/>
        <v>0</v>
      </c>
      <c r="GM328">
        <f t="shared" si="621"/>
        <v>0</v>
      </c>
      <c r="GN328">
        <f t="shared" si="622"/>
        <v>0</v>
      </c>
      <c r="GO328">
        <f t="shared" si="623"/>
        <v>0</v>
      </c>
      <c r="GP328">
        <f t="shared" si="624"/>
        <v>0</v>
      </c>
      <c r="GR328">
        <v>0</v>
      </c>
      <c r="GS328">
        <v>0</v>
      </c>
      <c r="GT328">
        <v>0</v>
      </c>
      <c r="GU328" t="s">
        <v>3</v>
      </c>
      <c r="GV328">
        <f t="shared" si="625"/>
        <v>0</v>
      </c>
      <c r="GW328">
        <v>1</v>
      </c>
      <c r="GX328">
        <f t="shared" si="626"/>
        <v>0</v>
      </c>
      <c r="HA328">
        <v>0</v>
      </c>
      <c r="HB328">
        <v>0</v>
      </c>
      <c r="HC328">
        <f t="shared" si="627"/>
        <v>0</v>
      </c>
      <c r="HE328" t="s">
        <v>3</v>
      </c>
      <c r="HF328" t="s">
        <v>3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HS328">
        <v>0</v>
      </c>
      <c r="IK328">
        <v>0</v>
      </c>
    </row>
    <row r="329" spans="1:255" x14ac:dyDescent="0.2">
      <c r="A329" s="2">
        <v>18</v>
      </c>
      <c r="B329" s="2">
        <v>1</v>
      </c>
      <c r="C329" s="2">
        <v>261</v>
      </c>
      <c r="D329" s="2"/>
      <c r="E329" s="2" t="s">
        <v>3</v>
      </c>
      <c r="F329" s="2" t="s">
        <v>137</v>
      </c>
      <c r="G329" s="2" t="s">
        <v>138</v>
      </c>
      <c r="H329" s="2" t="s">
        <v>66</v>
      </c>
      <c r="I329" s="2">
        <f>I327*J329</f>
        <v>0</v>
      </c>
      <c r="J329" s="2">
        <v>61.199999999999996</v>
      </c>
      <c r="K329" s="2">
        <v>10.199999999999999</v>
      </c>
      <c r="L329" s="2"/>
      <c r="M329" s="2"/>
      <c r="N329" s="2"/>
      <c r="O329" s="2">
        <f t="shared" si="589"/>
        <v>0</v>
      </c>
      <c r="P329" s="2">
        <f t="shared" si="590"/>
        <v>0</v>
      </c>
      <c r="Q329" s="2">
        <f>(ROUND((ROUND(((ET329)*AV329*I329),2)*BB329),2)+ROUND((ROUND(((AE329-(EU329))*AV329*I329),2)*BS329),2))</f>
        <v>0</v>
      </c>
      <c r="R329" s="2">
        <f t="shared" si="592"/>
        <v>0</v>
      </c>
      <c r="S329" s="2">
        <f t="shared" si="593"/>
        <v>0</v>
      </c>
      <c r="T329" s="2">
        <f t="shared" si="594"/>
        <v>0</v>
      </c>
      <c r="U329" s="2">
        <f t="shared" si="595"/>
        <v>0</v>
      </c>
      <c r="V329" s="2">
        <f t="shared" si="596"/>
        <v>0</v>
      </c>
      <c r="W329" s="2">
        <f t="shared" si="597"/>
        <v>0</v>
      </c>
      <c r="X329" s="2">
        <f t="shared" si="598"/>
        <v>0</v>
      </c>
      <c r="Y329" s="2">
        <f t="shared" si="599"/>
        <v>0</v>
      </c>
      <c r="Z329" s="2"/>
      <c r="AA329" s="2">
        <v>-1</v>
      </c>
      <c r="AB329" s="2">
        <f t="shared" si="600"/>
        <v>501.63</v>
      </c>
      <c r="AC329" s="2">
        <f>ROUND((ES329),6)</f>
        <v>501.63</v>
      </c>
      <c r="AD329" s="2">
        <f>ROUND((((ET329)-(EU329))+AE329),6)</f>
        <v>0</v>
      </c>
      <c r="AE329" s="2">
        <f>ROUND((EU329),6)</f>
        <v>0</v>
      </c>
      <c r="AF329" s="2">
        <f>ROUND((EV329),6)</f>
        <v>0</v>
      </c>
      <c r="AG329" s="2">
        <f t="shared" si="605"/>
        <v>0</v>
      </c>
      <c r="AH329" s="2">
        <f>(EW329)</f>
        <v>0</v>
      </c>
      <c r="AI329" s="2">
        <f>(EX329)</f>
        <v>0</v>
      </c>
      <c r="AJ329" s="2">
        <f t="shared" si="608"/>
        <v>0</v>
      </c>
      <c r="AK329" s="2">
        <v>501.63</v>
      </c>
      <c r="AL329" s="2">
        <v>501.63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134</v>
      </c>
      <c r="AU329" s="2">
        <v>55</v>
      </c>
      <c r="AV329" s="2">
        <v>1</v>
      </c>
      <c r="AW329" s="2">
        <v>1.002</v>
      </c>
      <c r="AX329" s="2"/>
      <c r="AY329" s="2"/>
      <c r="AZ329" s="2">
        <v>1</v>
      </c>
      <c r="BA329" s="2">
        <v>1</v>
      </c>
      <c r="BB329" s="2">
        <v>1</v>
      </c>
      <c r="BC329" s="2">
        <v>1</v>
      </c>
      <c r="BD329" s="2" t="s">
        <v>3</v>
      </c>
      <c r="BE329" s="2" t="s">
        <v>3</v>
      </c>
      <c r="BF329" s="2" t="s">
        <v>3</v>
      </c>
      <c r="BG329" s="2" t="s">
        <v>3</v>
      </c>
      <c r="BH329" s="2">
        <v>3</v>
      </c>
      <c r="BI329" s="2">
        <v>1</v>
      </c>
      <c r="BJ329" s="2" t="s">
        <v>139</v>
      </c>
      <c r="BK329" s="2"/>
      <c r="BL329" s="2"/>
      <c r="BM329" s="2">
        <v>30</v>
      </c>
      <c r="BN329" s="2">
        <v>0</v>
      </c>
      <c r="BO329" s="2" t="s">
        <v>3</v>
      </c>
      <c r="BP329" s="2">
        <v>0</v>
      </c>
      <c r="BQ329" s="2">
        <v>30</v>
      </c>
      <c r="BR329" s="2">
        <v>0</v>
      </c>
      <c r="BS329" s="2">
        <v>1</v>
      </c>
      <c r="BT329" s="2">
        <v>1</v>
      </c>
      <c r="BU329" s="2">
        <v>1</v>
      </c>
      <c r="BV329" s="2">
        <v>1</v>
      </c>
      <c r="BW329" s="2">
        <v>1</v>
      </c>
      <c r="BX329" s="2">
        <v>1</v>
      </c>
      <c r="BY329" s="2" t="s">
        <v>3</v>
      </c>
      <c r="BZ329" s="2">
        <v>134</v>
      </c>
      <c r="CA329" s="2">
        <v>55</v>
      </c>
      <c r="CB329" s="2" t="s">
        <v>3</v>
      </c>
      <c r="CC329" s="2"/>
      <c r="CD329" s="2"/>
      <c r="CE329" s="2">
        <v>30</v>
      </c>
      <c r="CF329" s="2">
        <v>0</v>
      </c>
      <c r="CG329" s="2">
        <v>0</v>
      </c>
      <c r="CH329" s="2"/>
      <c r="CI329" s="2"/>
      <c r="CJ329" s="2"/>
      <c r="CK329" s="2"/>
      <c r="CL329" s="2"/>
      <c r="CM329" s="2">
        <v>0</v>
      </c>
      <c r="CN329" s="2" t="s">
        <v>3</v>
      </c>
      <c r="CO329" s="2">
        <v>0</v>
      </c>
      <c r="CP329" s="2">
        <f t="shared" si="609"/>
        <v>0</v>
      </c>
      <c r="CQ329" s="2">
        <f t="shared" si="610"/>
        <v>502.63</v>
      </c>
      <c r="CR329" s="2">
        <f>(ROUND((ROUND(((ET329)*AV329*1),2)*BB329),2)+ROUND((ROUND(((AE329-(EU329))*AV329*1),2)*BS329),2))</f>
        <v>0</v>
      </c>
      <c r="CS329" s="2">
        <f t="shared" si="612"/>
        <v>0</v>
      </c>
      <c r="CT329" s="2">
        <f t="shared" si="613"/>
        <v>0</v>
      </c>
      <c r="CU329" s="2">
        <f t="shared" si="614"/>
        <v>0</v>
      </c>
      <c r="CV329" s="2">
        <f t="shared" si="615"/>
        <v>0</v>
      </c>
      <c r="CW329" s="2">
        <f t="shared" si="616"/>
        <v>0</v>
      </c>
      <c r="CX329" s="2">
        <f t="shared" si="617"/>
        <v>0</v>
      </c>
      <c r="CY329" s="2">
        <f t="shared" si="618"/>
        <v>0</v>
      </c>
      <c r="CZ329" s="2">
        <f t="shared" si="619"/>
        <v>0</v>
      </c>
      <c r="DA329" s="2"/>
      <c r="DB329" s="2"/>
      <c r="DC329" s="2" t="s">
        <v>3</v>
      </c>
      <c r="DD329" s="2" t="s">
        <v>3</v>
      </c>
      <c r="DE329" s="2" t="s">
        <v>3</v>
      </c>
      <c r="DF329" s="2" t="s">
        <v>3</v>
      </c>
      <c r="DG329" s="2" t="s">
        <v>3</v>
      </c>
      <c r="DH329" s="2" t="s">
        <v>3</v>
      </c>
      <c r="DI329" s="2" t="s">
        <v>3</v>
      </c>
      <c r="DJ329" s="2" t="s">
        <v>3</v>
      </c>
      <c r="DK329" s="2" t="s">
        <v>3</v>
      </c>
      <c r="DL329" s="2" t="s">
        <v>3</v>
      </c>
      <c r="DM329" s="2" t="s">
        <v>3</v>
      </c>
      <c r="DN329" s="2">
        <v>0</v>
      </c>
      <c r="DO329" s="2">
        <v>0</v>
      </c>
      <c r="DP329" s="2">
        <v>1</v>
      </c>
      <c r="DQ329" s="2">
        <v>1</v>
      </c>
      <c r="DR329" s="2"/>
      <c r="DS329" s="2"/>
      <c r="DT329" s="2"/>
      <c r="DU329" s="2">
        <v>1007</v>
      </c>
      <c r="DV329" s="2" t="s">
        <v>66</v>
      </c>
      <c r="DW329" s="2" t="s">
        <v>66</v>
      </c>
      <c r="DX329" s="2">
        <v>1</v>
      </c>
      <c r="DY329" s="2"/>
      <c r="DZ329" s="2" t="s">
        <v>3</v>
      </c>
      <c r="EA329" s="2" t="s">
        <v>3</v>
      </c>
      <c r="EB329" s="2" t="s">
        <v>3</v>
      </c>
      <c r="EC329" s="2" t="s">
        <v>3</v>
      </c>
      <c r="ED329" s="2"/>
      <c r="EE329" s="2">
        <v>82946445</v>
      </c>
      <c r="EF329" s="2">
        <v>30</v>
      </c>
      <c r="EG329" s="2" t="s">
        <v>19</v>
      </c>
      <c r="EH329" s="2">
        <v>0</v>
      </c>
      <c r="EI329" s="2" t="s">
        <v>3</v>
      </c>
      <c r="EJ329" s="2">
        <v>1</v>
      </c>
      <c r="EK329" s="2">
        <v>30</v>
      </c>
      <c r="EL329" s="2" t="s">
        <v>262</v>
      </c>
      <c r="EM329" s="2" t="s">
        <v>263</v>
      </c>
      <c r="EN329" s="2"/>
      <c r="EO329" s="2" t="s">
        <v>3</v>
      </c>
      <c r="EP329" s="2"/>
      <c r="EQ329" s="2">
        <v>1024</v>
      </c>
      <c r="ER329" s="2">
        <v>501.63</v>
      </c>
      <c r="ES329" s="2">
        <v>501.63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>
        <v>0</v>
      </c>
      <c r="FR329" s="2">
        <v>0</v>
      </c>
      <c r="FS329" s="2">
        <v>0</v>
      </c>
      <c r="FT329" s="2"/>
      <c r="FU329" s="2"/>
      <c r="FV329" s="2"/>
      <c r="FW329" s="2"/>
      <c r="FX329" s="2">
        <v>134</v>
      </c>
      <c r="FY329" s="2">
        <v>55</v>
      </c>
      <c r="FZ329" s="2"/>
      <c r="GA329" s="2" t="s">
        <v>3</v>
      </c>
      <c r="GB329" s="2"/>
      <c r="GC329" s="2"/>
      <c r="GD329" s="2">
        <v>1</v>
      </c>
      <c r="GE329" s="2"/>
      <c r="GF329" s="2">
        <v>-2011481729</v>
      </c>
      <c r="GG329" s="2">
        <v>2</v>
      </c>
      <c r="GH329" s="2">
        <v>1</v>
      </c>
      <c r="GI329" s="2">
        <v>-2</v>
      </c>
      <c r="GJ329" s="2">
        <v>0</v>
      </c>
      <c r="GK329" s="2">
        <v>0</v>
      </c>
      <c r="GL329" s="2">
        <f t="shared" si="620"/>
        <v>0</v>
      </c>
      <c r="GM329" s="2">
        <f t="shared" si="621"/>
        <v>0</v>
      </c>
      <c r="GN329" s="2">
        <f t="shared" si="622"/>
        <v>0</v>
      </c>
      <c r="GO329" s="2">
        <f t="shared" si="623"/>
        <v>0</v>
      </c>
      <c r="GP329" s="2">
        <f t="shared" si="624"/>
        <v>0</v>
      </c>
      <c r="GQ329" s="2"/>
      <c r="GR329" s="2">
        <v>0</v>
      </c>
      <c r="GS329" s="2">
        <v>0</v>
      </c>
      <c r="GT329" s="2">
        <v>0</v>
      </c>
      <c r="GU329" s="2" t="s">
        <v>3</v>
      </c>
      <c r="GV329" s="2">
        <f t="shared" si="625"/>
        <v>0</v>
      </c>
      <c r="GW329" s="2">
        <v>1</v>
      </c>
      <c r="GX329" s="2">
        <f t="shared" si="626"/>
        <v>0</v>
      </c>
      <c r="GY329" s="2"/>
      <c r="GZ329" s="2"/>
      <c r="HA329" s="2">
        <v>0</v>
      </c>
      <c r="HB329" s="2">
        <v>0</v>
      </c>
      <c r="HC329" s="2">
        <f t="shared" si="627"/>
        <v>0</v>
      </c>
      <c r="HD329" s="2"/>
      <c r="HE329" s="2" t="s">
        <v>3</v>
      </c>
      <c r="HF329" s="2" t="s">
        <v>3</v>
      </c>
      <c r="HG329" s="2"/>
      <c r="HH329" s="2"/>
      <c r="HI329" s="2"/>
      <c r="HJ329" s="2"/>
      <c r="HK329" s="2"/>
      <c r="HL329" s="2"/>
      <c r="HM329" s="2" t="s">
        <v>344</v>
      </c>
      <c r="HN329" s="2" t="s">
        <v>3</v>
      </c>
      <c r="HO329" s="2" t="s">
        <v>3</v>
      </c>
      <c r="HP329" s="2" t="s">
        <v>3</v>
      </c>
      <c r="HQ329" s="2" t="s">
        <v>3</v>
      </c>
      <c r="HR329" s="2"/>
      <c r="HS329" s="2">
        <v>0</v>
      </c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>
        <v>0</v>
      </c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 x14ac:dyDescent="0.2">
      <c r="A330">
        <v>18</v>
      </c>
      <c r="B330">
        <v>1</v>
      </c>
      <c r="C330">
        <v>262</v>
      </c>
      <c r="E330" t="s">
        <v>3</v>
      </c>
      <c r="F330" t="s">
        <v>137</v>
      </c>
      <c r="G330" t="s">
        <v>138</v>
      </c>
      <c r="H330" t="s">
        <v>66</v>
      </c>
      <c r="I330">
        <f>I328*J330</f>
        <v>0</v>
      </c>
      <c r="J330">
        <v>61.199999999999996</v>
      </c>
      <c r="K330">
        <v>10.199999999999999</v>
      </c>
      <c r="O330">
        <f t="shared" si="589"/>
        <v>0</v>
      </c>
      <c r="P330">
        <f t="shared" si="590"/>
        <v>0</v>
      </c>
      <c r="Q330">
        <f>(ROUND((ROUND(((ET330)*AV330*I330),2)*BB330),2)+ROUND((ROUND(((AE330-(EU330))*AV330*I330),2)*BS330),2))</f>
        <v>0</v>
      </c>
      <c r="R330">
        <f t="shared" si="592"/>
        <v>0</v>
      </c>
      <c r="S330">
        <f t="shared" si="593"/>
        <v>0</v>
      </c>
      <c r="T330">
        <f t="shared" si="594"/>
        <v>0</v>
      </c>
      <c r="U330">
        <f t="shared" si="595"/>
        <v>0</v>
      </c>
      <c r="V330">
        <f t="shared" si="596"/>
        <v>0</v>
      </c>
      <c r="W330">
        <f t="shared" si="597"/>
        <v>0</v>
      </c>
      <c r="X330">
        <f t="shared" si="598"/>
        <v>0</v>
      </c>
      <c r="Y330">
        <f t="shared" si="599"/>
        <v>0</v>
      </c>
      <c r="AA330">
        <v>-1</v>
      </c>
      <c r="AB330">
        <f t="shared" si="600"/>
        <v>501.63</v>
      </c>
      <c r="AC330">
        <f>ROUND((ES330),6)</f>
        <v>501.63</v>
      </c>
      <c r="AD330">
        <f>ROUND((((ET330)-(EU330))+AE330),6)</f>
        <v>0</v>
      </c>
      <c r="AE330">
        <f>ROUND((EU330),6)</f>
        <v>0</v>
      </c>
      <c r="AF330">
        <f>ROUND((EV330),6)</f>
        <v>0</v>
      </c>
      <c r="AG330">
        <f t="shared" si="605"/>
        <v>0</v>
      </c>
      <c r="AH330">
        <f>(EW330)</f>
        <v>0</v>
      </c>
      <c r="AI330">
        <f>(EX330)</f>
        <v>0</v>
      </c>
      <c r="AJ330">
        <f t="shared" si="608"/>
        <v>0</v>
      </c>
      <c r="AK330">
        <v>501.63</v>
      </c>
      <c r="AL330">
        <v>501.63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134</v>
      </c>
      <c r="AU330">
        <v>55</v>
      </c>
      <c r="AV330">
        <v>1.0469999999999999</v>
      </c>
      <c r="AW330">
        <v>1.002</v>
      </c>
      <c r="AZ330">
        <v>1</v>
      </c>
      <c r="BA330">
        <v>1</v>
      </c>
      <c r="BB330">
        <v>1</v>
      </c>
      <c r="BC330">
        <v>12.66</v>
      </c>
      <c r="BD330" t="s">
        <v>3</v>
      </c>
      <c r="BE330" t="s">
        <v>3</v>
      </c>
      <c r="BF330" t="s">
        <v>3</v>
      </c>
      <c r="BG330" t="s">
        <v>3</v>
      </c>
      <c r="BH330">
        <v>3</v>
      </c>
      <c r="BI330">
        <v>1</v>
      </c>
      <c r="BJ330" t="s">
        <v>139</v>
      </c>
      <c r="BM330">
        <v>30</v>
      </c>
      <c r="BN330">
        <v>0</v>
      </c>
      <c r="BO330" t="s">
        <v>137</v>
      </c>
      <c r="BP330">
        <v>1</v>
      </c>
      <c r="BQ330">
        <v>30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134</v>
      </c>
      <c r="CA330">
        <v>55</v>
      </c>
      <c r="CB330" t="s">
        <v>3</v>
      </c>
      <c r="CE330">
        <v>30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609"/>
        <v>0</v>
      </c>
      <c r="CQ330">
        <f t="shared" si="610"/>
        <v>6363.3</v>
      </c>
      <c r="CR330">
        <f>(ROUND((ROUND(((ET330)*AV330*1),2)*BB330),2)+ROUND((ROUND(((AE330-(EU330))*AV330*1),2)*BS330),2))</f>
        <v>0</v>
      </c>
      <c r="CS330">
        <f t="shared" si="612"/>
        <v>0</v>
      </c>
      <c r="CT330">
        <f t="shared" si="613"/>
        <v>0</v>
      </c>
      <c r="CU330">
        <f t="shared" si="614"/>
        <v>0</v>
      </c>
      <c r="CV330">
        <f t="shared" si="615"/>
        <v>0</v>
      </c>
      <c r="CW330">
        <f t="shared" si="616"/>
        <v>0</v>
      </c>
      <c r="CX330">
        <f t="shared" si="617"/>
        <v>0</v>
      </c>
      <c r="CY330">
        <f t="shared" si="618"/>
        <v>0</v>
      </c>
      <c r="CZ330">
        <f t="shared" si="619"/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1007</v>
      </c>
      <c r="DV330" t="s">
        <v>66</v>
      </c>
      <c r="DW330" t="s">
        <v>66</v>
      </c>
      <c r="DX330">
        <v>1</v>
      </c>
      <c r="DZ330" t="s">
        <v>3</v>
      </c>
      <c r="EA330" t="s">
        <v>3</v>
      </c>
      <c r="EB330" t="s">
        <v>3</v>
      </c>
      <c r="EC330" t="s">
        <v>3</v>
      </c>
      <c r="EE330">
        <v>82946445</v>
      </c>
      <c r="EF330">
        <v>30</v>
      </c>
      <c r="EG330" t="s">
        <v>19</v>
      </c>
      <c r="EH330">
        <v>0</v>
      </c>
      <c r="EI330" t="s">
        <v>3</v>
      </c>
      <c r="EJ330">
        <v>1</v>
      </c>
      <c r="EK330">
        <v>30</v>
      </c>
      <c r="EL330" t="s">
        <v>262</v>
      </c>
      <c r="EM330" t="s">
        <v>263</v>
      </c>
      <c r="EO330" t="s">
        <v>3</v>
      </c>
      <c r="EQ330">
        <v>1024</v>
      </c>
      <c r="ER330">
        <v>501.63</v>
      </c>
      <c r="ES330">
        <v>501.63</v>
      </c>
      <c r="ET330">
        <v>0</v>
      </c>
      <c r="EU330">
        <v>0</v>
      </c>
      <c r="EV330">
        <v>0</v>
      </c>
      <c r="EW330">
        <v>0</v>
      </c>
      <c r="EX330">
        <v>0</v>
      </c>
      <c r="FQ330">
        <v>0</v>
      </c>
      <c r="FR330">
        <v>0</v>
      </c>
      <c r="FS330">
        <v>0</v>
      </c>
      <c r="FX330">
        <v>134</v>
      </c>
      <c r="FY330">
        <v>55</v>
      </c>
      <c r="GA330" t="s">
        <v>3</v>
      </c>
      <c r="GD330">
        <v>1</v>
      </c>
      <c r="GF330">
        <v>-2011481729</v>
      </c>
      <c r="GG330">
        <v>2</v>
      </c>
      <c r="GH330">
        <v>1</v>
      </c>
      <c r="GI330">
        <v>2</v>
      </c>
      <c r="GJ330">
        <v>0</v>
      </c>
      <c r="GK330">
        <v>0</v>
      </c>
      <c r="GL330">
        <f t="shared" si="620"/>
        <v>0</v>
      </c>
      <c r="GM330">
        <f t="shared" si="621"/>
        <v>0</v>
      </c>
      <c r="GN330">
        <f t="shared" si="622"/>
        <v>0</v>
      </c>
      <c r="GO330">
        <f t="shared" si="623"/>
        <v>0</v>
      </c>
      <c r="GP330">
        <f t="shared" si="624"/>
        <v>0</v>
      </c>
      <c r="GR330">
        <v>0</v>
      </c>
      <c r="GS330">
        <v>0</v>
      </c>
      <c r="GT330">
        <v>0</v>
      </c>
      <c r="GU330" t="s">
        <v>3</v>
      </c>
      <c r="GV330">
        <f t="shared" si="625"/>
        <v>0</v>
      </c>
      <c r="GW330">
        <v>1</v>
      </c>
      <c r="GX330">
        <f t="shared" si="626"/>
        <v>0</v>
      </c>
      <c r="HA330">
        <v>0</v>
      </c>
      <c r="HB330">
        <v>0</v>
      </c>
      <c r="HC330">
        <f t="shared" si="627"/>
        <v>0</v>
      </c>
      <c r="HE330" t="s">
        <v>3</v>
      </c>
      <c r="HF330" t="s">
        <v>3</v>
      </c>
      <c r="HM330" t="s">
        <v>344</v>
      </c>
      <c r="HN330" t="s">
        <v>3</v>
      </c>
      <c r="HO330" t="s">
        <v>3</v>
      </c>
      <c r="HP330" t="s">
        <v>3</v>
      </c>
      <c r="HQ330" t="s">
        <v>3</v>
      </c>
      <c r="HS330">
        <v>0</v>
      </c>
      <c r="IK330">
        <v>0</v>
      </c>
    </row>
    <row r="331" spans="1:255" x14ac:dyDescent="0.2">
      <c r="A331" s="2">
        <v>19</v>
      </c>
      <c r="B331" s="2">
        <v>1</v>
      </c>
      <c r="C331" s="2"/>
      <c r="D331" s="2"/>
      <c r="E331" s="2"/>
      <c r="F331" s="2" t="s">
        <v>3</v>
      </c>
      <c r="G331" s="2" t="s">
        <v>345</v>
      </c>
      <c r="H331" s="2" t="s">
        <v>3</v>
      </c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>
        <v>1</v>
      </c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>
        <v>0</v>
      </c>
      <c r="IL331" s="2"/>
      <c r="IM331" s="2"/>
      <c r="IN331" s="2"/>
      <c r="IO331" s="2"/>
      <c r="IP331" s="2"/>
      <c r="IQ331" s="2"/>
      <c r="IR331" s="2"/>
      <c r="IS331" s="2"/>
      <c r="IT331" s="2"/>
      <c r="IU331" s="2"/>
    </row>
    <row r="332" spans="1:255" x14ac:dyDescent="0.2">
      <c r="A332" s="2">
        <v>17</v>
      </c>
      <c r="B332" s="2">
        <v>1</v>
      </c>
      <c r="C332" s="2">
        <f>ROW(SmtRes!A268)</f>
        <v>268</v>
      </c>
      <c r="D332" s="2">
        <f>ROW(EtalonRes!A737)</f>
        <v>737</v>
      </c>
      <c r="E332" s="2" t="s">
        <v>3</v>
      </c>
      <c r="F332" s="2" t="s">
        <v>346</v>
      </c>
      <c r="G332" s="2" t="s">
        <v>347</v>
      </c>
      <c r="H332" s="2" t="s">
        <v>348</v>
      </c>
      <c r="I332" s="2">
        <f>ROUND((F668+F670)/100,9)</f>
        <v>0</v>
      </c>
      <c r="J332" s="2">
        <v>0</v>
      </c>
      <c r="K332" s="2">
        <f>ROUND((F668+F670)/100,9)</f>
        <v>0</v>
      </c>
      <c r="L332" s="2"/>
      <c r="M332" s="2"/>
      <c r="N332" s="2"/>
      <c r="O332" s="2">
        <f t="shared" ref="O332:O359" si="628">ROUND(CP332,2)</f>
        <v>0</v>
      </c>
      <c r="P332" s="2">
        <f t="shared" ref="P332:P359" si="629">ROUND((ROUND((AC332*AW332*I332),2)*BC332),2)</f>
        <v>0</v>
      </c>
      <c r="Q332" s="2">
        <f t="shared" ref="Q332:Q347" si="630">(ROUND((ROUND(((ET332)*AV332*I332),2)*BB332),2)+ROUND((ROUND(((AE332-(EU332))*AV332*I332),2)*BS332),2))</f>
        <v>0</v>
      </c>
      <c r="R332" s="2">
        <f t="shared" ref="R332:R359" si="631">ROUND((ROUND((AE332*AV332*I332),2)*BS332),2)</f>
        <v>0</v>
      </c>
      <c r="S332" s="2">
        <f t="shared" ref="S332:S359" si="632">ROUND((ROUND((AF332*AV332*I332),2)*BA332),2)</f>
        <v>0</v>
      </c>
      <c r="T332" s="2">
        <f t="shared" ref="T332:T359" si="633">ROUND(CU332*I332,2)</f>
        <v>0</v>
      </c>
      <c r="U332" s="2">
        <f t="shared" ref="U332:U359" si="634">CV332*I332</f>
        <v>0</v>
      </c>
      <c r="V332" s="2">
        <f t="shared" ref="V332:V359" si="635">CW332*I332</f>
        <v>0</v>
      </c>
      <c r="W332" s="2">
        <f t="shared" ref="W332:W359" si="636">ROUND(CX332*I332,2)</f>
        <v>0</v>
      </c>
      <c r="X332" s="2">
        <f t="shared" ref="X332:X359" si="637">ROUND(CY332,2)</f>
        <v>0</v>
      </c>
      <c r="Y332" s="2">
        <f t="shared" ref="Y332:Y359" si="638">ROUND(CZ332,2)</f>
        <v>0</v>
      </c>
      <c r="Z332" s="2"/>
      <c r="AA332" s="2">
        <v>-1</v>
      </c>
      <c r="AB332" s="2">
        <f t="shared" ref="AB332:AB359" si="639">ROUND((AC332+AD332+AF332),6)</f>
        <v>1218.9100000000001</v>
      </c>
      <c r="AC332" s="2">
        <f t="shared" ref="AC332:AC359" si="640">ROUND((ES332),6)</f>
        <v>342.52</v>
      </c>
      <c r="AD332" s="2">
        <f t="shared" ref="AD332:AD347" si="641">ROUND((((ET332)-(EU332))+AE332),6)</f>
        <v>109.29</v>
      </c>
      <c r="AE332" s="2">
        <f t="shared" ref="AE332:AE347" si="642">ROUND((EU332),6)</f>
        <v>10.33</v>
      </c>
      <c r="AF332" s="2">
        <f t="shared" ref="AF332:AF347" si="643">ROUND((EV332),6)</f>
        <v>767.1</v>
      </c>
      <c r="AG332" s="2">
        <f t="shared" ref="AG332:AG359" si="644">ROUND((AP332),6)</f>
        <v>0</v>
      </c>
      <c r="AH332" s="2">
        <f t="shared" ref="AH332:AH347" si="645">(EW332)</f>
        <v>69.8</v>
      </c>
      <c r="AI332" s="2">
        <f t="shared" ref="AI332:AI347" si="646">(EX332)</f>
        <v>0</v>
      </c>
      <c r="AJ332" s="2">
        <f t="shared" ref="AJ332:AJ359" si="647">(AS332)</f>
        <v>0</v>
      </c>
      <c r="AK332" s="2">
        <v>1218.9100000000001</v>
      </c>
      <c r="AL332" s="2">
        <v>342.52</v>
      </c>
      <c r="AM332" s="2">
        <v>109.29</v>
      </c>
      <c r="AN332" s="2">
        <v>10.33</v>
      </c>
      <c r="AO332" s="2">
        <v>767.1</v>
      </c>
      <c r="AP332" s="2">
        <v>0</v>
      </c>
      <c r="AQ332" s="2">
        <v>69.8</v>
      </c>
      <c r="AR332" s="2">
        <v>0</v>
      </c>
      <c r="AS332" s="2">
        <v>0</v>
      </c>
      <c r="AT332" s="2">
        <v>134</v>
      </c>
      <c r="AU332" s="2">
        <v>55</v>
      </c>
      <c r="AV332" s="2">
        <v>1.0469999999999999</v>
      </c>
      <c r="AW332" s="2">
        <v>1.03</v>
      </c>
      <c r="AX332" s="2"/>
      <c r="AY332" s="2"/>
      <c r="AZ332" s="2">
        <v>1</v>
      </c>
      <c r="BA332" s="2">
        <v>1</v>
      </c>
      <c r="BB332" s="2">
        <v>1</v>
      </c>
      <c r="BC332" s="2">
        <v>1</v>
      </c>
      <c r="BD332" s="2" t="s">
        <v>3</v>
      </c>
      <c r="BE332" s="2" t="s">
        <v>3</v>
      </c>
      <c r="BF332" s="2" t="s">
        <v>3</v>
      </c>
      <c r="BG332" s="2" t="s">
        <v>3</v>
      </c>
      <c r="BH332" s="2">
        <v>0</v>
      </c>
      <c r="BI332" s="2">
        <v>1</v>
      </c>
      <c r="BJ332" s="2" t="s">
        <v>349</v>
      </c>
      <c r="BK332" s="2"/>
      <c r="BL332" s="2"/>
      <c r="BM332" s="2">
        <v>32</v>
      </c>
      <c r="BN332" s="2">
        <v>0</v>
      </c>
      <c r="BO332" s="2" t="s">
        <v>346</v>
      </c>
      <c r="BP332" s="2">
        <v>1</v>
      </c>
      <c r="BQ332" s="2">
        <v>30</v>
      </c>
      <c r="BR332" s="2">
        <v>0</v>
      </c>
      <c r="BS332" s="2">
        <v>1</v>
      </c>
      <c r="BT332" s="2">
        <v>1</v>
      </c>
      <c r="BU332" s="2">
        <v>1</v>
      </c>
      <c r="BV332" s="2">
        <v>1</v>
      </c>
      <c r="BW332" s="2">
        <v>1</v>
      </c>
      <c r="BX332" s="2">
        <v>1</v>
      </c>
      <c r="BY332" s="2" t="s">
        <v>3</v>
      </c>
      <c r="BZ332" s="2">
        <v>134</v>
      </c>
      <c r="CA332" s="2">
        <v>55</v>
      </c>
      <c r="CB332" s="2" t="s">
        <v>3</v>
      </c>
      <c r="CC332" s="2"/>
      <c r="CD332" s="2"/>
      <c r="CE332" s="2">
        <v>30</v>
      </c>
      <c r="CF332" s="2">
        <v>0</v>
      </c>
      <c r="CG332" s="2">
        <v>0</v>
      </c>
      <c r="CH332" s="2"/>
      <c r="CI332" s="2"/>
      <c r="CJ332" s="2"/>
      <c r="CK332" s="2"/>
      <c r="CL332" s="2"/>
      <c r="CM332" s="2">
        <v>0</v>
      </c>
      <c r="CN332" s="2" t="s">
        <v>3</v>
      </c>
      <c r="CO332" s="2">
        <v>0</v>
      </c>
      <c r="CP332" s="2">
        <f t="shared" ref="CP332:CP359" si="648">(P332+Q332+S332)</f>
        <v>0</v>
      </c>
      <c r="CQ332" s="2">
        <f t="shared" ref="CQ332:CQ359" si="649">ROUND((ROUND((AC332*AW332*1),2)*BC332),2)</f>
        <v>352.8</v>
      </c>
      <c r="CR332" s="2">
        <f t="shared" ref="CR332:CR347" si="650">(ROUND((ROUND(((ET332)*AV332*1),2)*BB332),2)+ROUND((ROUND(((AE332-(EU332))*AV332*1),2)*BS332),2))</f>
        <v>114.43</v>
      </c>
      <c r="CS332" s="2">
        <f t="shared" ref="CS332:CS359" si="651">ROUND((ROUND((AE332*AV332*1),2)*BS332),2)</f>
        <v>10.82</v>
      </c>
      <c r="CT332" s="2">
        <f t="shared" ref="CT332:CT359" si="652">ROUND((ROUND((AF332*AV332*1),2)*BA332),2)</f>
        <v>803.15</v>
      </c>
      <c r="CU332" s="2">
        <f t="shared" ref="CU332:CU359" si="653">AG332</f>
        <v>0</v>
      </c>
      <c r="CV332" s="2">
        <f t="shared" ref="CV332:CV359" si="654">(AH332*AV332)</f>
        <v>73.08059999999999</v>
      </c>
      <c r="CW332" s="2">
        <f t="shared" ref="CW332:CW359" si="655">AI332</f>
        <v>0</v>
      </c>
      <c r="CX332" s="2">
        <f t="shared" ref="CX332:CX359" si="656">AJ332</f>
        <v>0</v>
      </c>
      <c r="CY332" s="2">
        <f t="shared" ref="CY332:CY359" si="657">(((S332+R332)*AT332)/100)</f>
        <v>0</v>
      </c>
      <c r="CZ332" s="2">
        <f t="shared" ref="CZ332:CZ359" si="658">(((S332+R332)*AU332)/100)</f>
        <v>0</v>
      </c>
      <c r="DA332" s="2"/>
      <c r="DB332" s="2"/>
      <c r="DC332" s="2" t="s">
        <v>3</v>
      </c>
      <c r="DD332" s="2" t="s">
        <v>3</v>
      </c>
      <c r="DE332" s="2" t="s">
        <v>3</v>
      </c>
      <c r="DF332" s="2" t="s">
        <v>3</v>
      </c>
      <c r="DG332" s="2" t="s">
        <v>3</v>
      </c>
      <c r="DH332" s="2" t="s">
        <v>3</v>
      </c>
      <c r="DI332" s="2" t="s">
        <v>3</v>
      </c>
      <c r="DJ332" s="2" t="s">
        <v>3</v>
      </c>
      <c r="DK332" s="2" t="s">
        <v>3</v>
      </c>
      <c r="DL332" s="2" t="s">
        <v>3</v>
      </c>
      <c r="DM332" s="2" t="s">
        <v>3</v>
      </c>
      <c r="DN332" s="2">
        <v>0</v>
      </c>
      <c r="DO332" s="2">
        <v>0</v>
      </c>
      <c r="DP332" s="2">
        <v>1</v>
      </c>
      <c r="DQ332" s="2">
        <v>1</v>
      </c>
      <c r="DR332" s="2"/>
      <c r="DS332" s="2"/>
      <c r="DT332" s="2"/>
      <c r="DU332" s="2">
        <v>1013</v>
      </c>
      <c r="DV332" s="2" t="s">
        <v>348</v>
      </c>
      <c r="DW332" s="2" t="s">
        <v>348</v>
      </c>
      <c r="DX332" s="2">
        <v>1</v>
      </c>
      <c r="DY332" s="2"/>
      <c r="DZ332" s="2" t="s">
        <v>3</v>
      </c>
      <c r="EA332" s="2" t="s">
        <v>3</v>
      </c>
      <c r="EB332" s="2" t="s">
        <v>3</v>
      </c>
      <c r="EC332" s="2" t="s">
        <v>3</v>
      </c>
      <c r="ED332" s="2"/>
      <c r="EE332" s="2">
        <v>82946447</v>
      </c>
      <c r="EF332" s="2">
        <v>30</v>
      </c>
      <c r="EG332" s="2" t="s">
        <v>19</v>
      </c>
      <c r="EH332" s="2">
        <v>0</v>
      </c>
      <c r="EI332" s="2" t="s">
        <v>3</v>
      </c>
      <c r="EJ332" s="2">
        <v>1</v>
      </c>
      <c r="EK332" s="2">
        <v>32</v>
      </c>
      <c r="EL332" s="2" t="s">
        <v>350</v>
      </c>
      <c r="EM332" s="2" t="s">
        <v>351</v>
      </c>
      <c r="EN332" s="2"/>
      <c r="EO332" s="2" t="s">
        <v>3</v>
      </c>
      <c r="EP332" s="2"/>
      <c r="EQ332" s="2">
        <v>132096</v>
      </c>
      <c r="ER332" s="2">
        <v>1218.9100000000001</v>
      </c>
      <c r="ES332" s="2">
        <v>342.52</v>
      </c>
      <c r="ET332" s="2">
        <v>109.29</v>
      </c>
      <c r="EU332" s="2">
        <v>10.33</v>
      </c>
      <c r="EV332" s="2">
        <v>767.1</v>
      </c>
      <c r="EW332" s="2">
        <v>69.8</v>
      </c>
      <c r="EX332" s="2">
        <v>0</v>
      </c>
      <c r="EY332" s="2">
        <v>0</v>
      </c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>
        <v>0</v>
      </c>
      <c r="FR332" s="2">
        <v>0</v>
      </c>
      <c r="FS332" s="2">
        <v>0</v>
      </c>
      <c r="FT332" s="2"/>
      <c r="FU332" s="2"/>
      <c r="FV332" s="2"/>
      <c r="FW332" s="2"/>
      <c r="FX332" s="2">
        <v>134</v>
      </c>
      <c r="FY332" s="2">
        <v>55</v>
      </c>
      <c r="FZ332" s="2"/>
      <c r="GA332" s="2" t="s">
        <v>3</v>
      </c>
      <c r="GB332" s="2"/>
      <c r="GC332" s="2"/>
      <c r="GD332" s="2">
        <v>1</v>
      </c>
      <c r="GE332" s="2"/>
      <c r="GF332" s="2">
        <v>1574227736</v>
      </c>
      <c r="GG332" s="2">
        <v>2</v>
      </c>
      <c r="GH332" s="2">
        <v>1</v>
      </c>
      <c r="GI332" s="2">
        <v>2</v>
      </c>
      <c r="GJ332" s="2">
        <v>0</v>
      </c>
      <c r="GK332" s="2">
        <v>0</v>
      </c>
      <c r="GL332" s="2">
        <f t="shared" ref="GL332:GL359" si="659">ROUND(IF(AND(BH332=3,BI332=3,FS332&lt;&gt;0),P332,0),2)</f>
        <v>0</v>
      </c>
      <c r="GM332" s="2">
        <f t="shared" ref="GM332:GM359" si="660">ROUND(O332+X332+Y332,2)+GX332</f>
        <v>0</v>
      </c>
      <c r="GN332" s="2">
        <f t="shared" ref="GN332:GN359" si="661">IF(OR(BI332=0,BI332=1),GM332-GX332,0)</f>
        <v>0</v>
      </c>
      <c r="GO332" s="2">
        <f t="shared" ref="GO332:GO359" si="662">IF(BI332=2,GM332-GX332,0)</f>
        <v>0</v>
      </c>
      <c r="GP332" s="2">
        <f t="shared" ref="GP332:GP359" si="663">IF(BI332=4,GM332-GX332,0)</f>
        <v>0</v>
      </c>
      <c r="GQ332" s="2"/>
      <c r="GR332" s="2">
        <v>0</v>
      </c>
      <c r="GS332" s="2">
        <v>0</v>
      </c>
      <c r="GT332" s="2">
        <v>0</v>
      </c>
      <c r="GU332" s="2" t="s">
        <v>3</v>
      </c>
      <c r="GV332" s="2">
        <f t="shared" ref="GV332:GV359" si="664">ROUND((GT332),6)</f>
        <v>0</v>
      </c>
      <c r="GW332" s="2">
        <v>1</v>
      </c>
      <c r="GX332" s="2">
        <f t="shared" ref="GX332:GX359" si="665">ROUND(HC332*I332,2)</f>
        <v>0</v>
      </c>
      <c r="GY332" s="2"/>
      <c r="GZ332" s="2"/>
      <c r="HA332" s="2">
        <v>0</v>
      </c>
      <c r="HB332" s="2">
        <v>0</v>
      </c>
      <c r="HC332" s="2">
        <f t="shared" ref="HC332:HC359" si="666">GV332*GW332</f>
        <v>0</v>
      </c>
      <c r="HD332" s="2"/>
      <c r="HE332" s="2" t="s">
        <v>3</v>
      </c>
      <c r="HF332" s="2" t="s">
        <v>3</v>
      </c>
      <c r="HG332" s="2"/>
      <c r="HH332" s="2"/>
      <c r="HI332" s="2"/>
      <c r="HJ332" s="2"/>
      <c r="HK332" s="2"/>
      <c r="HL332" s="2"/>
      <c r="HM332" s="2" t="s">
        <v>3</v>
      </c>
      <c r="HN332" s="2" t="s">
        <v>3</v>
      </c>
      <c r="HO332" s="2" t="s">
        <v>3</v>
      </c>
      <c r="HP332" s="2" t="s">
        <v>3</v>
      </c>
      <c r="HQ332" s="2" t="s">
        <v>3</v>
      </c>
      <c r="HR332" s="2"/>
      <c r="HS332" s="2">
        <v>0</v>
      </c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>
        <v>0</v>
      </c>
      <c r="IL332" s="2"/>
      <c r="IM332" s="2"/>
      <c r="IN332" s="2"/>
      <c r="IO332" s="2"/>
      <c r="IP332" s="2"/>
      <c r="IQ332" s="2"/>
      <c r="IR332" s="2"/>
      <c r="IS332" s="2"/>
      <c r="IT332" s="2"/>
      <c r="IU332" s="2"/>
    </row>
    <row r="333" spans="1:255" x14ac:dyDescent="0.2">
      <c r="A333">
        <v>17</v>
      </c>
      <c r="B333">
        <v>1</v>
      </c>
      <c r="C333">
        <f>ROW(SmtRes!A274)</f>
        <v>274</v>
      </c>
      <c r="D333">
        <f>ROW(EtalonRes!A744)</f>
        <v>744</v>
      </c>
      <c r="E333" t="s">
        <v>3</v>
      </c>
      <c r="F333" t="s">
        <v>346</v>
      </c>
      <c r="G333" t="s">
        <v>347</v>
      </c>
      <c r="H333" t="s">
        <v>348</v>
      </c>
      <c r="I333">
        <f>ROUND((F668+F670)/100,9)</f>
        <v>0</v>
      </c>
      <c r="J333">
        <v>0</v>
      </c>
      <c r="K333">
        <f>ROUND((F668+F670)/100,9)</f>
        <v>0</v>
      </c>
      <c r="O333">
        <f t="shared" si="628"/>
        <v>0</v>
      </c>
      <c r="P333">
        <f t="shared" si="629"/>
        <v>0</v>
      </c>
      <c r="Q333">
        <f t="shared" si="630"/>
        <v>0</v>
      </c>
      <c r="R333">
        <f t="shared" si="631"/>
        <v>0</v>
      </c>
      <c r="S333">
        <f t="shared" si="632"/>
        <v>0</v>
      </c>
      <c r="T333">
        <f t="shared" si="633"/>
        <v>0</v>
      </c>
      <c r="U333">
        <f t="shared" si="634"/>
        <v>0</v>
      </c>
      <c r="V333">
        <f t="shared" si="635"/>
        <v>0</v>
      </c>
      <c r="W333">
        <f t="shared" si="636"/>
        <v>0</v>
      </c>
      <c r="X333">
        <f t="shared" si="637"/>
        <v>0</v>
      </c>
      <c r="Y333">
        <f t="shared" si="638"/>
        <v>0</v>
      </c>
      <c r="AA333">
        <v>-1</v>
      </c>
      <c r="AB333">
        <f t="shared" si="639"/>
        <v>1218.9100000000001</v>
      </c>
      <c r="AC333">
        <f t="shared" si="640"/>
        <v>342.52</v>
      </c>
      <c r="AD333">
        <f t="shared" si="641"/>
        <v>109.29</v>
      </c>
      <c r="AE333">
        <f t="shared" si="642"/>
        <v>10.33</v>
      </c>
      <c r="AF333">
        <f t="shared" si="643"/>
        <v>767.1</v>
      </c>
      <c r="AG333">
        <f t="shared" si="644"/>
        <v>0</v>
      </c>
      <c r="AH333">
        <f t="shared" si="645"/>
        <v>69.8</v>
      </c>
      <c r="AI333">
        <f t="shared" si="646"/>
        <v>0</v>
      </c>
      <c r="AJ333">
        <f t="shared" si="647"/>
        <v>0</v>
      </c>
      <c r="AK333">
        <v>1218.9100000000001</v>
      </c>
      <c r="AL333">
        <v>342.52</v>
      </c>
      <c r="AM333">
        <v>109.29</v>
      </c>
      <c r="AN333">
        <v>10.33</v>
      </c>
      <c r="AO333">
        <v>767.1</v>
      </c>
      <c r="AP333">
        <v>0</v>
      </c>
      <c r="AQ333">
        <v>69.8</v>
      </c>
      <c r="AR333">
        <v>0</v>
      </c>
      <c r="AS333">
        <v>0</v>
      </c>
      <c r="AT333">
        <v>134</v>
      </c>
      <c r="AU333">
        <v>55</v>
      </c>
      <c r="AV333">
        <v>1.0469999999999999</v>
      </c>
      <c r="AW333">
        <v>1.03</v>
      </c>
      <c r="AZ333">
        <v>1</v>
      </c>
      <c r="BA333">
        <v>55.67</v>
      </c>
      <c r="BB333">
        <v>14.06</v>
      </c>
      <c r="BC333">
        <v>5.12</v>
      </c>
      <c r="BD333" t="s">
        <v>3</v>
      </c>
      <c r="BE333" t="s">
        <v>3</v>
      </c>
      <c r="BF333" t="s">
        <v>3</v>
      </c>
      <c r="BG333" t="s">
        <v>3</v>
      </c>
      <c r="BH333">
        <v>0</v>
      </c>
      <c r="BI333">
        <v>1</v>
      </c>
      <c r="BJ333" t="s">
        <v>349</v>
      </c>
      <c r="BM333">
        <v>32</v>
      </c>
      <c r="BN333">
        <v>0</v>
      </c>
      <c r="BO333" t="s">
        <v>346</v>
      </c>
      <c r="BP333">
        <v>1</v>
      </c>
      <c r="BQ333">
        <v>30</v>
      </c>
      <c r="BR333">
        <v>0</v>
      </c>
      <c r="BS333">
        <v>55.67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134</v>
      </c>
      <c r="CA333">
        <v>55</v>
      </c>
      <c r="CB333" t="s">
        <v>3</v>
      </c>
      <c r="CE333">
        <v>30</v>
      </c>
      <c r="CF333">
        <v>0</v>
      </c>
      <c r="CG333">
        <v>0</v>
      </c>
      <c r="CM333">
        <v>0</v>
      </c>
      <c r="CN333" t="s">
        <v>3</v>
      </c>
      <c r="CO333">
        <v>0</v>
      </c>
      <c r="CP333">
        <f t="shared" si="648"/>
        <v>0</v>
      </c>
      <c r="CQ333">
        <f t="shared" si="649"/>
        <v>1806.34</v>
      </c>
      <c r="CR333">
        <f t="shared" si="650"/>
        <v>1608.89</v>
      </c>
      <c r="CS333">
        <f t="shared" si="651"/>
        <v>602.35</v>
      </c>
      <c r="CT333">
        <f t="shared" si="652"/>
        <v>44711.360000000001</v>
      </c>
      <c r="CU333">
        <f t="shared" si="653"/>
        <v>0</v>
      </c>
      <c r="CV333">
        <f t="shared" si="654"/>
        <v>73.08059999999999</v>
      </c>
      <c r="CW333">
        <f t="shared" si="655"/>
        <v>0</v>
      </c>
      <c r="CX333">
        <f t="shared" si="656"/>
        <v>0</v>
      </c>
      <c r="CY333">
        <f t="shared" si="657"/>
        <v>0</v>
      </c>
      <c r="CZ333">
        <f t="shared" si="658"/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1013</v>
      </c>
      <c r="DV333" t="s">
        <v>348</v>
      </c>
      <c r="DW333" t="s">
        <v>348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82946447</v>
      </c>
      <c r="EF333">
        <v>30</v>
      </c>
      <c r="EG333" t="s">
        <v>19</v>
      </c>
      <c r="EH333">
        <v>0</v>
      </c>
      <c r="EI333" t="s">
        <v>3</v>
      </c>
      <c r="EJ333">
        <v>1</v>
      </c>
      <c r="EK333">
        <v>32</v>
      </c>
      <c r="EL333" t="s">
        <v>350</v>
      </c>
      <c r="EM333" t="s">
        <v>351</v>
      </c>
      <c r="EO333" t="s">
        <v>3</v>
      </c>
      <c r="EQ333">
        <v>132096</v>
      </c>
      <c r="ER333">
        <v>1218.9100000000001</v>
      </c>
      <c r="ES333">
        <v>342.52</v>
      </c>
      <c r="ET333">
        <v>109.29</v>
      </c>
      <c r="EU333">
        <v>10.33</v>
      </c>
      <c r="EV333">
        <v>767.1</v>
      </c>
      <c r="EW333">
        <v>69.8</v>
      </c>
      <c r="EX333">
        <v>0</v>
      </c>
      <c r="EY333">
        <v>0</v>
      </c>
      <c r="FQ333">
        <v>0</v>
      </c>
      <c r="FR333">
        <v>0</v>
      </c>
      <c r="FS333">
        <v>0</v>
      </c>
      <c r="FX333">
        <v>134</v>
      </c>
      <c r="FY333">
        <v>55</v>
      </c>
      <c r="GA333" t="s">
        <v>3</v>
      </c>
      <c r="GD333">
        <v>1</v>
      </c>
      <c r="GF333">
        <v>1574227736</v>
      </c>
      <c r="GG333">
        <v>2</v>
      </c>
      <c r="GH333">
        <v>1</v>
      </c>
      <c r="GI333">
        <v>2</v>
      </c>
      <c r="GJ333">
        <v>0</v>
      </c>
      <c r="GK333">
        <v>0</v>
      </c>
      <c r="GL333">
        <f t="shared" si="659"/>
        <v>0</v>
      </c>
      <c r="GM333">
        <f t="shared" si="660"/>
        <v>0</v>
      </c>
      <c r="GN333">
        <f t="shared" si="661"/>
        <v>0</v>
      </c>
      <c r="GO333">
        <f t="shared" si="662"/>
        <v>0</v>
      </c>
      <c r="GP333">
        <f t="shared" si="663"/>
        <v>0</v>
      </c>
      <c r="GR333">
        <v>0</v>
      </c>
      <c r="GS333">
        <v>0</v>
      </c>
      <c r="GT333">
        <v>0</v>
      </c>
      <c r="GU333" t="s">
        <v>3</v>
      </c>
      <c r="GV333">
        <f t="shared" si="664"/>
        <v>0</v>
      </c>
      <c r="GW333">
        <v>1</v>
      </c>
      <c r="GX333">
        <f t="shared" si="665"/>
        <v>0</v>
      </c>
      <c r="HA333">
        <v>0</v>
      </c>
      <c r="HB333">
        <v>0</v>
      </c>
      <c r="HC333">
        <f t="shared" si="666"/>
        <v>0</v>
      </c>
      <c r="HE333" t="s">
        <v>3</v>
      </c>
      <c r="HF333" t="s">
        <v>3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HS333">
        <v>0</v>
      </c>
      <c r="IK333">
        <v>0</v>
      </c>
    </row>
    <row r="334" spans="1:255" x14ac:dyDescent="0.2">
      <c r="A334" s="2">
        <v>18</v>
      </c>
      <c r="B334" s="2">
        <v>1</v>
      </c>
      <c r="C334" s="2">
        <v>267</v>
      </c>
      <c r="D334" s="2"/>
      <c r="E334" s="2" t="s">
        <v>3</v>
      </c>
      <c r="F334" s="2" t="s">
        <v>137</v>
      </c>
      <c r="G334" s="2" t="s">
        <v>138</v>
      </c>
      <c r="H334" s="2" t="s">
        <v>66</v>
      </c>
      <c r="I334" s="2">
        <f>I332*J334</f>
        <v>0</v>
      </c>
      <c r="J334" s="2">
        <v>3.9</v>
      </c>
      <c r="K334" s="2">
        <v>3.9</v>
      </c>
      <c r="L334" s="2"/>
      <c r="M334" s="2"/>
      <c r="N334" s="2"/>
      <c r="O334" s="2">
        <f t="shared" si="628"/>
        <v>0</v>
      </c>
      <c r="P334" s="2">
        <f t="shared" si="629"/>
        <v>0</v>
      </c>
      <c r="Q334" s="2">
        <f t="shared" si="630"/>
        <v>0</v>
      </c>
      <c r="R334" s="2">
        <f t="shared" si="631"/>
        <v>0</v>
      </c>
      <c r="S334" s="2">
        <f t="shared" si="632"/>
        <v>0</v>
      </c>
      <c r="T334" s="2">
        <f t="shared" si="633"/>
        <v>0</v>
      </c>
      <c r="U334" s="2">
        <f t="shared" si="634"/>
        <v>0</v>
      </c>
      <c r="V334" s="2">
        <f t="shared" si="635"/>
        <v>0</v>
      </c>
      <c r="W334" s="2">
        <f t="shared" si="636"/>
        <v>0</v>
      </c>
      <c r="X334" s="2">
        <f t="shared" si="637"/>
        <v>0</v>
      </c>
      <c r="Y334" s="2">
        <f t="shared" si="638"/>
        <v>0</v>
      </c>
      <c r="Z334" s="2"/>
      <c r="AA334" s="2">
        <v>-1</v>
      </c>
      <c r="AB334" s="2">
        <f t="shared" si="639"/>
        <v>501.63</v>
      </c>
      <c r="AC334" s="2">
        <f t="shared" si="640"/>
        <v>501.63</v>
      </c>
      <c r="AD334" s="2">
        <f t="shared" si="641"/>
        <v>0</v>
      </c>
      <c r="AE334" s="2">
        <f t="shared" si="642"/>
        <v>0</v>
      </c>
      <c r="AF334" s="2">
        <f t="shared" si="643"/>
        <v>0</v>
      </c>
      <c r="AG334" s="2">
        <f t="shared" si="644"/>
        <v>0</v>
      </c>
      <c r="AH334" s="2">
        <f t="shared" si="645"/>
        <v>0</v>
      </c>
      <c r="AI334" s="2">
        <f t="shared" si="646"/>
        <v>0</v>
      </c>
      <c r="AJ334" s="2">
        <f t="shared" si="647"/>
        <v>0</v>
      </c>
      <c r="AK334" s="2">
        <v>501.63</v>
      </c>
      <c r="AL334" s="2">
        <v>501.63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134</v>
      </c>
      <c r="AU334" s="2">
        <v>55</v>
      </c>
      <c r="AV334" s="2">
        <v>1</v>
      </c>
      <c r="AW334" s="2">
        <v>1.03</v>
      </c>
      <c r="AX334" s="2"/>
      <c r="AY334" s="2"/>
      <c r="AZ334" s="2">
        <v>1</v>
      </c>
      <c r="BA334" s="2">
        <v>1</v>
      </c>
      <c r="BB334" s="2">
        <v>1</v>
      </c>
      <c r="BC334" s="2">
        <v>1</v>
      </c>
      <c r="BD334" s="2" t="s">
        <v>3</v>
      </c>
      <c r="BE334" s="2" t="s">
        <v>3</v>
      </c>
      <c r="BF334" s="2" t="s">
        <v>3</v>
      </c>
      <c r="BG334" s="2" t="s">
        <v>3</v>
      </c>
      <c r="BH334" s="2">
        <v>3</v>
      </c>
      <c r="BI334" s="2">
        <v>1</v>
      </c>
      <c r="BJ334" s="2" t="s">
        <v>139</v>
      </c>
      <c r="BK334" s="2"/>
      <c r="BL334" s="2"/>
      <c r="BM334" s="2">
        <v>32</v>
      </c>
      <c r="BN334" s="2">
        <v>0</v>
      </c>
      <c r="BO334" s="2" t="s">
        <v>3</v>
      </c>
      <c r="BP334" s="2">
        <v>0</v>
      </c>
      <c r="BQ334" s="2">
        <v>30</v>
      </c>
      <c r="BR334" s="2">
        <v>0</v>
      </c>
      <c r="BS334" s="2">
        <v>1</v>
      </c>
      <c r="BT334" s="2">
        <v>1</v>
      </c>
      <c r="BU334" s="2">
        <v>1</v>
      </c>
      <c r="BV334" s="2">
        <v>1</v>
      </c>
      <c r="BW334" s="2">
        <v>1</v>
      </c>
      <c r="BX334" s="2">
        <v>1</v>
      </c>
      <c r="BY334" s="2" t="s">
        <v>3</v>
      </c>
      <c r="BZ334" s="2">
        <v>134</v>
      </c>
      <c r="CA334" s="2">
        <v>55</v>
      </c>
      <c r="CB334" s="2" t="s">
        <v>3</v>
      </c>
      <c r="CC334" s="2"/>
      <c r="CD334" s="2"/>
      <c r="CE334" s="2">
        <v>30</v>
      </c>
      <c r="CF334" s="2">
        <v>0</v>
      </c>
      <c r="CG334" s="2">
        <v>0</v>
      </c>
      <c r="CH334" s="2"/>
      <c r="CI334" s="2"/>
      <c r="CJ334" s="2"/>
      <c r="CK334" s="2"/>
      <c r="CL334" s="2"/>
      <c r="CM334" s="2">
        <v>0</v>
      </c>
      <c r="CN334" s="2" t="s">
        <v>3</v>
      </c>
      <c r="CO334" s="2">
        <v>0</v>
      </c>
      <c r="CP334" s="2">
        <f t="shared" si="648"/>
        <v>0</v>
      </c>
      <c r="CQ334" s="2">
        <f t="shared" si="649"/>
        <v>516.67999999999995</v>
      </c>
      <c r="CR334" s="2">
        <f t="shared" si="650"/>
        <v>0</v>
      </c>
      <c r="CS334" s="2">
        <f t="shared" si="651"/>
        <v>0</v>
      </c>
      <c r="CT334" s="2">
        <f t="shared" si="652"/>
        <v>0</v>
      </c>
      <c r="CU334" s="2">
        <f t="shared" si="653"/>
        <v>0</v>
      </c>
      <c r="CV334" s="2">
        <f t="shared" si="654"/>
        <v>0</v>
      </c>
      <c r="CW334" s="2">
        <f t="shared" si="655"/>
        <v>0</v>
      </c>
      <c r="CX334" s="2">
        <f t="shared" si="656"/>
        <v>0</v>
      </c>
      <c r="CY334" s="2">
        <f t="shared" si="657"/>
        <v>0</v>
      </c>
      <c r="CZ334" s="2">
        <f t="shared" si="658"/>
        <v>0</v>
      </c>
      <c r="DA334" s="2"/>
      <c r="DB334" s="2"/>
      <c r="DC334" s="2" t="s">
        <v>3</v>
      </c>
      <c r="DD334" s="2" t="s">
        <v>3</v>
      </c>
      <c r="DE334" s="2" t="s">
        <v>3</v>
      </c>
      <c r="DF334" s="2" t="s">
        <v>3</v>
      </c>
      <c r="DG334" s="2" t="s">
        <v>3</v>
      </c>
      <c r="DH334" s="2" t="s">
        <v>3</v>
      </c>
      <c r="DI334" s="2" t="s">
        <v>3</v>
      </c>
      <c r="DJ334" s="2" t="s">
        <v>3</v>
      </c>
      <c r="DK334" s="2" t="s">
        <v>3</v>
      </c>
      <c r="DL334" s="2" t="s">
        <v>3</v>
      </c>
      <c r="DM334" s="2" t="s">
        <v>3</v>
      </c>
      <c r="DN334" s="2">
        <v>0</v>
      </c>
      <c r="DO334" s="2">
        <v>0</v>
      </c>
      <c r="DP334" s="2">
        <v>1</v>
      </c>
      <c r="DQ334" s="2">
        <v>1</v>
      </c>
      <c r="DR334" s="2"/>
      <c r="DS334" s="2"/>
      <c r="DT334" s="2"/>
      <c r="DU334" s="2">
        <v>1007</v>
      </c>
      <c r="DV334" s="2" t="s">
        <v>66</v>
      </c>
      <c r="DW334" s="2" t="s">
        <v>66</v>
      </c>
      <c r="DX334" s="2">
        <v>1</v>
      </c>
      <c r="DY334" s="2"/>
      <c r="DZ334" s="2" t="s">
        <v>3</v>
      </c>
      <c r="EA334" s="2" t="s">
        <v>3</v>
      </c>
      <c r="EB334" s="2" t="s">
        <v>3</v>
      </c>
      <c r="EC334" s="2" t="s">
        <v>3</v>
      </c>
      <c r="ED334" s="2"/>
      <c r="EE334" s="2">
        <v>82946447</v>
      </c>
      <c r="EF334" s="2">
        <v>30</v>
      </c>
      <c r="EG334" s="2" t="s">
        <v>19</v>
      </c>
      <c r="EH334" s="2">
        <v>0</v>
      </c>
      <c r="EI334" s="2" t="s">
        <v>3</v>
      </c>
      <c r="EJ334" s="2">
        <v>1</v>
      </c>
      <c r="EK334" s="2">
        <v>32</v>
      </c>
      <c r="EL334" s="2" t="s">
        <v>350</v>
      </c>
      <c r="EM334" s="2" t="s">
        <v>351</v>
      </c>
      <c r="EN334" s="2"/>
      <c r="EO334" s="2" t="s">
        <v>3</v>
      </c>
      <c r="EP334" s="2"/>
      <c r="EQ334" s="2">
        <v>1024</v>
      </c>
      <c r="ER334" s="2">
        <v>501.63</v>
      </c>
      <c r="ES334" s="2">
        <v>501.63</v>
      </c>
      <c r="ET334" s="2">
        <v>0</v>
      </c>
      <c r="EU334" s="2">
        <v>0</v>
      </c>
      <c r="EV334" s="2">
        <v>0</v>
      </c>
      <c r="EW334" s="2">
        <v>0</v>
      </c>
      <c r="EX334" s="2">
        <v>0</v>
      </c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>
        <v>0</v>
      </c>
      <c r="FR334" s="2">
        <v>0</v>
      </c>
      <c r="FS334" s="2">
        <v>0</v>
      </c>
      <c r="FT334" s="2"/>
      <c r="FU334" s="2"/>
      <c r="FV334" s="2"/>
      <c r="FW334" s="2"/>
      <c r="FX334" s="2">
        <v>134</v>
      </c>
      <c r="FY334" s="2">
        <v>55</v>
      </c>
      <c r="FZ334" s="2"/>
      <c r="GA334" s="2" t="s">
        <v>3</v>
      </c>
      <c r="GB334" s="2"/>
      <c r="GC334" s="2"/>
      <c r="GD334" s="2">
        <v>1</v>
      </c>
      <c r="GE334" s="2"/>
      <c r="GF334" s="2">
        <v>-2011481729</v>
      </c>
      <c r="GG334" s="2">
        <v>2</v>
      </c>
      <c r="GH334" s="2">
        <v>1</v>
      </c>
      <c r="GI334" s="2">
        <v>-2</v>
      </c>
      <c r="GJ334" s="2">
        <v>0</v>
      </c>
      <c r="GK334" s="2">
        <v>0</v>
      </c>
      <c r="GL334" s="2">
        <f t="shared" si="659"/>
        <v>0</v>
      </c>
      <c r="GM334" s="2">
        <f t="shared" si="660"/>
        <v>0</v>
      </c>
      <c r="GN334" s="2">
        <f t="shared" si="661"/>
        <v>0</v>
      </c>
      <c r="GO334" s="2">
        <f t="shared" si="662"/>
        <v>0</v>
      </c>
      <c r="GP334" s="2">
        <f t="shared" si="663"/>
        <v>0</v>
      </c>
      <c r="GQ334" s="2"/>
      <c r="GR334" s="2">
        <v>0</v>
      </c>
      <c r="GS334" s="2">
        <v>0</v>
      </c>
      <c r="GT334" s="2">
        <v>0</v>
      </c>
      <c r="GU334" s="2" t="s">
        <v>3</v>
      </c>
      <c r="GV334" s="2">
        <f t="shared" si="664"/>
        <v>0</v>
      </c>
      <c r="GW334" s="2">
        <v>1</v>
      </c>
      <c r="GX334" s="2">
        <f t="shared" si="665"/>
        <v>0</v>
      </c>
      <c r="GY334" s="2"/>
      <c r="GZ334" s="2"/>
      <c r="HA334" s="2">
        <v>0</v>
      </c>
      <c r="HB334" s="2">
        <v>0</v>
      </c>
      <c r="HC334" s="2">
        <f t="shared" si="666"/>
        <v>0</v>
      </c>
      <c r="HD334" s="2"/>
      <c r="HE334" s="2" t="s">
        <v>3</v>
      </c>
      <c r="HF334" s="2" t="s">
        <v>3</v>
      </c>
      <c r="HG334" s="2"/>
      <c r="HH334" s="2"/>
      <c r="HI334" s="2"/>
      <c r="HJ334" s="2"/>
      <c r="HK334" s="2"/>
      <c r="HL334" s="2"/>
      <c r="HM334" s="2" t="s">
        <v>3</v>
      </c>
      <c r="HN334" s="2" t="s">
        <v>3</v>
      </c>
      <c r="HO334" s="2" t="s">
        <v>3</v>
      </c>
      <c r="HP334" s="2" t="s">
        <v>3</v>
      </c>
      <c r="HQ334" s="2" t="s">
        <v>3</v>
      </c>
      <c r="HR334" s="2"/>
      <c r="HS334" s="2">
        <v>0</v>
      </c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>
        <v>0</v>
      </c>
      <c r="IL334" s="2"/>
      <c r="IM334" s="2"/>
      <c r="IN334" s="2"/>
      <c r="IO334" s="2"/>
      <c r="IP334" s="2"/>
      <c r="IQ334" s="2"/>
      <c r="IR334" s="2"/>
      <c r="IS334" s="2"/>
      <c r="IT334" s="2"/>
      <c r="IU334" s="2"/>
    </row>
    <row r="335" spans="1:255" x14ac:dyDescent="0.2">
      <c r="A335">
        <v>18</v>
      </c>
      <c r="B335">
        <v>1</v>
      </c>
      <c r="C335">
        <v>273</v>
      </c>
      <c r="E335" t="s">
        <v>3</v>
      </c>
      <c r="F335" t="s">
        <v>137</v>
      </c>
      <c r="G335" t="s">
        <v>138</v>
      </c>
      <c r="H335" t="s">
        <v>66</v>
      </c>
      <c r="I335">
        <f>I333*J335</f>
        <v>0</v>
      </c>
      <c r="J335">
        <v>3.9</v>
      </c>
      <c r="K335">
        <v>3.9</v>
      </c>
      <c r="O335">
        <f t="shared" si="628"/>
        <v>0</v>
      </c>
      <c r="P335">
        <f t="shared" si="629"/>
        <v>0</v>
      </c>
      <c r="Q335">
        <f t="shared" si="630"/>
        <v>0</v>
      </c>
      <c r="R335">
        <f t="shared" si="631"/>
        <v>0</v>
      </c>
      <c r="S335">
        <f t="shared" si="632"/>
        <v>0</v>
      </c>
      <c r="T335">
        <f t="shared" si="633"/>
        <v>0</v>
      </c>
      <c r="U335">
        <f t="shared" si="634"/>
        <v>0</v>
      </c>
      <c r="V335">
        <f t="shared" si="635"/>
        <v>0</v>
      </c>
      <c r="W335">
        <f t="shared" si="636"/>
        <v>0</v>
      </c>
      <c r="X335">
        <f t="shared" si="637"/>
        <v>0</v>
      </c>
      <c r="Y335">
        <f t="shared" si="638"/>
        <v>0</v>
      </c>
      <c r="AA335">
        <v>-1</v>
      </c>
      <c r="AB335">
        <f t="shared" si="639"/>
        <v>501.63</v>
      </c>
      <c r="AC335">
        <f t="shared" si="640"/>
        <v>501.63</v>
      </c>
      <c r="AD335">
        <f t="shared" si="641"/>
        <v>0</v>
      </c>
      <c r="AE335">
        <f t="shared" si="642"/>
        <v>0</v>
      </c>
      <c r="AF335">
        <f t="shared" si="643"/>
        <v>0</v>
      </c>
      <c r="AG335">
        <f t="shared" si="644"/>
        <v>0</v>
      </c>
      <c r="AH335">
        <f t="shared" si="645"/>
        <v>0</v>
      </c>
      <c r="AI335">
        <f t="shared" si="646"/>
        <v>0</v>
      </c>
      <c r="AJ335">
        <f t="shared" si="647"/>
        <v>0</v>
      </c>
      <c r="AK335">
        <v>501.63</v>
      </c>
      <c r="AL335">
        <v>501.63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134</v>
      </c>
      <c r="AU335">
        <v>55</v>
      </c>
      <c r="AV335">
        <v>1.0469999999999999</v>
      </c>
      <c r="AW335">
        <v>1.03</v>
      </c>
      <c r="AZ335">
        <v>1</v>
      </c>
      <c r="BA335">
        <v>1</v>
      </c>
      <c r="BB335">
        <v>1</v>
      </c>
      <c r="BC335">
        <v>12.66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139</v>
      </c>
      <c r="BM335">
        <v>32</v>
      </c>
      <c r="BN335">
        <v>0</v>
      </c>
      <c r="BO335" t="s">
        <v>137</v>
      </c>
      <c r="BP335">
        <v>1</v>
      </c>
      <c r="BQ335">
        <v>30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134</v>
      </c>
      <c r="CA335">
        <v>55</v>
      </c>
      <c r="CB335" t="s">
        <v>3</v>
      </c>
      <c r="CE335">
        <v>30</v>
      </c>
      <c r="CF335">
        <v>0</v>
      </c>
      <c r="CG335">
        <v>0</v>
      </c>
      <c r="CM335">
        <v>0</v>
      </c>
      <c r="CN335" t="s">
        <v>3</v>
      </c>
      <c r="CO335">
        <v>0</v>
      </c>
      <c r="CP335">
        <f t="shared" si="648"/>
        <v>0</v>
      </c>
      <c r="CQ335">
        <f t="shared" si="649"/>
        <v>6541.17</v>
      </c>
      <c r="CR335">
        <f t="shared" si="650"/>
        <v>0</v>
      </c>
      <c r="CS335">
        <f t="shared" si="651"/>
        <v>0</v>
      </c>
      <c r="CT335">
        <f t="shared" si="652"/>
        <v>0</v>
      </c>
      <c r="CU335">
        <f t="shared" si="653"/>
        <v>0</v>
      </c>
      <c r="CV335">
        <f t="shared" si="654"/>
        <v>0</v>
      </c>
      <c r="CW335">
        <f t="shared" si="655"/>
        <v>0</v>
      </c>
      <c r="CX335">
        <f t="shared" si="656"/>
        <v>0</v>
      </c>
      <c r="CY335">
        <f t="shared" si="657"/>
        <v>0</v>
      </c>
      <c r="CZ335">
        <f t="shared" si="658"/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1007</v>
      </c>
      <c r="DV335" t="s">
        <v>66</v>
      </c>
      <c r="DW335" t="s">
        <v>66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82946447</v>
      </c>
      <c r="EF335">
        <v>30</v>
      </c>
      <c r="EG335" t="s">
        <v>19</v>
      </c>
      <c r="EH335">
        <v>0</v>
      </c>
      <c r="EI335" t="s">
        <v>3</v>
      </c>
      <c r="EJ335">
        <v>1</v>
      </c>
      <c r="EK335">
        <v>32</v>
      </c>
      <c r="EL335" t="s">
        <v>350</v>
      </c>
      <c r="EM335" t="s">
        <v>351</v>
      </c>
      <c r="EO335" t="s">
        <v>3</v>
      </c>
      <c r="EQ335">
        <v>1024</v>
      </c>
      <c r="ER335">
        <v>501.63</v>
      </c>
      <c r="ES335">
        <v>501.63</v>
      </c>
      <c r="ET335">
        <v>0</v>
      </c>
      <c r="EU335">
        <v>0</v>
      </c>
      <c r="EV335">
        <v>0</v>
      </c>
      <c r="EW335">
        <v>0</v>
      </c>
      <c r="EX335">
        <v>0</v>
      </c>
      <c r="FQ335">
        <v>0</v>
      </c>
      <c r="FR335">
        <v>0</v>
      </c>
      <c r="FS335">
        <v>0</v>
      </c>
      <c r="FX335">
        <v>134</v>
      </c>
      <c r="FY335">
        <v>55</v>
      </c>
      <c r="GA335" t="s">
        <v>3</v>
      </c>
      <c r="GD335">
        <v>1</v>
      </c>
      <c r="GF335">
        <v>-2011481729</v>
      </c>
      <c r="GG335">
        <v>2</v>
      </c>
      <c r="GH335">
        <v>1</v>
      </c>
      <c r="GI335">
        <v>2</v>
      </c>
      <c r="GJ335">
        <v>0</v>
      </c>
      <c r="GK335">
        <v>0</v>
      </c>
      <c r="GL335">
        <f t="shared" si="659"/>
        <v>0</v>
      </c>
      <c r="GM335">
        <f t="shared" si="660"/>
        <v>0</v>
      </c>
      <c r="GN335">
        <f t="shared" si="661"/>
        <v>0</v>
      </c>
      <c r="GO335">
        <f t="shared" si="662"/>
        <v>0</v>
      </c>
      <c r="GP335">
        <f t="shared" si="663"/>
        <v>0</v>
      </c>
      <c r="GR335">
        <v>0</v>
      </c>
      <c r="GS335">
        <v>0</v>
      </c>
      <c r="GT335">
        <v>0</v>
      </c>
      <c r="GU335" t="s">
        <v>3</v>
      </c>
      <c r="GV335">
        <f t="shared" si="664"/>
        <v>0</v>
      </c>
      <c r="GW335">
        <v>1</v>
      </c>
      <c r="GX335">
        <f t="shared" si="665"/>
        <v>0</v>
      </c>
      <c r="HA335">
        <v>0</v>
      </c>
      <c r="HB335">
        <v>0</v>
      </c>
      <c r="HC335">
        <f t="shared" si="666"/>
        <v>0</v>
      </c>
      <c r="HE335" t="s">
        <v>3</v>
      </c>
      <c r="HF335" t="s">
        <v>3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HS335">
        <v>0</v>
      </c>
      <c r="IK335">
        <v>0</v>
      </c>
    </row>
    <row r="336" spans="1:255" x14ac:dyDescent="0.2">
      <c r="A336" s="2">
        <v>17</v>
      </c>
      <c r="B336" s="2">
        <v>1</v>
      </c>
      <c r="C336" s="2">
        <f>ROW(SmtRes!A281)</f>
        <v>281</v>
      </c>
      <c r="D336" s="2">
        <f>ROW(EtalonRes!A751)</f>
        <v>751</v>
      </c>
      <c r="E336" s="2" t="s">
        <v>3</v>
      </c>
      <c r="F336" s="2" t="s">
        <v>346</v>
      </c>
      <c r="G336" s="2" t="s">
        <v>347</v>
      </c>
      <c r="H336" s="2" t="s">
        <v>348</v>
      </c>
      <c r="I336" s="2">
        <f>ROUND(F665/100,9)</f>
        <v>0</v>
      </c>
      <c r="J336" s="2">
        <v>0</v>
      </c>
      <c r="K336" s="2">
        <f>ROUND(F665/100,9)</f>
        <v>0</v>
      </c>
      <c r="L336" s="2"/>
      <c r="M336" s="2"/>
      <c r="N336" s="2"/>
      <c r="O336" s="2">
        <f t="shared" si="628"/>
        <v>0</v>
      </c>
      <c r="P336" s="2">
        <f t="shared" si="629"/>
        <v>0</v>
      </c>
      <c r="Q336" s="2">
        <f t="shared" si="630"/>
        <v>0</v>
      </c>
      <c r="R336" s="2">
        <f t="shared" si="631"/>
        <v>0</v>
      </c>
      <c r="S336" s="2">
        <f t="shared" si="632"/>
        <v>0</v>
      </c>
      <c r="T336" s="2">
        <f t="shared" si="633"/>
        <v>0</v>
      </c>
      <c r="U336" s="2">
        <f t="shared" si="634"/>
        <v>0</v>
      </c>
      <c r="V336" s="2">
        <f t="shared" si="635"/>
        <v>0</v>
      </c>
      <c r="W336" s="2">
        <f t="shared" si="636"/>
        <v>0</v>
      </c>
      <c r="X336" s="2">
        <f t="shared" si="637"/>
        <v>0</v>
      </c>
      <c r="Y336" s="2">
        <f t="shared" si="638"/>
        <v>0</v>
      </c>
      <c r="Z336" s="2"/>
      <c r="AA336" s="2">
        <v>-1</v>
      </c>
      <c r="AB336" s="2">
        <f t="shared" si="639"/>
        <v>1218.9100000000001</v>
      </c>
      <c r="AC336" s="2">
        <f t="shared" si="640"/>
        <v>342.52</v>
      </c>
      <c r="AD336" s="2">
        <f t="shared" si="641"/>
        <v>109.29</v>
      </c>
      <c r="AE336" s="2">
        <f t="shared" si="642"/>
        <v>10.33</v>
      </c>
      <c r="AF336" s="2">
        <f t="shared" si="643"/>
        <v>767.1</v>
      </c>
      <c r="AG336" s="2">
        <f t="shared" si="644"/>
        <v>0</v>
      </c>
      <c r="AH336" s="2">
        <f t="shared" si="645"/>
        <v>69.8</v>
      </c>
      <c r="AI336" s="2">
        <f t="shared" si="646"/>
        <v>0</v>
      </c>
      <c r="AJ336" s="2">
        <f t="shared" si="647"/>
        <v>0</v>
      </c>
      <c r="AK336" s="2">
        <v>1218.9100000000001</v>
      </c>
      <c r="AL336" s="2">
        <v>342.52</v>
      </c>
      <c r="AM336" s="2">
        <v>109.29</v>
      </c>
      <c r="AN336" s="2">
        <v>10.33</v>
      </c>
      <c r="AO336" s="2">
        <v>767.1</v>
      </c>
      <c r="AP336" s="2">
        <v>0</v>
      </c>
      <c r="AQ336" s="2">
        <v>69.8</v>
      </c>
      <c r="AR336" s="2">
        <v>0</v>
      </c>
      <c r="AS336" s="2">
        <v>0</v>
      </c>
      <c r="AT336" s="2">
        <v>134</v>
      </c>
      <c r="AU336" s="2">
        <v>55</v>
      </c>
      <c r="AV336" s="2">
        <v>1.0469999999999999</v>
      </c>
      <c r="AW336" s="2">
        <v>1.03</v>
      </c>
      <c r="AX336" s="2"/>
      <c r="AY336" s="2"/>
      <c r="AZ336" s="2">
        <v>1</v>
      </c>
      <c r="BA336" s="2">
        <v>1</v>
      </c>
      <c r="BB336" s="2">
        <v>1</v>
      </c>
      <c r="BC336" s="2">
        <v>1</v>
      </c>
      <c r="BD336" s="2" t="s">
        <v>3</v>
      </c>
      <c r="BE336" s="2" t="s">
        <v>3</v>
      </c>
      <c r="BF336" s="2" t="s">
        <v>3</v>
      </c>
      <c r="BG336" s="2" t="s">
        <v>3</v>
      </c>
      <c r="BH336" s="2">
        <v>0</v>
      </c>
      <c r="BI336" s="2">
        <v>1</v>
      </c>
      <c r="BJ336" s="2" t="s">
        <v>349</v>
      </c>
      <c r="BK336" s="2"/>
      <c r="BL336" s="2"/>
      <c r="BM336" s="2">
        <v>32</v>
      </c>
      <c r="BN336" s="2">
        <v>0</v>
      </c>
      <c r="BO336" s="2" t="s">
        <v>346</v>
      </c>
      <c r="BP336" s="2">
        <v>1</v>
      </c>
      <c r="BQ336" s="2">
        <v>30</v>
      </c>
      <c r="BR336" s="2">
        <v>0</v>
      </c>
      <c r="BS336" s="2">
        <v>1</v>
      </c>
      <c r="BT336" s="2">
        <v>1</v>
      </c>
      <c r="BU336" s="2">
        <v>1</v>
      </c>
      <c r="BV336" s="2">
        <v>1</v>
      </c>
      <c r="BW336" s="2">
        <v>1</v>
      </c>
      <c r="BX336" s="2">
        <v>1</v>
      </c>
      <c r="BY336" s="2" t="s">
        <v>3</v>
      </c>
      <c r="BZ336" s="2">
        <v>134</v>
      </c>
      <c r="CA336" s="2">
        <v>55</v>
      </c>
      <c r="CB336" s="2" t="s">
        <v>3</v>
      </c>
      <c r="CC336" s="2"/>
      <c r="CD336" s="2"/>
      <c r="CE336" s="2">
        <v>30</v>
      </c>
      <c r="CF336" s="2">
        <v>0</v>
      </c>
      <c r="CG336" s="2">
        <v>0</v>
      </c>
      <c r="CH336" s="2"/>
      <c r="CI336" s="2"/>
      <c r="CJ336" s="2"/>
      <c r="CK336" s="2"/>
      <c r="CL336" s="2"/>
      <c r="CM336" s="2">
        <v>0</v>
      </c>
      <c r="CN336" s="2" t="s">
        <v>3</v>
      </c>
      <c r="CO336" s="2">
        <v>0</v>
      </c>
      <c r="CP336" s="2">
        <f t="shared" si="648"/>
        <v>0</v>
      </c>
      <c r="CQ336" s="2">
        <f t="shared" si="649"/>
        <v>352.8</v>
      </c>
      <c r="CR336" s="2">
        <f t="shared" si="650"/>
        <v>114.43</v>
      </c>
      <c r="CS336" s="2">
        <f t="shared" si="651"/>
        <v>10.82</v>
      </c>
      <c r="CT336" s="2">
        <f t="shared" si="652"/>
        <v>803.15</v>
      </c>
      <c r="CU336" s="2">
        <f t="shared" si="653"/>
        <v>0</v>
      </c>
      <c r="CV336" s="2">
        <f t="shared" si="654"/>
        <v>73.08059999999999</v>
      </c>
      <c r="CW336" s="2">
        <f t="shared" si="655"/>
        <v>0</v>
      </c>
      <c r="CX336" s="2">
        <f t="shared" si="656"/>
        <v>0</v>
      </c>
      <c r="CY336" s="2">
        <f t="shared" si="657"/>
        <v>0</v>
      </c>
      <c r="CZ336" s="2">
        <f t="shared" si="658"/>
        <v>0</v>
      </c>
      <c r="DA336" s="2"/>
      <c r="DB336" s="2"/>
      <c r="DC336" s="2" t="s">
        <v>3</v>
      </c>
      <c r="DD336" s="2" t="s">
        <v>3</v>
      </c>
      <c r="DE336" s="2" t="s">
        <v>3</v>
      </c>
      <c r="DF336" s="2" t="s">
        <v>3</v>
      </c>
      <c r="DG336" s="2" t="s">
        <v>3</v>
      </c>
      <c r="DH336" s="2" t="s">
        <v>3</v>
      </c>
      <c r="DI336" s="2" t="s">
        <v>3</v>
      </c>
      <c r="DJ336" s="2" t="s">
        <v>3</v>
      </c>
      <c r="DK336" s="2" t="s">
        <v>3</v>
      </c>
      <c r="DL336" s="2" t="s">
        <v>3</v>
      </c>
      <c r="DM336" s="2" t="s">
        <v>3</v>
      </c>
      <c r="DN336" s="2">
        <v>0</v>
      </c>
      <c r="DO336" s="2">
        <v>0</v>
      </c>
      <c r="DP336" s="2">
        <v>1</v>
      </c>
      <c r="DQ336" s="2">
        <v>1</v>
      </c>
      <c r="DR336" s="2"/>
      <c r="DS336" s="2"/>
      <c r="DT336" s="2"/>
      <c r="DU336" s="2">
        <v>1013</v>
      </c>
      <c r="DV336" s="2" t="s">
        <v>348</v>
      </c>
      <c r="DW336" s="2" t="s">
        <v>348</v>
      </c>
      <c r="DX336" s="2">
        <v>1</v>
      </c>
      <c r="DY336" s="2"/>
      <c r="DZ336" s="2" t="s">
        <v>3</v>
      </c>
      <c r="EA336" s="2" t="s">
        <v>3</v>
      </c>
      <c r="EB336" s="2" t="s">
        <v>3</v>
      </c>
      <c r="EC336" s="2" t="s">
        <v>3</v>
      </c>
      <c r="ED336" s="2"/>
      <c r="EE336" s="2">
        <v>82946447</v>
      </c>
      <c r="EF336" s="2">
        <v>30</v>
      </c>
      <c r="EG336" s="2" t="s">
        <v>19</v>
      </c>
      <c r="EH336" s="2">
        <v>0</v>
      </c>
      <c r="EI336" s="2" t="s">
        <v>3</v>
      </c>
      <c r="EJ336" s="2">
        <v>1</v>
      </c>
      <c r="EK336" s="2">
        <v>32</v>
      </c>
      <c r="EL336" s="2" t="s">
        <v>350</v>
      </c>
      <c r="EM336" s="2" t="s">
        <v>351</v>
      </c>
      <c r="EN336" s="2"/>
      <c r="EO336" s="2" t="s">
        <v>3</v>
      </c>
      <c r="EP336" s="2"/>
      <c r="EQ336" s="2">
        <v>132096</v>
      </c>
      <c r="ER336" s="2">
        <v>1218.9100000000001</v>
      </c>
      <c r="ES336" s="2">
        <v>342.52</v>
      </c>
      <c r="ET336" s="2">
        <v>109.29</v>
      </c>
      <c r="EU336" s="2">
        <v>10.33</v>
      </c>
      <c r="EV336" s="2">
        <v>767.1</v>
      </c>
      <c r="EW336" s="2">
        <v>69.8</v>
      </c>
      <c r="EX336" s="2">
        <v>0</v>
      </c>
      <c r="EY336" s="2">
        <v>0</v>
      </c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>
        <v>0</v>
      </c>
      <c r="FR336" s="2">
        <v>0</v>
      </c>
      <c r="FS336" s="2">
        <v>0</v>
      </c>
      <c r="FT336" s="2"/>
      <c r="FU336" s="2"/>
      <c r="FV336" s="2"/>
      <c r="FW336" s="2"/>
      <c r="FX336" s="2">
        <v>134</v>
      </c>
      <c r="FY336" s="2">
        <v>55</v>
      </c>
      <c r="FZ336" s="2"/>
      <c r="GA336" s="2" t="s">
        <v>3</v>
      </c>
      <c r="GB336" s="2"/>
      <c r="GC336" s="2"/>
      <c r="GD336" s="2">
        <v>1</v>
      </c>
      <c r="GE336" s="2"/>
      <c r="GF336" s="2">
        <v>1574227736</v>
      </c>
      <c r="GG336" s="2">
        <v>2</v>
      </c>
      <c r="GH336" s="2">
        <v>1</v>
      </c>
      <c r="GI336" s="2">
        <v>2</v>
      </c>
      <c r="GJ336" s="2">
        <v>0</v>
      </c>
      <c r="GK336" s="2">
        <v>0</v>
      </c>
      <c r="GL336" s="2">
        <f t="shared" si="659"/>
        <v>0</v>
      </c>
      <c r="GM336" s="2">
        <f t="shared" si="660"/>
        <v>0</v>
      </c>
      <c r="GN336" s="2">
        <f t="shared" si="661"/>
        <v>0</v>
      </c>
      <c r="GO336" s="2">
        <f t="shared" si="662"/>
        <v>0</v>
      </c>
      <c r="GP336" s="2">
        <f t="shared" si="663"/>
        <v>0</v>
      </c>
      <c r="GQ336" s="2"/>
      <c r="GR336" s="2">
        <v>0</v>
      </c>
      <c r="GS336" s="2">
        <v>0</v>
      </c>
      <c r="GT336" s="2">
        <v>0</v>
      </c>
      <c r="GU336" s="2" t="s">
        <v>3</v>
      </c>
      <c r="GV336" s="2">
        <f t="shared" si="664"/>
        <v>0</v>
      </c>
      <c r="GW336" s="2">
        <v>1</v>
      </c>
      <c r="GX336" s="2">
        <f t="shared" si="665"/>
        <v>0</v>
      </c>
      <c r="GY336" s="2"/>
      <c r="GZ336" s="2"/>
      <c r="HA336" s="2">
        <v>0</v>
      </c>
      <c r="HB336" s="2">
        <v>0</v>
      </c>
      <c r="HC336" s="2">
        <f t="shared" si="666"/>
        <v>0</v>
      </c>
      <c r="HD336" s="2"/>
      <c r="HE336" s="2" t="s">
        <v>3</v>
      </c>
      <c r="HF336" s="2" t="s">
        <v>3</v>
      </c>
      <c r="HG336" s="2"/>
      <c r="HH336" s="2"/>
      <c r="HI336" s="2"/>
      <c r="HJ336" s="2"/>
      <c r="HK336" s="2"/>
      <c r="HL336" s="2"/>
      <c r="HM336" s="2" t="s">
        <v>3</v>
      </c>
      <c r="HN336" s="2" t="s">
        <v>3</v>
      </c>
      <c r="HO336" s="2" t="s">
        <v>3</v>
      </c>
      <c r="HP336" s="2" t="s">
        <v>3</v>
      </c>
      <c r="HQ336" s="2" t="s">
        <v>3</v>
      </c>
      <c r="HR336" s="2"/>
      <c r="HS336" s="2">
        <v>0</v>
      </c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>
        <v>0</v>
      </c>
      <c r="IL336" s="2"/>
      <c r="IM336" s="2"/>
      <c r="IN336" s="2"/>
      <c r="IO336" s="2"/>
      <c r="IP336" s="2"/>
      <c r="IQ336" s="2"/>
      <c r="IR336" s="2"/>
      <c r="IS336" s="2"/>
      <c r="IT336" s="2"/>
      <c r="IU336" s="2"/>
    </row>
    <row r="337" spans="1:255" x14ac:dyDescent="0.2">
      <c r="A337">
        <v>17</v>
      </c>
      <c r="B337">
        <v>1</v>
      </c>
      <c r="C337">
        <f>ROW(SmtRes!A288)</f>
        <v>288</v>
      </c>
      <c r="D337">
        <f>ROW(EtalonRes!A758)</f>
        <v>758</v>
      </c>
      <c r="E337" t="s">
        <v>3</v>
      </c>
      <c r="F337" t="s">
        <v>346</v>
      </c>
      <c r="G337" t="s">
        <v>347</v>
      </c>
      <c r="H337" t="s">
        <v>348</v>
      </c>
      <c r="I337">
        <f>ROUND(F665/100,9)</f>
        <v>0</v>
      </c>
      <c r="J337">
        <v>0</v>
      </c>
      <c r="K337">
        <f>ROUND(F665/100,9)</f>
        <v>0</v>
      </c>
      <c r="O337">
        <f t="shared" si="628"/>
        <v>0</v>
      </c>
      <c r="P337">
        <f t="shared" si="629"/>
        <v>0</v>
      </c>
      <c r="Q337">
        <f t="shared" si="630"/>
        <v>0</v>
      </c>
      <c r="R337">
        <f t="shared" si="631"/>
        <v>0</v>
      </c>
      <c r="S337">
        <f t="shared" si="632"/>
        <v>0</v>
      </c>
      <c r="T337">
        <f t="shared" si="633"/>
        <v>0</v>
      </c>
      <c r="U337">
        <f t="shared" si="634"/>
        <v>0</v>
      </c>
      <c r="V337">
        <f t="shared" si="635"/>
        <v>0</v>
      </c>
      <c r="W337">
        <f t="shared" si="636"/>
        <v>0</v>
      </c>
      <c r="X337">
        <f t="shared" si="637"/>
        <v>0</v>
      </c>
      <c r="Y337">
        <f t="shared" si="638"/>
        <v>0</v>
      </c>
      <c r="AA337">
        <v>-1</v>
      </c>
      <c r="AB337">
        <f t="shared" si="639"/>
        <v>1218.9100000000001</v>
      </c>
      <c r="AC337">
        <f t="shared" si="640"/>
        <v>342.52</v>
      </c>
      <c r="AD337">
        <f t="shared" si="641"/>
        <v>109.29</v>
      </c>
      <c r="AE337">
        <f t="shared" si="642"/>
        <v>10.33</v>
      </c>
      <c r="AF337">
        <f t="shared" si="643"/>
        <v>767.1</v>
      </c>
      <c r="AG337">
        <f t="shared" si="644"/>
        <v>0</v>
      </c>
      <c r="AH337">
        <f t="shared" si="645"/>
        <v>69.8</v>
      </c>
      <c r="AI337">
        <f t="shared" si="646"/>
        <v>0</v>
      </c>
      <c r="AJ337">
        <f t="shared" si="647"/>
        <v>0</v>
      </c>
      <c r="AK337">
        <v>1218.9100000000001</v>
      </c>
      <c r="AL337">
        <v>342.52</v>
      </c>
      <c r="AM337">
        <v>109.29</v>
      </c>
      <c r="AN337">
        <v>10.33</v>
      </c>
      <c r="AO337">
        <v>767.1</v>
      </c>
      <c r="AP337">
        <v>0</v>
      </c>
      <c r="AQ337">
        <v>69.8</v>
      </c>
      <c r="AR337">
        <v>0</v>
      </c>
      <c r="AS337">
        <v>0</v>
      </c>
      <c r="AT337">
        <v>134</v>
      </c>
      <c r="AU337">
        <v>55</v>
      </c>
      <c r="AV337">
        <v>1.0469999999999999</v>
      </c>
      <c r="AW337">
        <v>1.03</v>
      </c>
      <c r="AZ337">
        <v>1</v>
      </c>
      <c r="BA337">
        <v>55.67</v>
      </c>
      <c r="BB337">
        <v>14.06</v>
      </c>
      <c r="BC337">
        <v>5.12</v>
      </c>
      <c r="BD337" t="s">
        <v>3</v>
      </c>
      <c r="BE337" t="s">
        <v>3</v>
      </c>
      <c r="BF337" t="s">
        <v>3</v>
      </c>
      <c r="BG337" t="s">
        <v>3</v>
      </c>
      <c r="BH337">
        <v>0</v>
      </c>
      <c r="BI337">
        <v>1</v>
      </c>
      <c r="BJ337" t="s">
        <v>349</v>
      </c>
      <c r="BM337">
        <v>32</v>
      </c>
      <c r="BN337">
        <v>0</v>
      </c>
      <c r="BO337" t="s">
        <v>346</v>
      </c>
      <c r="BP337">
        <v>1</v>
      </c>
      <c r="BQ337">
        <v>30</v>
      </c>
      <c r="BR337">
        <v>0</v>
      </c>
      <c r="BS337">
        <v>55.67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134</v>
      </c>
      <c r="CA337">
        <v>55</v>
      </c>
      <c r="CB337" t="s">
        <v>3</v>
      </c>
      <c r="CE337">
        <v>30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 t="shared" si="648"/>
        <v>0</v>
      </c>
      <c r="CQ337">
        <f t="shared" si="649"/>
        <v>1806.34</v>
      </c>
      <c r="CR337">
        <f t="shared" si="650"/>
        <v>1608.89</v>
      </c>
      <c r="CS337">
        <f t="shared" si="651"/>
        <v>602.35</v>
      </c>
      <c r="CT337">
        <f t="shared" si="652"/>
        <v>44711.360000000001</v>
      </c>
      <c r="CU337">
        <f t="shared" si="653"/>
        <v>0</v>
      </c>
      <c r="CV337">
        <f t="shared" si="654"/>
        <v>73.08059999999999</v>
      </c>
      <c r="CW337">
        <f t="shared" si="655"/>
        <v>0</v>
      </c>
      <c r="CX337">
        <f t="shared" si="656"/>
        <v>0</v>
      </c>
      <c r="CY337">
        <f t="shared" si="657"/>
        <v>0</v>
      </c>
      <c r="CZ337">
        <f t="shared" si="658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348</v>
      </c>
      <c r="DW337" t="s">
        <v>348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82946447</v>
      </c>
      <c r="EF337">
        <v>30</v>
      </c>
      <c r="EG337" t="s">
        <v>19</v>
      </c>
      <c r="EH337">
        <v>0</v>
      </c>
      <c r="EI337" t="s">
        <v>3</v>
      </c>
      <c r="EJ337">
        <v>1</v>
      </c>
      <c r="EK337">
        <v>32</v>
      </c>
      <c r="EL337" t="s">
        <v>350</v>
      </c>
      <c r="EM337" t="s">
        <v>351</v>
      </c>
      <c r="EO337" t="s">
        <v>3</v>
      </c>
      <c r="EQ337">
        <v>132096</v>
      </c>
      <c r="ER337">
        <v>1218.9100000000001</v>
      </c>
      <c r="ES337">
        <v>342.52</v>
      </c>
      <c r="ET337">
        <v>109.29</v>
      </c>
      <c r="EU337">
        <v>10.33</v>
      </c>
      <c r="EV337">
        <v>767.1</v>
      </c>
      <c r="EW337">
        <v>69.8</v>
      </c>
      <c r="EX337">
        <v>0</v>
      </c>
      <c r="EY337">
        <v>0</v>
      </c>
      <c r="FQ337">
        <v>0</v>
      </c>
      <c r="FR337">
        <v>0</v>
      </c>
      <c r="FS337">
        <v>0</v>
      </c>
      <c r="FX337">
        <v>134</v>
      </c>
      <c r="FY337">
        <v>55</v>
      </c>
      <c r="GA337" t="s">
        <v>3</v>
      </c>
      <c r="GD337">
        <v>1</v>
      </c>
      <c r="GF337">
        <v>1574227736</v>
      </c>
      <c r="GG337">
        <v>2</v>
      </c>
      <c r="GH337">
        <v>1</v>
      </c>
      <c r="GI337">
        <v>2</v>
      </c>
      <c r="GJ337">
        <v>0</v>
      </c>
      <c r="GK337">
        <v>0</v>
      </c>
      <c r="GL337">
        <f t="shared" si="659"/>
        <v>0</v>
      </c>
      <c r="GM337">
        <f t="shared" si="660"/>
        <v>0</v>
      </c>
      <c r="GN337">
        <f t="shared" si="661"/>
        <v>0</v>
      </c>
      <c r="GO337">
        <f t="shared" si="662"/>
        <v>0</v>
      </c>
      <c r="GP337">
        <f t="shared" si="663"/>
        <v>0</v>
      </c>
      <c r="GR337">
        <v>0</v>
      </c>
      <c r="GS337">
        <v>0</v>
      </c>
      <c r="GT337">
        <v>0</v>
      </c>
      <c r="GU337" t="s">
        <v>3</v>
      </c>
      <c r="GV337">
        <f t="shared" si="664"/>
        <v>0</v>
      </c>
      <c r="GW337">
        <v>1</v>
      </c>
      <c r="GX337">
        <f t="shared" si="665"/>
        <v>0</v>
      </c>
      <c r="HA337">
        <v>0</v>
      </c>
      <c r="HB337">
        <v>0</v>
      </c>
      <c r="HC337">
        <f t="shared" si="666"/>
        <v>0</v>
      </c>
      <c r="HE337" t="s">
        <v>3</v>
      </c>
      <c r="HF337" t="s">
        <v>3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55" x14ac:dyDescent="0.2">
      <c r="A338" s="2">
        <v>18</v>
      </c>
      <c r="B338" s="2">
        <v>1</v>
      </c>
      <c r="C338" s="2">
        <v>279</v>
      </c>
      <c r="D338" s="2"/>
      <c r="E338" s="2" t="s">
        <v>3</v>
      </c>
      <c r="F338" s="2" t="s">
        <v>137</v>
      </c>
      <c r="G338" s="2" t="s">
        <v>138</v>
      </c>
      <c r="H338" s="2" t="s">
        <v>66</v>
      </c>
      <c r="I338" s="2">
        <f>I336*J338</f>
        <v>0</v>
      </c>
      <c r="J338" s="2">
        <v>3.9</v>
      </c>
      <c r="K338" s="2">
        <v>3.9</v>
      </c>
      <c r="L338" s="2"/>
      <c r="M338" s="2"/>
      <c r="N338" s="2"/>
      <c r="O338" s="2">
        <f t="shared" si="628"/>
        <v>0</v>
      </c>
      <c r="P338" s="2">
        <f t="shared" si="629"/>
        <v>0</v>
      </c>
      <c r="Q338" s="2">
        <f t="shared" si="630"/>
        <v>0</v>
      </c>
      <c r="R338" s="2">
        <f t="shared" si="631"/>
        <v>0</v>
      </c>
      <c r="S338" s="2">
        <f t="shared" si="632"/>
        <v>0</v>
      </c>
      <c r="T338" s="2">
        <f t="shared" si="633"/>
        <v>0</v>
      </c>
      <c r="U338" s="2">
        <f t="shared" si="634"/>
        <v>0</v>
      </c>
      <c r="V338" s="2">
        <f t="shared" si="635"/>
        <v>0</v>
      </c>
      <c r="W338" s="2">
        <f t="shared" si="636"/>
        <v>0</v>
      </c>
      <c r="X338" s="2">
        <f t="shared" si="637"/>
        <v>0</v>
      </c>
      <c r="Y338" s="2">
        <f t="shared" si="638"/>
        <v>0</v>
      </c>
      <c r="Z338" s="2"/>
      <c r="AA338" s="2">
        <v>-1</v>
      </c>
      <c r="AB338" s="2">
        <f t="shared" si="639"/>
        <v>501.63</v>
      </c>
      <c r="AC338" s="2">
        <f t="shared" si="640"/>
        <v>501.63</v>
      </c>
      <c r="AD338" s="2">
        <f t="shared" si="641"/>
        <v>0</v>
      </c>
      <c r="AE338" s="2">
        <f t="shared" si="642"/>
        <v>0</v>
      </c>
      <c r="AF338" s="2">
        <f t="shared" si="643"/>
        <v>0</v>
      </c>
      <c r="AG338" s="2">
        <f t="shared" si="644"/>
        <v>0</v>
      </c>
      <c r="AH338" s="2">
        <f t="shared" si="645"/>
        <v>0</v>
      </c>
      <c r="AI338" s="2">
        <f t="shared" si="646"/>
        <v>0</v>
      </c>
      <c r="AJ338" s="2">
        <f t="shared" si="647"/>
        <v>0</v>
      </c>
      <c r="AK338" s="2">
        <v>501.63</v>
      </c>
      <c r="AL338" s="2">
        <v>501.63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134</v>
      </c>
      <c r="AU338" s="2">
        <v>55</v>
      </c>
      <c r="AV338" s="2">
        <v>1</v>
      </c>
      <c r="AW338" s="2">
        <v>1.03</v>
      </c>
      <c r="AX338" s="2"/>
      <c r="AY338" s="2"/>
      <c r="AZ338" s="2">
        <v>1</v>
      </c>
      <c r="BA338" s="2">
        <v>1</v>
      </c>
      <c r="BB338" s="2">
        <v>1</v>
      </c>
      <c r="BC338" s="2">
        <v>1</v>
      </c>
      <c r="BD338" s="2" t="s">
        <v>3</v>
      </c>
      <c r="BE338" s="2" t="s">
        <v>3</v>
      </c>
      <c r="BF338" s="2" t="s">
        <v>3</v>
      </c>
      <c r="BG338" s="2" t="s">
        <v>3</v>
      </c>
      <c r="BH338" s="2">
        <v>3</v>
      </c>
      <c r="BI338" s="2">
        <v>1</v>
      </c>
      <c r="BJ338" s="2" t="s">
        <v>139</v>
      </c>
      <c r="BK338" s="2"/>
      <c r="BL338" s="2"/>
      <c r="BM338" s="2">
        <v>32</v>
      </c>
      <c r="BN338" s="2">
        <v>0</v>
      </c>
      <c r="BO338" s="2" t="s">
        <v>3</v>
      </c>
      <c r="BP338" s="2">
        <v>0</v>
      </c>
      <c r="BQ338" s="2">
        <v>30</v>
      </c>
      <c r="BR338" s="2">
        <v>0</v>
      </c>
      <c r="BS338" s="2">
        <v>1</v>
      </c>
      <c r="BT338" s="2">
        <v>1</v>
      </c>
      <c r="BU338" s="2">
        <v>1</v>
      </c>
      <c r="BV338" s="2">
        <v>1</v>
      </c>
      <c r="BW338" s="2">
        <v>1</v>
      </c>
      <c r="BX338" s="2">
        <v>1</v>
      </c>
      <c r="BY338" s="2" t="s">
        <v>3</v>
      </c>
      <c r="BZ338" s="2">
        <v>134</v>
      </c>
      <c r="CA338" s="2">
        <v>55</v>
      </c>
      <c r="CB338" s="2" t="s">
        <v>3</v>
      </c>
      <c r="CC338" s="2"/>
      <c r="CD338" s="2"/>
      <c r="CE338" s="2">
        <v>30</v>
      </c>
      <c r="CF338" s="2">
        <v>0</v>
      </c>
      <c r="CG338" s="2">
        <v>0</v>
      </c>
      <c r="CH338" s="2"/>
      <c r="CI338" s="2"/>
      <c r="CJ338" s="2"/>
      <c r="CK338" s="2"/>
      <c r="CL338" s="2"/>
      <c r="CM338" s="2">
        <v>0</v>
      </c>
      <c r="CN338" s="2" t="s">
        <v>3</v>
      </c>
      <c r="CO338" s="2">
        <v>0</v>
      </c>
      <c r="CP338" s="2">
        <f t="shared" si="648"/>
        <v>0</v>
      </c>
      <c r="CQ338" s="2">
        <f t="shared" si="649"/>
        <v>516.67999999999995</v>
      </c>
      <c r="CR338" s="2">
        <f t="shared" si="650"/>
        <v>0</v>
      </c>
      <c r="CS338" s="2">
        <f t="shared" si="651"/>
        <v>0</v>
      </c>
      <c r="CT338" s="2">
        <f t="shared" si="652"/>
        <v>0</v>
      </c>
      <c r="CU338" s="2">
        <f t="shared" si="653"/>
        <v>0</v>
      </c>
      <c r="CV338" s="2">
        <f t="shared" si="654"/>
        <v>0</v>
      </c>
      <c r="CW338" s="2">
        <f t="shared" si="655"/>
        <v>0</v>
      </c>
      <c r="CX338" s="2">
        <f t="shared" si="656"/>
        <v>0</v>
      </c>
      <c r="CY338" s="2">
        <f t="shared" si="657"/>
        <v>0</v>
      </c>
      <c r="CZ338" s="2">
        <f t="shared" si="658"/>
        <v>0</v>
      </c>
      <c r="DA338" s="2"/>
      <c r="DB338" s="2"/>
      <c r="DC338" s="2" t="s">
        <v>3</v>
      </c>
      <c r="DD338" s="2" t="s">
        <v>3</v>
      </c>
      <c r="DE338" s="2" t="s">
        <v>3</v>
      </c>
      <c r="DF338" s="2" t="s">
        <v>3</v>
      </c>
      <c r="DG338" s="2" t="s">
        <v>3</v>
      </c>
      <c r="DH338" s="2" t="s">
        <v>3</v>
      </c>
      <c r="DI338" s="2" t="s">
        <v>3</v>
      </c>
      <c r="DJ338" s="2" t="s">
        <v>3</v>
      </c>
      <c r="DK338" s="2" t="s">
        <v>3</v>
      </c>
      <c r="DL338" s="2" t="s">
        <v>3</v>
      </c>
      <c r="DM338" s="2" t="s">
        <v>3</v>
      </c>
      <c r="DN338" s="2">
        <v>0</v>
      </c>
      <c r="DO338" s="2">
        <v>0</v>
      </c>
      <c r="DP338" s="2">
        <v>1</v>
      </c>
      <c r="DQ338" s="2">
        <v>1</v>
      </c>
      <c r="DR338" s="2"/>
      <c r="DS338" s="2"/>
      <c r="DT338" s="2"/>
      <c r="DU338" s="2">
        <v>1007</v>
      </c>
      <c r="DV338" s="2" t="s">
        <v>66</v>
      </c>
      <c r="DW338" s="2" t="s">
        <v>66</v>
      </c>
      <c r="DX338" s="2">
        <v>1</v>
      </c>
      <c r="DY338" s="2"/>
      <c r="DZ338" s="2" t="s">
        <v>3</v>
      </c>
      <c r="EA338" s="2" t="s">
        <v>3</v>
      </c>
      <c r="EB338" s="2" t="s">
        <v>3</v>
      </c>
      <c r="EC338" s="2" t="s">
        <v>3</v>
      </c>
      <c r="ED338" s="2"/>
      <c r="EE338" s="2">
        <v>82946447</v>
      </c>
      <c r="EF338" s="2">
        <v>30</v>
      </c>
      <c r="EG338" s="2" t="s">
        <v>19</v>
      </c>
      <c r="EH338" s="2">
        <v>0</v>
      </c>
      <c r="EI338" s="2" t="s">
        <v>3</v>
      </c>
      <c r="EJ338" s="2">
        <v>1</v>
      </c>
      <c r="EK338" s="2">
        <v>32</v>
      </c>
      <c r="EL338" s="2" t="s">
        <v>350</v>
      </c>
      <c r="EM338" s="2" t="s">
        <v>351</v>
      </c>
      <c r="EN338" s="2"/>
      <c r="EO338" s="2" t="s">
        <v>3</v>
      </c>
      <c r="EP338" s="2"/>
      <c r="EQ338" s="2">
        <v>1024</v>
      </c>
      <c r="ER338" s="2">
        <v>501.63</v>
      </c>
      <c r="ES338" s="2">
        <v>501.63</v>
      </c>
      <c r="ET338" s="2">
        <v>0</v>
      </c>
      <c r="EU338" s="2">
        <v>0</v>
      </c>
      <c r="EV338" s="2">
        <v>0</v>
      </c>
      <c r="EW338" s="2">
        <v>0</v>
      </c>
      <c r="EX338" s="2">
        <v>0</v>
      </c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>
        <v>0</v>
      </c>
      <c r="FR338" s="2">
        <v>0</v>
      </c>
      <c r="FS338" s="2">
        <v>0</v>
      </c>
      <c r="FT338" s="2"/>
      <c r="FU338" s="2"/>
      <c r="FV338" s="2"/>
      <c r="FW338" s="2"/>
      <c r="FX338" s="2">
        <v>134</v>
      </c>
      <c r="FY338" s="2">
        <v>55</v>
      </c>
      <c r="FZ338" s="2"/>
      <c r="GA338" s="2" t="s">
        <v>3</v>
      </c>
      <c r="GB338" s="2"/>
      <c r="GC338" s="2"/>
      <c r="GD338" s="2">
        <v>1</v>
      </c>
      <c r="GE338" s="2"/>
      <c r="GF338" s="2">
        <v>-2011481729</v>
      </c>
      <c r="GG338" s="2">
        <v>2</v>
      </c>
      <c r="GH338" s="2">
        <v>1</v>
      </c>
      <c r="GI338" s="2">
        <v>-2</v>
      </c>
      <c r="GJ338" s="2">
        <v>0</v>
      </c>
      <c r="GK338" s="2">
        <v>0</v>
      </c>
      <c r="GL338" s="2">
        <f t="shared" si="659"/>
        <v>0</v>
      </c>
      <c r="GM338" s="2">
        <f t="shared" si="660"/>
        <v>0</v>
      </c>
      <c r="GN338" s="2">
        <f t="shared" si="661"/>
        <v>0</v>
      </c>
      <c r="GO338" s="2">
        <f t="shared" si="662"/>
        <v>0</v>
      </c>
      <c r="GP338" s="2">
        <f t="shared" si="663"/>
        <v>0</v>
      </c>
      <c r="GQ338" s="2"/>
      <c r="GR338" s="2">
        <v>0</v>
      </c>
      <c r="GS338" s="2">
        <v>0</v>
      </c>
      <c r="GT338" s="2">
        <v>0</v>
      </c>
      <c r="GU338" s="2" t="s">
        <v>3</v>
      </c>
      <c r="GV338" s="2">
        <f t="shared" si="664"/>
        <v>0</v>
      </c>
      <c r="GW338" s="2">
        <v>1</v>
      </c>
      <c r="GX338" s="2">
        <f t="shared" si="665"/>
        <v>0</v>
      </c>
      <c r="GY338" s="2"/>
      <c r="GZ338" s="2"/>
      <c r="HA338" s="2">
        <v>0</v>
      </c>
      <c r="HB338" s="2">
        <v>0</v>
      </c>
      <c r="HC338" s="2">
        <f t="shared" si="666"/>
        <v>0</v>
      </c>
      <c r="HD338" s="2"/>
      <c r="HE338" s="2" t="s">
        <v>3</v>
      </c>
      <c r="HF338" s="2" t="s">
        <v>3</v>
      </c>
      <c r="HG338" s="2"/>
      <c r="HH338" s="2"/>
      <c r="HI338" s="2"/>
      <c r="HJ338" s="2"/>
      <c r="HK338" s="2"/>
      <c r="HL338" s="2"/>
      <c r="HM338" s="2" t="s">
        <v>3</v>
      </c>
      <c r="HN338" s="2" t="s">
        <v>3</v>
      </c>
      <c r="HO338" s="2" t="s">
        <v>3</v>
      </c>
      <c r="HP338" s="2" t="s">
        <v>3</v>
      </c>
      <c r="HQ338" s="2" t="s">
        <v>3</v>
      </c>
      <c r="HR338" s="2"/>
      <c r="HS338" s="2">
        <v>0</v>
      </c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>
        <v>0</v>
      </c>
      <c r="IL338" s="2"/>
      <c r="IM338" s="2"/>
      <c r="IN338" s="2"/>
      <c r="IO338" s="2"/>
      <c r="IP338" s="2"/>
      <c r="IQ338" s="2"/>
      <c r="IR338" s="2"/>
      <c r="IS338" s="2"/>
      <c r="IT338" s="2"/>
      <c r="IU338" s="2"/>
    </row>
    <row r="339" spans="1:255" x14ac:dyDescent="0.2">
      <c r="A339">
        <v>18</v>
      </c>
      <c r="B339">
        <v>1</v>
      </c>
      <c r="C339">
        <v>286</v>
      </c>
      <c r="E339" t="s">
        <v>3</v>
      </c>
      <c r="F339" t="s">
        <v>137</v>
      </c>
      <c r="G339" t="s">
        <v>138</v>
      </c>
      <c r="H339" t="s">
        <v>66</v>
      </c>
      <c r="I339">
        <f>I337*J339</f>
        <v>0</v>
      </c>
      <c r="J339">
        <v>3.9</v>
      </c>
      <c r="K339">
        <v>3.9</v>
      </c>
      <c r="O339">
        <f t="shared" si="628"/>
        <v>0</v>
      </c>
      <c r="P339">
        <f t="shared" si="629"/>
        <v>0</v>
      </c>
      <c r="Q339">
        <f t="shared" si="630"/>
        <v>0</v>
      </c>
      <c r="R339">
        <f t="shared" si="631"/>
        <v>0</v>
      </c>
      <c r="S339">
        <f t="shared" si="632"/>
        <v>0</v>
      </c>
      <c r="T339">
        <f t="shared" si="633"/>
        <v>0</v>
      </c>
      <c r="U339">
        <f t="shared" si="634"/>
        <v>0</v>
      </c>
      <c r="V339">
        <f t="shared" si="635"/>
        <v>0</v>
      </c>
      <c r="W339">
        <f t="shared" si="636"/>
        <v>0</v>
      </c>
      <c r="X339">
        <f t="shared" si="637"/>
        <v>0</v>
      </c>
      <c r="Y339">
        <f t="shared" si="638"/>
        <v>0</v>
      </c>
      <c r="AA339">
        <v>-1</v>
      </c>
      <c r="AB339">
        <f t="shared" si="639"/>
        <v>501.63</v>
      </c>
      <c r="AC339">
        <f t="shared" si="640"/>
        <v>501.63</v>
      </c>
      <c r="AD339">
        <f t="shared" si="641"/>
        <v>0</v>
      </c>
      <c r="AE339">
        <f t="shared" si="642"/>
        <v>0</v>
      </c>
      <c r="AF339">
        <f t="shared" si="643"/>
        <v>0</v>
      </c>
      <c r="AG339">
        <f t="shared" si="644"/>
        <v>0</v>
      </c>
      <c r="AH339">
        <f t="shared" si="645"/>
        <v>0</v>
      </c>
      <c r="AI339">
        <f t="shared" si="646"/>
        <v>0</v>
      </c>
      <c r="AJ339">
        <f t="shared" si="647"/>
        <v>0</v>
      </c>
      <c r="AK339">
        <v>501.63</v>
      </c>
      <c r="AL339">
        <v>501.63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134</v>
      </c>
      <c r="AU339">
        <v>55</v>
      </c>
      <c r="AV339">
        <v>1.0469999999999999</v>
      </c>
      <c r="AW339">
        <v>1.03</v>
      </c>
      <c r="AZ339">
        <v>1</v>
      </c>
      <c r="BA339">
        <v>1</v>
      </c>
      <c r="BB339">
        <v>1</v>
      </c>
      <c r="BC339">
        <v>12.66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139</v>
      </c>
      <c r="BM339">
        <v>32</v>
      </c>
      <c r="BN339">
        <v>0</v>
      </c>
      <c r="BO339" t="s">
        <v>137</v>
      </c>
      <c r="BP339">
        <v>1</v>
      </c>
      <c r="BQ339">
        <v>30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134</v>
      </c>
      <c r="CA339">
        <v>55</v>
      </c>
      <c r="CB339" t="s">
        <v>3</v>
      </c>
      <c r="CE339">
        <v>30</v>
      </c>
      <c r="CF339">
        <v>0</v>
      </c>
      <c r="CG339">
        <v>0</v>
      </c>
      <c r="CM339">
        <v>0</v>
      </c>
      <c r="CN339" t="s">
        <v>3</v>
      </c>
      <c r="CO339">
        <v>0</v>
      </c>
      <c r="CP339">
        <f t="shared" si="648"/>
        <v>0</v>
      </c>
      <c r="CQ339">
        <f t="shared" si="649"/>
        <v>6541.17</v>
      </c>
      <c r="CR339">
        <f t="shared" si="650"/>
        <v>0</v>
      </c>
      <c r="CS339">
        <f t="shared" si="651"/>
        <v>0</v>
      </c>
      <c r="CT339">
        <f t="shared" si="652"/>
        <v>0</v>
      </c>
      <c r="CU339">
        <f t="shared" si="653"/>
        <v>0</v>
      </c>
      <c r="CV339">
        <f t="shared" si="654"/>
        <v>0</v>
      </c>
      <c r="CW339">
        <f t="shared" si="655"/>
        <v>0</v>
      </c>
      <c r="CX339">
        <f t="shared" si="656"/>
        <v>0</v>
      </c>
      <c r="CY339">
        <f t="shared" si="657"/>
        <v>0</v>
      </c>
      <c r="CZ339">
        <f t="shared" si="658"/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1007</v>
      </c>
      <c r="DV339" t="s">
        <v>66</v>
      </c>
      <c r="DW339" t="s">
        <v>66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82946447</v>
      </c>
      <c r="EF339">
        <v>30</v>
      </c>
      <c r="EG339" t="s">
        <v>19</v>
      </c>
      <c r="EH339">
        <v>0</v>
      </c>
      <c r="EI339" t="s">
        <v>3</v>
      </c>
      <c r="EJ339">
        <v>1</v>
      </c>
      <c r="EK339">
        <v>32</v>
      </c>
      <c r="EL339" t="s">
        <v>350</v>
      </c>
      <c r="EM339" t="s">
        <v>351</v>
      </c>
      <c r="EO339" t="s">
        <v>3</v>
      </c>
      <c r="EQ339">
        <v>1024</v>
      </c>
      <c r="ER339">
        <v>501.63</v>
      </c>
      <c r="ES339">
        <v>501.63</v>
      </c>
      <c r="ET339">
        <v>0</v>
      </c>
      <c r="EU339">
        <v>0</v>
      </c>
      <c r="EV339">
        <v>0</v>
      </c>
      <c r="EW339">
        <v>0</v>
      </c>
      <c r="EX339">
        <v>0</v>
      </c>
      <c r="FQ339">
        <v>0</v>
      </c>
      <c r="FR339">
        <v>0</v>
      </c>
      <c r="FS339">
        <v>0</v>
      </c>
      <c r="FX339">
        <v>134</v>
      </c>
      <c r="FY339">
        <v>55</v>
      </c>
      <c r="GA339" t="s">
        <v>3</v>
      </c>
      <c r="GD339">
        <v>1</v>
      </c>
      <c r="GF339">
        <v>-2011481729</v>
      </c>
      <c r="GG339">
        <v>2</v>
      </c>
      <c r="GH339">
        <v>1</v>
      </c>
      <c r="GI339">
        <v>2</v>
      </c>
      <c r="GJ339">
        <v>0</v>
      </c>
      <c r="GK339">
        <v>0</v>
      </c>
      <c r="GL339">
        <f t="shared" si="659"/>
        <v>0</v>
      </c>
      <c r="GM339">
        <f t="shared" si="660"/>
        <v>0</v>
      </c>
      <c r="GN339">
        <f t="shared" si="661"/>
        <v>0</v>
      </c>
      <c r="GO339">
        <f t="shared" si="662"/>
        <v>0</v>
      </c>
      <c r="GP339">
        <f t="shared" si="663"/>
        <v>0</v>
      </c>
      <c r="GR339">
        <v>0</v>
      </c>
      <c r="GS339">
        <v>0</v>
      </c>
      <c r="GT339">
        <v>0</v>
      </c>
      <c r="GU339" t="s">
        <v>3</v>
      </c>
      <c r="GV339">
        <f t="shared" si="664"/>
        <v>0</v>
      </c>
      <c r="GW339">
        <v>1</v>
      </c>
      <c r="GX339">
        <f t="shared" si="665"/>
        <v>0</v>
      </c>
      <c r="HA339">
        <v>0</v>
      </c>
      <c r="HB339">
        <v>0</v>
      </c>
      <c r="HC339">
        <f t="shared" si="666"/>
        <v>0</v>
      </c>
      <c r="HE339" t="s">
        <v>3</v>
      </c>
      <c r="HF339" t="s">
        <v>3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">
      <c r="A340" s="2">
        <v>18</v>
      </c>
      <c r="B340" s="2">
        <v>1</v>
      </c>
      <c r="C340" s="2">
        <v>281</v>
      </c>
      <c r="D340" s="2"/>
      <c r="E340" s="2" t="s">
        <v>3</v>
      </c>
      <c r="F340" s="2" t="s">
        <v>352</v>
      </c>
      <c r="G340" s="2" t="s">
        <v>353</v>
      </c>
      <c r="H340" s="2" t="s">
        <v>66</v>
      </c>
      <c r="I340" s="2">
        <f>I336*J340</f>
        <v>0</v>
      </c>
      <c r="J340" s="2">
        <v>5.2</v>
      </c>
      <c r="K340" s="2">
        <v>5.2</v>
      </c>
      <c r="L340" s="2"/>
      <c r="M340" s="2"/>
      <c r="N340" s="2"/>
      <c r="O340" s="2">
        <f t="shared" si="628"/>
        <v>0</v>
      </c>
      <c r="P340" s="2">
        <f t="shared" si="629"/>
        <v>0</v>
      </c>
      <c r="Q340" s="2">
        <f t="shared" si="630"/>
        <v>0</v>
      </c>
      <c r="R340" s="2">
        <f t="shared" si="631"/>
        <v>0</v>
      </c>
      <c r="S340" s="2">
        <f t="shared" si="632"/>
        <v>0</v>
      </c>
      <c r="T340" s="2">
        <f t="shared" si="633"/>
        <v>0</v>
      </c>
      <c r="U340" s="2">
        <f t="shared" si="634"/>
        <v>0</v>
      </c>
      <c r="V340" s="2">
        <f t="shared" si="635"/>
        <v>0</v>
      </c>
      <c r="W340" s="2">
        <f t="shared" si="636"/>
        <v>0</v>
      </c>
      <c r="X340" s="2">
        <f t="shared" si="637"/>
        <v>0</v>
      </c>
      <c r="Y340" s="2">
        <f t="shared" si="638"/>
        <v>0</v>
      </c>
      <c r="Z340" s="2"/>
      <c r="AA340" s="2">
        <v>-1</v>
      </c>
      <c r="AB340" s="2">
        <f t="shared" si="639"/>
        <v>1858.61</v>
      </c>
      <c r="AC340" s="2">
        <f t="shared" si="640"/>
        <v>1858.61</v>
      </c>
      <c r="AD340" s="2">
        <f t="shared" si="641"/>
        <v>0</v>
      </c>
      <c r="AE340" s="2">
        <f t="shared" si="642"/>
        <v>0</v>
      </c>
      <c r="AF340" s="2">
        <f t="shared" si="643"/>
        <v>0</v>
      </c>
      <c r="AG340" s="2">
        <f t="shared" si="644"/>
        <v>0</v>
      </c>
      <c r="AH340" s="2">
        <f t="shared" si="645"/>
        <v>0</v>
      </c>
      <c r="AI340" s="2">
        <f t="shared" si="646"/>
        <v>0</v>
      </c>
      <c r="AJ340" s="2">
        <f t="shared" si="647"/>
        <v>0</v>
      </c>
      <c r="AK340" s="2">
        <v>1858.61</v>
      </c>
      <c r="AL340" s="2">
        <v>1858.61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134</v>
      </c>
      <c r="AU340" s="2">
        <v>55</v>
      </c>
      <c r="AV340" s="2">
        <v>1</v>
      </c>
      <c r="AW340" s="2">
        <v>1.03</v>
      </c>
      <c r="AX340" s="2"/>
      <c r="AY340" s="2"/>
      <c r="AZ340" s="2">
        <v>1</v>
      </c>
      <c r="BA340" s="2">
        <v>1</v>
      </c>
      <c r="BB340" s="2">
        <v>1</v>
      </c>
      <c r="BC340" s="2">
        <v>1</v>
      </c>
      <c r="BD340" s="2" t="s">
        <v>3</v>
      </c>
      <c r="BE340" s="2" t="s">
        <v>3</v>
      </c>
      <c r="BF340" s="2" t="s">
        <v>3</v>
      </c>
      <c r="BG340" s="2" t="s">
        <v>3</v>
      </c>
      <c r="BH340" s="2">
        <v>3</v>
      </c>
      <c r="BI340" s="2">
        <v>1</v>
      </c>
      <c r="BJ340" s="2" t="s">
        <v>354</v>
      </c>
      <c r="BK340" s="2"/>
      <c r="BL340" s="2"/>
      <c r="BM340" s="2">
        <v>32</v>
      </c>
      <c r="BN340" s="2">
        <v>0</v>
      </c>
      <c r="BO340" s="2" t="s">
        <v>3</v>
      </c>
      <c r="BP340" s="2">
        <v>0</v>
      </c>
      <c r="BQ340" s="2">
        <v>30</v>
      </c>
      <c r="BR340" s="2">
        <v>0</v>
      </c>
      <c r="BS340" s="2">
        <v>1</v>
      </c>
      <c r="BT340" s="2">
        <v>1</v>
      </c>
      <c r="BU340" s="2">
        <v>1</v>
      </c>
      <c r="BV340" s="2">
        <v>1</v>
      </c>
      <c r="BW340" s="2">
        <v>1</v>
      </c>
      <c r="BX340" s="2">
        <v>1</v>
      </c>
      <c r="BY340" s="2" t="s">
        <v>3</v>
      </c>
      <c r="BZ340" s="2">
        <v>134</v>
      </c>
      <c r="CA340" s="2">
        <v>55</v>
      </c>
      <c r="CB340" s="2" t="s">
        <v>3</v>
      </c>
      <c r="CC340" s="2"/>
      <c r="CD340" s="2"/>
      <c r="CE340" s="2">
        <v>30</v>
      </c>
      <c r="CF340" s="2">
        <v>0</v>
      </c>
      <c r="CG340" s="2">
        <v>0</v>
      </c>
      <c r="CH340" s="2"/>
      <c r="CI340" s="2"/>
      <c r="CJ340" s="2"/>
      <c r="CK340" s="2"/>
      <c r="CL340" s="2"/>
      <c r="CM340" s="2">
        <v>0</v>
      </c>
      <c r="CN340" s="2" t="s">
        <v>3</v>
      </c>
      <c r="CO340" s="2">
        <v>0</v>
      </c>
      <c r="CP340" s="2">
        <f t="shared" si="648"/>
        <v>0</v>
      </c>
      <c r="CQ340" s="2">
        <f t="shared" si="649"/>
        <v>1914.37</v>
      </c>
      <c r="CR340" s="2">
        <f t="shared" si="650"/>
        <v>0</v>
      </c>
      <c r="CS340" s="2">
        <f t="shared" si="651"/>
        <v>0</v>
      </c>
      <c r="CT340" s="2">
        <f t="shared" si="652"/>
        <v>0</v>
      </c>
      <c r="CU340" s="2">
        <f t="shared" si="653"/>
        <v>0</v>
      </c>
      <c r="CV340" s="2">
        <f t="shared" si="654"/>
        <v>0</v>
      </c>
      <c r="CW340" s="2">
        <f t="shared" si="655"/>
        <v>0</v>
      </c>
      <c r="CX340" s="2">
        <f t="shared" si="656"/>
        <v>0</v>
      </c>
      <c r="CY340" s="2">
        <f t="shared" si="657"/>
        <v>0</v>
      </c>
      <c r="CZ340" s="2">
        <f t="shared" si="658"/>
        <v>0</v>
      </c>
      <c r="DA340" s="2"/>
      <c r="DB340" s="2"/>
      <c r="DC340" s="2" t="s">
        <v>3</v>
      </c>
      <c r="DD340" s="2" t="s">
        <v>3</v>
      </c>
      <c r="DE340" s="2" t="s">
        <v>3</v>
      </c>
      <c r="DF340" s="2" t="s">
        <v>3</v>
      </c>
      <c r="DG340" s="2" t="s">
        <v>3</v>
      </c>
      <c r="DH340" s="2" t="s">
        <v>3</v>
      </c>
      <c r="DI340" s="2" t="s">
        <v>3</v>
      </c>
      <c r="DJ340" s="2" t="s">
        <v>3</v>
      </c>
      <c r="DK340" s="2" t="s">
        <v>3</v>
      </c>
      <c r="DL340" s="2" t="s">
        <v>3</v>
      </c>
      <c r="DM340" s="2" t="s">
        <v>3</v>
      </c>
      <c r="DN340" s="2">
        <v>0</v>
      </c>
      <c r="DO340" s="2">
        <v>0</v>
      </c>
      <c r="DP340" s="2">
        <v>1</v>
      </c>
      <c r="DQ340" s="2">
        <v>1</v>
      </c>
      <c r="DR340" s="2"/>
      <c r="DS340" s="2"/>
      <c r="DT340" s="2"/>
      <c r="DU340" s="2">
        <v>1007</v>
      </c>
      <c r="DV340" s="2" t="s">
        <v>66</v>
      </c>
      <c r="DW340" s="2" t="s">
        <v>66</v>
      </c>
      <c r="DX340" s="2">
        <v>1</v>
      </c>
      <c r="DY340" s="2"/>
      <c r="DZ340" s="2" t="s">
        <v>3</v>
      </c>
      <c r="EA340" s="2" t="s">
        <v>3</v>
      </c>
      <c r="EB340" s="2" t="s">
        <v>3</v>
      </c>
      <c r="EC340" s="2" t="s">
        <v>3</v>
      </c>
      <c r="ED340" s="2"/>
      <c r="EE340" s="2">
        <v>82946447</v>
      </c>
      <c r="EF340" s="2">
        <v>30</v>
      </c>
      <c r="EG340" s="2" t="s">
        <v>19</v>
      </c>
      <c r="EH340" s="2">
        <v>0</v>
      </c>
      <c r="EI340" s="2" t="s">
        <v>3</v>
      </c>
      <c r="EJ340" s="2">
        <v>1</v>
      </c>
      <c r="EK340" s="2">
        <v>32</v>
      </c>
      <c r="EL340" s="2" t="s">
        <v>350</v>
      </c>
      <c r="EM340" s="2" t="s">
        <v>351</v>
      </c>
      <c r="EN340" s="2"/>
      <c r="EO340" s="2" t="s">
        <v>3</v>
      </c>
      <c r="EP340" s="2"/>
      <c r="EQ340" s="2">
        <v>1024</v>
      </c>
      <c r="ER340" s="2">
        <v>1858.61</v>
      </c>
      <c r="ES340" s="2">
        <v>1858.61</v>
      </c>
      <c r="ET340" s="2">
        <v>0</v>
      </c>
      <c r="EU340" s="2">
        <v>0</v>
      </c>
      <c r="EV340" s="2">
        <v>0</v>
      </c>
      <c r="EW340" s="2">
        <v>0</v>
      </c>
      <c r="EX340" s="2">
        <v>0</v>
      </c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>
        <v>0</v>
      </c>
      <c r="FR340" s="2">
        <v>0</v>
      </c>
      <c r="FS340" s="2">
        <v>0</v>
      </c>
      <c r="FT340" s="2"/>
      <c r="FU340" s="2"/>
      <c r="FV340" s="2"/>
      <c r="FW340" s="2"/>
      <c r="FX340" s="2">
        <v>134</v>
      </c>
      <c r="FY340" s="2">
        <v>55</v>
      </c>
      <c r="FZ340" s="2"/>
      <c r="GA340" s="2" t="s">
        <v>3</v>
      </c>
      <c r="GB340" s="2"/>
      <c r="GC340" s="2"/>
      <c r="GD340" s="2">
        <v>1</v>
      </c>
      <c r="GE340" s="2"/>
      <c r="GF340" s="2">
        <v>58521565</v>
      </c>
      <c r="GG340" s="2">
        <v>2</v>
      </c>
      <c r="GH340" s="2">
        <v>1</v>
      </c>
      <c r="GI340" s="2">
        <v>-2</v>
      </c>
      <c r="GJ340" s="2">
        <v>0</v>
      </c>
      <c r="GK340" s="2">
        <v>0</v>
      </c>
      <c r="GL340" s="2">
        <f t="shared" si="659"/>
        <v>0</v>
      </c>
      <c r="GM340" s="2">
        <f t="shared" si="660"/>
        <v>0</v>
      </c>
      <c r="GN340" s="2">
        <f t="shared" si="661"/>
        <v>0</v>
      </c>
      <c r="GO340" s="2">
        <f t="shared" si="662"/>
        <v>0</v>
      </c>
      <c r="GP340" s="2">
        <f t="shared" si="663"/>
        <v>0</v>
      </c>
      <c r="GQ340" s="2"/>
      <c r="GR340" s="2">
        <v>0</v>
      </c>
      <c r="GS340" s="2">
        <v>0</v>
      </c>
      <c r="GT340" s="2">
        <v>0</v>
      </c>
      <c r="GU340" s="2" t="s">
        <v>3</v>
      </c>
      <c r="GV340" s="2">
        <f t="shared" si="664"/>
        <v>0</v>
      </c>
      <c r="GW340" s="2">
        <v>1</v>
      </c>
      <c r="GX340" s="2">
        <f t="shared" si="665"/>
        <v>0</v>
      </c>
      <c r="GY340" s="2"/>
      <c r="GZ340" s="2"/>
      <c r="HA340" s="2">
        <v>0</v>
      </c>
      <c r="HB340" s="2">
        <v>0</v>
      </c>
      <c r="HC340" s="2">
        <f t="shared" si="666"/>
        <v>0</v>
      </c>
      <c r="HD340" s="2"/>
      <c r="HE340" s="2" t="s">
        <v>3</v>
      </c>
      <c r="HF340" s="2" t="s">
        <v>3</v>
      </c>
      <c r="HG340" s="2"/>
      <c r="HH340" s="2"/>
      <c r="HI340" s="2"/>
      <c r="HJ340" s="2"/>
      <c r="HK340" s="2"/>
      <c r="HL340" s="2"/>
      <c r="HM340" s="2" t="s">
        <v>3</v>
      </c>
      <c r="HN340" s="2" t="s">
        <v>3</v>
      </c>
      <c r="HO340" s="2" t="s">
        <v>3</v>
      </c>
      <c r="HP340" s="2" t="s">
        <v>3</v>
      </c>
      <c r="HQ340" s="2" t="s">
        <v>3</v>
      </c>
      <c r="HR340" s="2"/>
      <c r="HS340" s="2">
        <v>0</v>
      </c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>
        <v>0</v>
      </c>
      <c r="IL340" s="2"/>
      <c r="IM340" s="2"/>
      <c r="IN340" s="2"/>
      <c r="IO340" s="2"/>
      <c r="IP340" s="2"/>
      <c r="IQ340" s="2"/>
      <c r="IR340" s="2"/>
      <c r="IS340" s="2"/>
      <c r="IT340" s="2"/>
      <c r="IU340" s="2"/>
    </row>
    <row r="341" spans="1:255" x14ac:dyDescent="0.2">
      <c r="A341">
        <v>18</v>
      </c>
      <c r="B341">
        <v>1</v>
      </c>
      <c r="C341">
        <v>288</v>
      </c>
      <c r="E341" t="s">
        <v>3</v>
      </c>
      <c r="F341" t="s">
        <v>352</v>
      </c>
      <c r="G341" t="s">
        <v>353</v>
      </c>
      <c r="H341" t="s">
        <v>66</v>
      </c>
      <c r="I341">
        <f>I337*J341</f>
        <v>0</v>
      </c>
      <c r="J341">
        <v>5.2</v>
      </c>
      <c r="K341">
        <v>5.2</v>
      </c>
      <c r="O341">
        <f t="shared" si="628"/>
        <v>0</v>
      </c>
      <c r="P341">
        <f t="shared" si="629"/>
        <v>0</v>
      </c>
      <c r="Q341">
        <f t="shared" si="630"/>
        <v>0</v>
      </c>
      <c r="R341">
        <f t="shared" si="631"/>
        <v>0</v>
      </c>
      <c r="S341">
        <f t="shared" si="632"/>
        <v>0</v>
      </c>
      <c r="T341">
        <f t="shared" si="633"/>
        <v>0</v>
      </c>
      <c r="U341">
        <f t="shared" si="634"/>
        <v>0</v>
      </c>
      <c r="V341">
        <f t="shared" si="635"/>
        <v>0</v>
      </c>
      <c r="W341">
        <f t="shared" si="636"/>
        <v>0</v>
      </c>
      <c r="X341">
        <f t="shared" si="637"/>
        <v>0</v>
      </c>
      <c r="Y341">
        <f t="shared" si="638"/>
        <v>0</v>
      </c>
      <c r="AA341">
        <v>-1</v>
      </c>
      <c r="AB341">
        <f t="shared" si="639"/>
        <v>1858.61</v>
      </c>
      <c r="AC341">
        <f t="shared" si="640"/>
        <v>1858.61</v>
      </c>
      <c r="AD341">
        <f t="shared" si="641"/>
        <v>0</v>
      </c>
      <c r="AE341">
        <f t="shared" si="642"/>
        <v>0</v>
      </c>
      <c r="AF341">
        <f t="shared" si="643"/>
        <v>0</v>
      </c>
      <c r="AG341">
        <f t="shared" si="644"/>
        <v>0</v>
      </c>
      <c r="AH341">
        <f t="shared" si="645"/>
        <v>0</v>
      </c>
      <c r="AI341">
        <f t="shared" si="646"/>
        <v>0</v>
      </c>
      <c r="AJ341">
        <f t="shared" si="647"/>
        <v>0</v>
      </c>
      <c r="AK341">
        <v>1858.61</v>
      </c>
      <c r="AL341">
        <v>1858.61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134</v>
      </c>
      <c r="AU341">
        <v>55</v>
      </c>
      <c r="AV341">
        <v>1.0469999999999999</v>
      </c>
      <c r="AW341">
        <v>1.03</v>
      </c>
      <c r="AZ341">
        <v>1</v>
      </c>
      <c r="BA341">
        <v>1</v>
      </c>
      <c r="BB341">
        <v>1</v>
      </c>
      <c r="BC341">
        <v>7.47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354</v>
      </c>
      <c r="BM341">
        <v>32</v>
      </c>
      <c r="BN341">
        <v>0</v>
      </c>
      <c r="BO341" t="s">
        <v>352</v>
      </c>
      <c r="BP341">
        <v>1</v>
      </c>
      <c r="BQ341">
        <v>30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134</v>
      </c>
      <c r="CA341">
        <v>55</v>
      </c>
      <c r="CB341" t="s">
        <v>3</v>
      </c>
      <c r="CE341">
        <v>30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si="648"/>
        <v>0</v>
      </c>
      <c r="CQ341">
        <f t="shared" si="649"/>
        <v>14300.34</v>
      </c>
      <c r="CR341">
        <f t="shared" si="650"/>
        <v>0</v>
      </c>
      <c r="CS341">
        <f t="shared" si="651"/>
        <v>0</v>
      </c>
      <c r="CT341">
        <f t="shared" si="652"/>
        <v>0</v>
      </c>
      <c r="CU341">
        <f t="shared" si="653"/>
        <v>0</v>
      </c>
      <c r="CV341">
        <f t="shared" si="654"/>
        <v>0</v>
      </c>
      <c r="CW341">
        <f t="shared" si="655"/>
        <v>0</v>
      </c>
      <c r="CX341">
        <f t="shared" si="656"/>
        <v>0</v>
      </c>
      <c r="CY341">
        <f t="shared" si="657"/>
        <v>0</v>
      </c>
      <c r="CZ341">
        <f t="shared" si="658"/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1007</v>
      </c>
      <c r="DV341" t="s">
        <v>66</v>
      </c>
      <c r="DW341" t="s">
        <v>66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82946447</v>
      </c>
      <c r="EF341">
        <v>30</v>
      </c>
      <c r="EG341" t="s">
        <v>19</v>
      </c>
      <c r="EH341">
        <v>0</v>
      </c>
      <c r="EI341" t="s">
        <v>3</v>
      </c>
      <c r="EJ341">
        <v>1</v>
      </c>
      <c r="EK341">
        <v>32</v>
      </c>
      <c r="EL341" t="s">
        <v>350</v>
      </c>
      <c r="EM341" t="s">
        <v>351</v>
      </c>
      <c r="EO341" t="s">
        <v>3</v>
      </c>
      <c r="EQ341">
        <v>1024</v>
      </c>
      <c r="ER341">
        <v>1858.61</v>
      </c>
      <c r="ES341">
        <v>1858.61</v>
      </c>
      <c r="ET341">
        <v>0</v>
      </c>
      <c r="EU341">
        <v>0</v>
      </c>
      <c r="EV341">
        <v>0</v>
      </c>
      <c r="EW341">
        <v>0</v>
      </c>
      <c r="EX341">
        <v>0</v>
      </c>
      <c r="FQ341">
        <v>0</v>
      </c>
      <c r="FR341">
        <v>0</v>
      </c>
      <c r="FS341">
        <v>0</v>
      </c>
      <c r="FX341">
        <v>134</v>
      </c>
      <c r="FY341">
        <v>55</v>
      </c>
      <c r="GA341" t="s">
        <v>3</v>
      </c>
      <c r="GD341">
        <v>1</v>
      </c>
      <c r="GF341">
        <v>58521565</v>
      </c>
      <c r="GG341">
        <v>2</v>
      </c>
      <c r="GH341">
        <v>1</v>
      </c>
      <c r="GI341">
        <v>2</v>
      </c>
      <c r="GJ341">
        <v>0</v>
      </c>
      <c r="GK341">
        <v>0</v>
      </c>
      <c r="GL341">
        <f t="shared" si="659"/>
        <v>0</v>
      </c>
      <c r="GM341">
        <f t="shared" si="660"/>
        <v>0</v>
      </c>
      <c r="GN341">
        <f t="shared" si="661"/>
        <v>0</v>
      </c>
      <c r="GO341">
        <f t="shared" si="662"/>
        <v>0</v>
      </c>
      <c r="GP341">
        <f t="shared" si="663"/>
        <v>0</v>
      </c>
      <c r="GR341">
        <v>0</v>
      </c>
      <c r="GS341">
        <v>0</v>
      </c>
      <c r="GT341">
        <v>0</v>
      </c>
      <c r="GU341" t="s">
        <v>3</v>
      </c>
      <c r="GV341">
        <f t="shared" si="664"/>
        <v>0</v>
      </c>
      <c r="GW341">
        <v>1</v>
      </c>
      <c r="GX341">
        <f t="shared" si="665"/>
        <v>0</v>
      </c>
      <c r="HA341">
        <v>0</v>
      </c>
      <c r="HB341">
        <v>0</v>
      </c>
      <c r="HC341">
        <f t="shared" si="666"/>
        <v>0</v>
      </c>
      <c r="HE341" t="s">
        <v>3</v>
      </c>
      <c r="HF341" t="s">
        <v>3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2">
        <v>17</v>
      </c>
      <c r="B342" s="2">
        <v>1</v>
      </c>
      <c r="C342" s="2">
        <f>ROW(SmtRes!A295)</f>
        <v>295</v>
      </c>
      <c r="D342" s="2">
        <f>ROW(EtalonRes!A765)</f>
        <v>765</v>
      </c>
      <c r="E342" s="2" t="s">
        <v>3</v>
      </c>
      <c r="F342" s="2" t="s">
        <v>346</v>
      </c>
      <c r="G342" s="2" t="s">
        <v>347</v>
      </c>
      <c r="H342" s="2" t="s">
        <v>348</v>
      </c>
      <c r="I342" s="2">
        <f>ROUND(F666/100,9)</f>
        <v>0</v>
      </c>
      <c r="J342" s="2">
        <v>0</v>
      </c>
      <c r="K342" s="2">
        <f>ROUND(F666/100,9)</f>
        <v>0</v>
      </c>
      <c r="L342" s="2"/>
      <c r="M342" s="2"/>
      <c r="N342" s="2"/>
      <c r="O342" s="2">
        <f t="shared" si="628"/>
        <v>0</v>
      </c>
      <c r="P342" s="2">
        <f t="shared" si="629"/>
        <v>0</v>
      </c>
      <c r="Q342" s="2">
        <f t="shared" si="630"/>
        <v>0</v>
      </c>
      <c r="R342" s="2">
        <f t="shared" si="631"/>
        <v>0</v>
      </c>
      <c r="S342" s="2">
        <f t="shared" si="632"/>
        <v>0</v>
      </c>
      <c r="T342" s="2">
        <f t="shared" si="633"/>
        <v>0</v>
      </c>
      <c r="U342" s="2">
        <f t="shared" si="634"/>
        <v>0</v>
      </c>
      <c r="V342" s="2">
        <f t="shared" si="635"/>
        <v>0</v>
      </c>
      <c r="W342" s="2">
        <f t="shared" si="636"/>
        <v>0</v>
      </c>
      <c r="X342" s="2">
        <f t="shared" si="637"/>
        <v>0</v>
      </c>
      <c r="Y342" s="2">
        <f t="shared" si="638"/>
        <v>0</v>
      </c>
      <c r="Z342" s="2"/>
      <c r="AA342" s="2">
        <v>-1</v>
      </c>
      <c r="AB342" s="2">
        <f t="shared" si="639"/>
        <v>1218.9100000000001</v>
      </c>
      <c r="AC342" s="2">
        <f t="shared" si="640"/>
        <v>342.52</v>
      </c>
      <c r="AD342" s="2">
        <f t="shared" si="641"/>
        <v>109.29</v>
      </c>
      <c r="AE342" s="2">
        <f t="shared" si="642"/>
        <v>10.33</v>
      </c>
      <c r="AF342" s="2">
        <f t="shared" si="643"/>
        <v>767.1</v>
      </c>
      <c r="AG342" s="2">
        <f t="shared" si="644"/>
        <v>0</v>
      </c>
      <c r="AH342" s="2">
        <f t="shared" si="645"/>
        <v>69.8</v>
      </c>
      <c r="AI342" s="2">
        <f t="shared" si="646"/>
        <v>0</v>
      </c>
      <c r="AJ342" s="2">
        <f t="shared" si="647"/>
        <v>0</v>
      </c>
      <c r="AK342" s="2">
        <v>1218.9100000000001</v>
      </c>
      <c r="AL342" s="2">
        <v>342.52</v>
      </c>
      <c r="AM342" s="2">
        <v>109.29</v>
      </c>
      <c r="AN342" s="2">
        <v>10.33</v>
      </c>
      <c r="AO342" s="2">
        <v>767.1</v>
      </c>
      <c r="AP342" s="2">
        <v>0</v>
      </c>
      <c r="AQ342" s="2">
        <v>69.8</v>
      </c>
      <c r="AR342" s="2">
        <v>0</v>
      </c>
      <c r="AS342" s="2">
        <v>0</v>
      </c>
      <c r="AT342" s="2">
        <v>134</v>
      </c>
      <c r="AU342" s="2">
        <v>55</v>
      </c>
      <c r="AV342" s="2">
        <v>1.0469999999999999</v>
      </c>
      <c r="AW342" s="2">
        <v>1.03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0</v>
      </c>
      <c r="BI342" s="2">
        <v>1</v>
      </c>
      <c r="BJ342" s="2" t="s">
        <v>349</v>
      </c>
      <c r="BK342" s="2"/>
      <c r="BL342" s="2"/>
      <c r="BM342" s="2">
        <v>32</v>
      </c>
      <c r="BN342" s="2">
        <v>0</v>
      </c>
      <c r="BO342" s="2" t="s">
        <v>346</v>
      </c>
      <c r="BP342" s="2">
        <v>1</v>
      </c>
      <c r="BQ342" s="2">
        <v>30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134</v>
      </c>
      <c r="CA342" s="2">
        <v>55</v>
      </c>
      <c r="CB342" s="2" t="s">
        <v>3</v>
      </c>
      <c r="CC342" s="2"/>
      <c r="CD342" s="2"/>
      <c r="CE342" s="2">
        <v>30</v>
      </c>
      <c r="CF342" s="2">
        <v>0</v>
      </c>
      <c r="CG342" s="2">
        <v>0</v>
      </c>
      <c r="CH342" s="2"/>
      <c r="CI342" s="2"/>
      <c r="CJ342" s="2"/>
      <c r="CK342" s="2"/>
      <c r="CL342" s="2"/>
      <c r="CM342" s="2">
        <v>0</v>
      </c>
      <c r="CN342" s="2" t="s">
        <v>3</v>
      </c>
      <c r="CO342" s="2">
        <v>0</v>
      </c>
      <c r="CP342" s="2">
        <f t="shared" si="648"/>
        <v>0</v>
      </c>
      <c r="CQ342" s="2">
        <f t="shared" si="649"/>
        <v>352.8</v>
      </c>
      <c r="CR342" s="2">
        <f t="shared" si="650"/>
        <v>114.43</v>
      </c>
      <c r="CS342" s="2">
        <f t="shared" si="651"/>
        <v>10.82</v>
      </c>
      <c r="CT342" s="2">
        <f t="shared" si="652"/>
        <v>803.15</v>
      </c>
      <c r="CU342" s="2">
        <f t="shared" si="653"/>
        <v>0</v>
      </c>
      <c r="CV342" s="2">
        <f t="shared" si="654"/>
        <v>73.08059999999999</v>
      </c>
      <c r="CW342" s="2">
        <f t="shared" si="655"/>
        <v>0</v>
      </c>
      <c r="CX342" s="2">
        <f t="shared" si="656"/>
        <v>0</v>
      </c>
      <c r="CY342" s="2">
        <f t="shared" si="657"/>
        <v>0</v>
      </c>
      <c r="CZ342" s="2">
        <f t="shared" si="658"/>
        <v>0</v>
      </c>
      <c r="DA342" s="2"/>
      <c r="DB342" s="2"/>
      <c r="DC342" s="2" t="s">
        <v>3</v>
      </c>
      <c r="DD342" s="2" t="s">
        <v>3</v>
      </c>
      <c r="DE342" s="2" t="s">
        <v>3</v>
      </c>
      <c r="DF342" s="2" t="s">
        <v>3</v>
      </c>
      <c r="DG342" s="2" t="s">
        <v>3</v>
      </c>
      <c r="DH342" s="2" t="s">
        <v>3</v>
      </c>
      <c r="DI342" s="2" t="s">
        <v>3</v>
      </c>
      <c r="DJ342" s="2" t="s">
        <v>3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1013</v>
      </c>
      <c r="DV342" s="2" t="s">
        <v>348</v>
      </c>
      <c r="DW342" s="2" t="s">
        <v>348</v>
      </c>
      <c r="DX342" s="2">
        <v>1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82946447</v>
      </c>
      <c r="EF342" s="2">
        <v>30</v>
      </c>
      <c r="EG342" s="2" t="s">
        <v>19</v>
      </c>
      <c r="EH342" s="2">
        <v>0</v>
      </c>
      <c r="EI342" s="2" t="s">
        <v>3</v>
      </c>
      <c r="EJ342" s="2">
        <v>1</v>
      </c>
      <c r="EK342" s="2">
        <v>32</v>
      </c>
      <c r="EL342" s="2" t="s">
        <v>350</v>
      </c>
      <c r="EM342" s="2" t="s">
        <v>351</v>
      </c>
      <c r="EN342" s="2"/>
      <c r="EO342" s="2" t="s">
        <v>3</v>
      </c>
      <c r="EP342" s="2"/>
      <c r="EQ342" s="2">
        <v>132096</v>
      </c>
      <c r="ER342" s="2">
        <v>1218.9100000000001</v>
      </c>
      <c r="ES342" s="2">
        <v>342.52</v>
      </c>
      <c r="ET342" s="2">
        <v>109.29</v>
      </c>
      <c r="EU342" s="2">
        <v>10.33</v>
      </c>
      <c r="EV342" s="2">
        <v>767.1</v>
      </c>
      <c r="EW342" s="2">
        <v>69.8</v>
      </c>
      <c r="EX342" s="2">
        <v>0</v>
      </c>
      <c r="EY342" s="2">
        <v>0</v>
      </c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0</v>
      </c>
      <c r="FT342" s="2"/>
      <c r="FU342" s="2"/>
      <c r="FV342" s="2"/>
      <c r="FW342" s="2"/>
      <c r="FX342" s="2">
        <v>134</v>
      </c>
      <c r="FY342" s="2">
        <v>55</v>
      </c>
      <c r="FZ342" s="2"/>
      <c r="GA342" s="2" t="s">
        <v>3</v>
      </c>
      <c r="GB342" s="2"/>
      <c r="GC342" s="2"/>
      <c r="GD342" s="2">
        <v>1</v>
      </c>
      <c r="GE342" s="2"/>
      <c r="GF342" s="2">
        <v>1574227736</v>
      </c>
      <c r="GG342" s="2">
        <v>2</v>
      </c>
      <c r="GH342" s="2">
        <v>1</v>
      </c>
      <c r="GI342" s="2">
        <v>2</v>
      </c>
      <c r="GJ342" s="2">
        <v>0</v>
      </c>
      <c r="GK342" s="2">
        <v>0</v>
      </c>
      <c r="GL342" s="2">
        <f t="shared" si="659"/>
        <v>0</v>
      </c>
      <c r="GM342" s="2">
        <f t="shared" si="660"/>
        <v>0</v>
      </c>
      <c r="GN342" s="2">
        <f t="shared" si="661"/>
        <v>0</v>
      </c>
      <c r="GO342" s="2">
        <f t="shared" si="662"/>
        <v>0</v>
      </c>
      <c r="GP342" s="2">
        <f t="shared" si="663"/>
        <v>0</v>
      </c>
      <c r="GQ342" s="2"/>
      <c r="GR342" s="2">
        <v>0</v>
      </c>
      <c r="GS342" s="2">
        <v>0</v>
      </c>
      <c r="GT342" s="2">
        <v>0</v>
      </c>
      <c r="GU342" s="2" t="s">
        <v>3</v>
      </c>
      <c r="GV342" s="2">
        <f t="shared" si="664"/>
        <v>0</v>
      </c>
      <c r="GW342" s="2">
        <v>1</v>
      </c>
      <c r="GX342" s="2">
        <f t="shared" si="665"/>
        <v>0</v>
      </c>
      <c r="GY342" s="2"/>
      <c r="GZ342" s="2"/>
      <c r="HA342" s="2">
        <v>0</v>
      </c>
      <c r="HB342" s="2">
        <v>0</v>
      </c>
      <c r="HC342" s="2">
        <f t="shared" si="666"/>
        <v>0</v>
      </c>
      <c r="HD342" s="2"/>
      <c r="HE342" s="2" t="s">
        <v>3</v>
      </c>
      <c r="HF342" s="2" t="s">
        <v>3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3</v>
      </c>
      <c r="HO342" s="2" t="s">
        <v>3</v>
      </c>
      <c r="HP342" s="2" t="s">
        <v>3</v>
      </c>
      <c r="HQ342" s="2" t="s">
        <v>3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x14ac:dyDescent="0.2">
      <c r="A343">
        <v>17</v>
      </c>
      <c r="B343">
        <v>1</v>
      </c>
      <c r="C343">
        <f>ROW(SmtRes!A302)</f>
        <v>302</v>
      </c>
      <c r="D343">
        <f>ROW(EtalonRes!A772)</f>
        <v>772</v>
      </c>
      <c r="E343" t="s">
        <v>3</v>
      </c>
      <c r="F343" t="s">
        <v>346</v>
      </c>
      <c r="G343" t="s">
        <v>347</v>
      </c>
      <c r="H343" t="s">
        <v>348</v>
      </c>
      <c r="I343">
        <f>ROUND(F666/100,9)</f>
        <v>0</v>
      </c>
      <c r="J343">
        <v>0</v>
      </c>
      <c r="K343">
        <f>ROUND(F666/100,9)</f>
        <v>0</v>
      </c>
      <c r="O343">
        <f t="shared" si="628"/>
        <v>0</v>
      </c>
      <c r="P343">
        <f t="shared" si="629"/>
        <v>0</v>
      </c>
      <c r="Q343">
        <f t="shared" si="630"/>
        <v>0</v>
      </c>
      <c r="R343">
        <f t="shared" si="631"/>
        <v>0</v>
      </c>
      <c r="S343">
        <f t="shared" si="632"/>
        <v>0</v>
      </c>
      <c r="T343">
        <f t="shared" si="633"/>
        <v>0</v>
      </c>
      <c r="U343">
        <f t="shared" si="634"/>
        <v>0</v>
      </c>
      <c r="V343">
        <f t="shared" si="635"/>
        <v>0</v>
      </c>
      <c r="W343">
        <f t="shared" si="636"/>
        <v>0</v>
      </c>
      <c r="X343">
        <f t="shared" si="637"/>
        <v>0</v>
      </c>
      <c r="Y343">
        <f t="shared" si="638"/>
        <v>0</v>
      </c>
      <c r="AA343">
        <v>-1</v>
      </c>
      <c r="AB343">
        <f t="shared" si="639"/>
        <v>1218.9100000000001</v>
      </c>
      <c r="AC343">
        <f t="shared" si="640"/>
        <v>342.52</v>
      </c>
      <c r="AD343">
        <f t="shared" si="641"/>
        <v>109.29</v>
      </c>
      <c r="AE343">
        <f t="shared" si="642"/>
        <v>10.33</v>
      </c>
      <c r="AF343">
        <f t="shared" si="643"/>
        <v>767.1</v>
      </c>
      <c r="AG343">
        <f t="shared" si="644"/>
        <v>0</v>
      </c>
      <c r="AH343">
        <f t="shared" si="645"/>
        <v>69.8</v>
      </c>
      <c r="AI343">
        <f t="shared" si="646"/>
        <v>0</v>
      </c>
      <c r="AJ343">
        <f t="shared" si="647"/>
        <v>0</v>
      </c>
      <c r="AK343">
        <v>1218.9100000000001</v>
      </c>
      <c r="AL343">
        <v>342.52</v>
      </c>
      <c r="AM343">
        <v>109.29</v>
      </c>
      <c r="AN343">
        <v>10.33</v>
      </c>
      <c r="AO343">
        <v>767.1</v>
      </c>
      <c r="AP343">
        <v>0</v>
      </c>
      <c r="AQ343">
        <v>69.8</v>
      </c>
      <c r="AR343">
        <v>0</v>
      </c>
      <c r="AS343">
        <v>0</v>
      </c>
      <c r="AT343">
        <v>134</v>
      </c>
      <c r="AU343">
        <v>55</v>
      </c>
      <c r="AV343">
        <v>1.0469999999999999</v>
      </c>
      <c r="AW343">
        <v>1.03</v>
      </c>
      <c r="AZ343">
        <v>1</v>
      </c>
      <c r="BA343">
        <v>55.67</v>
      </c>
      <c r="BB343">
        <v>14.06</v>
      </c>
      <c r="BC343">
        <v>5.12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1</v>
      </c>
      <c r="BJ343" t="s">
        <v>349</v>
      </c>
      <c r="BM343">
        <v>32</v>
      </c>
      <c r="BN343">
        <v>0</v>
      </c>
      <c r="BO343" t="s">
        <v>346</v>
      </c>
      <c r="BP343">
        <v>1</v>
      </c>
      <c r="BQ343">
        <v>30</v>
      </c>
      <c r="BR343">
        <v>0</v>
      </c>
      <c r="BS343">
        <v>55.67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134</v>
      </c>
      <c r="CA343">
        <v>55</v>
      </c>
      <c r="CB343" t="s">
        <v>3</v>
      </c>
      <c r="CE343">
        <v>30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648"/>
        <v>0</v>
      </c>
      <c r="CQ343">
        <f t="shared" si="649"/>
        <v>1806.34</v>
      </c>
      <c r="CR343">
        <f t="shared" si="650"/>
        <v>1608.89</v>
      </c>
      <c r="CS343">
        <f t="shared" si="651"/>
        <v>602.35</v>
      </c>
      <c r="CT343">
        <f t="shared" si="652"/>
        <v>44711.360000000001</v>
      </c>
      <c r="CU343">
        <f t="shared" si="653"/>
        <v>0</v>
      </c>
      <c r="CV343">
        <f t="shared" si="654"/>
        <v>73.08059999999999</v>
      </c>
      <c r="CW343">
        <f t="shared" si="655"/>
        <v>0</v>
      </c>
      <c r="CX343">
        <f t="shared" si="656"/>
        <v>0</v>
      </c>
      <c r="CY343">
        <f t="shared" si="657"/>
        <v>0</v>
      </c>
      <c r="CZ343">
        <f t="shared" si="658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348</v>
      </c>
      <c r="DW343" t="s">
        <v>348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82946447</v>
      </c>
      <c r="EF343">
        <v>30</v>
      </c>
      <c r="EG343" t="s">
        <v>19</v>
      </c>
      <c r="EH343">
        <v>0</v>
      </c>
      <c r="EI343" t="s">
        <v>3</v>
      </c>
      <c r="EJ343">
        <v>1</v>
      </c>
      <c r="EK343">
        <v>32</v>
      </c>
      <c r="EL343" t="s">
        <v>350</v>
      </c>
      <c r="EM343" t="s">
        <v>351</v>
      </c>
      <c r="EO343" t="s">
        <v>3</v>
      </c>
      <c r="EQ343">
        <v>132096</v>
      </c>
      <c r="ER343">
        <v>1218.9100000000001</v>
      </c>
      <c r="ES343">
        <v>342.52</v>
      </c>
      <c r="ET343">
        <v>109.29</v>
      </c>
      <c r="EU343">
        <v>10.33</v>
      </c>
      <c r="EV343">
        <v>767.1</v>
      </c>
      <c r="EW343">
        <v>69.8</v>
      </c>
      <c r="EX343">
        <v>0</v>
      </c>
      <c r="EY343">
        <v>0</v>
      </c>
      <c r="FQ343">
        <v>0</v>
      </c>
      <c r="FR343">
        <v>0</v>
      </c>
      <c r="FS343">
        <v>0</v>
      </c>
      <c r="FX343">
        <v>134</v>
      </c>
      <c r="FY343">
        <v>55</v>
      </c>
      <c r="GA343" t="s">
        <v>3</v>
      </c>
      <c r="GD343">
        <v>1</v>
      </c>
      <c r="GF343">
        <v>1574227736</v>
      </c>
      <c r="GG343">
        <v>2</v>
      </c>
      <c r="GH343">
        <v>1</v>
      </c>
      <c r="GI343">
        <v>2</v>
      </c>
      <c r="GJ343">
        <v>0</v>
      </c>
      <c r="GK343">
        <v>0</v>
      </c>
      <c r="GL343">
        <f t="shared" si="659"/>
        <v>0</v>
      </c>
      <c r="GM343">
        <f t="shared" si="660"/>
        <v>0</v>
      </c>
      <c r="GN343">
        <f t="shared" si="661"/>
        <v>0</v>
      </c>
      <c r="GO343">
        <f t="shared" si="662"/>
        <v>0</v>
      </c>
      <c r="GP343">
        <f t="shared" si="663"/>
        <v>0</v>
      </c>
      <c r="GR343">
        <v>0</v>
      </c>
      <c r="GS343">
        <v>0</v>
      </c>
      <c r="GT343">
        <v>0</v>
      </c>
      <c r="GU343" t="s">
        <v>3</v>
      </c>
      <c r="GV343">
        <f t="shared" si="664"/>
        <v>0</v>
      </c>
      <c r="GW343">
        <v>1</v>
      </c>
      <c r="GX343">
        <f t="shared" si="665"/>
        <v>0</v>
      </c>
      <c r="HA343">
        <v>0</v>
      </c>
      <c r="HB343">
        <v>0</v>
      </c>
      <c r="HC343">
        <f t="shared" si="666"/>
        <v>0</v>
      </c>
      <c r="HE343" t="s">
        <v>3</v>
      </c>
      <c r="HF343" t="s">
        <v>3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2">
        <v>18</v>
      </c>
      <c r="B344" s="2">
        <v>1</v>
      </c>
      <c r="C344" s="2">
        <v>293</v>
      </c>
      <c r="D344" s="2"/>
      <c r="E344" s="2" t="s">
        <v>3</v>
      </c>
      <c r="F344" s="2" t="s">
        <v>137</v>
      </c>
      <c r="G344" s="2" t="s">
        <v>138</v>
      </c>
      <c r="H344" s="2" t="s">
        <v>66</v>
      </c>
      <c r="I344" s="2">
        <f>I342*J344</f>
        <v>0</v>
      </c>
      <c r="J344" s="2">
        <v>3.9</v>
      </c>
      <c r="K344" s="2">
        <v>3.9</v>
      </c>
      <c r="L344" s="2"/>
      <c r="M344" s="2"/>
      <c r="N344" s="2"/>
      <c r="O344" s="2">
        <f t="shared" si="628"/>
        <v>0</v>
      </c>
      <c r="P344" s="2">
        <f t="shared" si="629"/>
        <v>0</v>
      </c>
      <c r="Q344" s="2">
        <f t="shared" si="630"/>
        <v>0</v>
      </c>
      <c r="R344" s="2">
        <f t="shared" si="631"/>
        <v>0</v>
      </c>
      <c r="S344" s="2">
        <f t="shared" si="632"/>
        <v>0</v>
      </c>
      <c r="T344" s="2">
        <f t="shared" si="633"/>
        <v>0</v>
      </c>
      <c r="U344" s="2">
        <f t="shared" si="634"/>
        <v>0</v>
      </c>
      <c r="V344" s="2">
        <f t="shared" si="635"/>
        <v>0</v>
      </c>
      <c r="W344" s="2">
        <f t="shared" si="636"/>
        <v>0</v>
      </c>
      <c r="X344" s="2">
        <f t="shared" si="637"/>
        <v>0</v>
      </c>
      <c r="Y344" s="2">
        <f t="shared" si="638"/>
        <v>0</v>
      </c>
      <c r="Z344" s="2"/>
      <c r="AA344" s="2">
        <v>-1</v>
      </c>
      <c r="AB344" s="2">
        <f t="shared" si="639"/>
        <v>501.63</v>
      </c>
      <c r="AC344" s="2">
        <f t="shared" si="640"/>
        <v>501.63</v>
      </c>
      <c r="AD344" s="2">
        <f t="shared" si="641"/>
        <v>0</v>
      </c>
      <c r="AE344" s="2">
        <f t="shared" si="642"/>
        <v>0</v>
      </c>
      <c r="AF344" s="2">
        <f t="shared" si="643"/>
        <v>0</v>
      </c>
      <c r="AG344" s="2">
        <f t="shared" si="644"/>
        <v>0</v>
      </c>
      <c r="AH344" s="2">
        <f t="shared" si="645"/>
        <v>0</v>
      </c>
      <c r="AI344" s="2">
        <f t="shared" si="646"/>
        <v>0</v>
      </c>
      <c r="AJ344" s="2">
        <f t="shared" si="647"/>
        <v>0</v>
      </c>
      <c r="AK344" s="2">
        <v>501.63</v>
      </c>
      <c r="AL344" s="2">
        <v>501.63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134</v>
      </c>
      <c r="AU344" s="2">
        <v>55</v>
      </c>
      <c r="AV344" s="2">
        <v>1</v>
      </c>
      <c r="AW344" s="2">
        <v>1.03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3</v>
      </c>
      <c r="BI344" s="2">
        <v>1</v>
      </c>
      <c r="BJ344" s="2" t="s">
        <v>139</v>
      </c>
      <c r="BK344" s="2"/>
      <c r="BL344" s="2"/>
      <c r="BM344" s="2">
        <v>32</v>
      </c>
      <c r="BN344" s="2">
        <v>0</v>
      </c>
      <c r="BO344" s="2" t="s">
        <v>3</v>
      </c>
      <c r="BP344" s="2">
        <v>0</v>
      </c>
      <c r="BQ344" s="2">
        <v>30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134</v>
      </c>
      <c r="CA344" s="2">
        <v>55</v>
      </c>
      <c r="CB344" s="2" t="s">
        <v>3</v>
      </c>
      <c r="CC344" s="2"/>
      <c r="CD344" s="2"/>
      <c r="CE344" s="2">
        <v>30</v>
      </c>
      <c r="CF344" s="2">
        <v>0</v>
      </c>
      <c r="CG344" s="2">
        <v>0</v>
      </c>
      <c r="CH344" s="2"/>
      <c r="CI344" s="2"/>
      <c r="CJ344" s="2"/>
      <c r="CK344" s="2"/>
      <c r="CL344" s="2"/>
      <c r="CM344" s="2">
        <v>0</v>
      </c>
      <c r="CN344" s="2" t="s">
        <v>3</v>
      </c>
      <c r="CO344" s="2">
        <v>0</v>
      </c>
      <c r="CP344" s="2">
        <f t="shared" si="648"/>
        <v>0</v>
      </c>
      <c r="CQ344" s="2">
        <f t="shared" si="649"/>
        <v>516.67999999999995</v>
      </c>
      <c r="CR344" s="2">
        <f t="shared" si="650"/>
        <v>0</v>
      </c>
      <c r="CS344" s="2">
        <f t="shared" si="651"/>
        <v>0</v>
      </c>
      <c r="CT344" s="2">
        <f t="shared" si="652"/>
        <v>0</v>
      </c>
      <c r="CU344" s="2">
        <f t="shared" si="653"/>
        <v>0</v>
      </c>
      <c r="CV344" s="2">
        <f t="shared" si="654"/>
        <v>0</v>
      </c>
      <c r="CW344" s="2">
        <f t="shared" si="655"/>
        <v>0</v>
      </c>
      <c r="CX344" s="2">
        <f t="shared" si="656"/>
        <v>0</v>
      </c>
      <c r="CY344" s="2">
        <f t="shared" si="657"/>
        <v>0</v>
      </c>
      <c r="CZ344" s="2">
        <f t="shared" si="658"/>
        <v>0</v>
      </c>
      <c r="DA344" s="2"/>
      <c r="DB344" s="2"/>
      <c r="DC344" s="2" t="s">
        <v>3</v>
      </c>
      <c r="DD344" s="2" t="s">
        <v>3</v>
      </c>
      <c r="DE344" s="2" t="s">
        <v>3</v>
      </c>
      <c r="DF344" s="2" t="s">
        <v>3</v>
      </c>
      <c r="DG344" s="2" t="s">
        <v>3</v>
      </c>
      <c r="DH344" s="2" t="s">
        <v>3</v>
      </c>
      <c r="DI344" s="2" t="s">
        <v>3</v>
      </c>
      <c r="DJ344" s="2" t="s">
        <v>3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1007</v>
      </c>
      <c r="DV344" s="2" t="s">
        <v>66</v>
      </c>
      <c r="DW344" s="2" t="s">
        <v>66</v>
      </c>
      <c r="DX344" s="2">
        <v>1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82946447</v>
      </c>
      <c r="EF344" s="2">
        <v>30</v>
      </c>
      <c r="EG344" s="2" t="s">
        <v>19</v>
      </c>
      <c r="EH344" s="2">
        <v>0</v>
      </c>
      <c r="EI344" s="2" t="s">
        <v>3</v>
      </c>
      <c r="EJ344" s="2">
        <v>1</v>
      </c>
      <c r="EK344" s="2">
        <v>32</v>
      </c>
      <c r="EL344" s="2" t="s">
        <v>350</v>
      </c>
      <c r="EM344" s="2" t="s">
        <v>351</v>
      </c>
      <c r="EN344" s="2"/>
      <c r="EO344" s="2" t="s">
        <v>3</v>
      </c>
      <c r="EP344" s="2"/>
      <c r="EQ344" s="2">
        <v>1024</v>
      </c>
      <c r="ER344" s="2">
        <v>501.63</v>
      </c>
      <c r="ES344" s="2">
        <v>501.63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134</v>
      </c>
      <c r="FY344" s="2">
        <v>55</v>
      </c>
      <c r="FZ344" s="2"/>
      <c r="GA344" s="2" t="s">
        <v>3</v>
      </c>
      <c r="GB344" s="2"/>
      <c r="GC344" s="2"/>
      <c r="GD344" s="2">
        <v>1</v>
      </c>
      <c r="GE344" s="2"/>
      <c r="GF344" s="2">
        <v>-2011481729</v>
      </c>
      <c r="GG344" s="2">
        <v>2</v>
      </c>
      <c r="GH344" s="2">
        <v>1</v>
      </c>
      <c r="GI344" s="2">
        <v>-2</v>
      </c>
      <c r="GJ344" s="2">
        <v>0</v>
      </c>
      <c r="GK344" s="2">
        <v>0</v>
      </c>
      <c r="GL344" s="2">
        <f t="shared" si="659"/>
        <v>0</v>
      </c>
      <c r="GM344" s="2">
        <f t="shared" si="660"/>
        <v>0</v>
      </c>
      <c r="GN344" s="2">
        <f t="shared" si="661"/>
        <v>0</v>
      </c>
      <c r="GO344" s="2">
        <f t="shared" si="662"/>
        <v>0</v>
      </c>
      <c r="GP344" s="2">
        <f t="shared" si="663"/>
        <v>0</v>
      </c>
      <c r="GQ344" s="2"/>
      <c r="GR344" s="2">
        <v>0</v>
      </c>
      <c r="GS344" s="2">
        <v>0</v>
      </c>
      <c r="GT344" s="2">
        <v>0</v>
      </c>
      <c r="GU344" s="2" t="s">
        <v>3</v>
      </c>
      <c r="GV344" s="2">
        <f t="shared" si="664"/>
        <v>0</v>
      </c>
      <c r="GW344" s="2">
        <v>1</v>
      </c>
      <c r="GX344" s="2">
        <f t="shared" si="665"/>
        <v>0</v>
      </c>
      <c r="GY344" s="2"/>
      <c r="GZ344" s="2"/>
      <c r="HA344" s="2">
        <v>0</v>
      </c>
      <c r="HB344" s="2">
        <v>0</v>
      </c>
      <c r="HC344" s="2">
        <f t="shared" si="666"/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3</v>
      </c>
      <c r="HO344" s="2" t="s">
        <v>3</v>
      </c>
      <c r="HP344" s="2" t="s">
        <v>3</v>
      </c>
      <c r="HQ344" s="2" t="s">
        <v>3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">
      <c r="A345">
        <v>18</v>
      </c>
      <c r="B345">
        <v>1</v>
      </c>
      <c r="C345">
        <v>300</v>
      </c>
      <c r="E345" t="s">
        <v>3</v>
      </c>
      <c r="F345" t="s">
        <v>137</v>
      </c>
      <c r="G345" t="s">
        <v>138</v>
      </c>
      <c r="H345" t="s">
        <v>66</v>
      </c>
      <c r="I345">
        <f>I343*J345</f>
        <v>0</v>
      </c>
      <c r="J345">
        <v>3.9</v>
      </c>
      <c r="K345">
        <v>3.9</v>
      </c>
      <c r="O345">
        <f t="shared" si="628"/>
        <v>0</v>
      </c>
      <c r="P345">
        <f t="shared" si="629"/>
        <v>0</v>
      </c>
      <c r="Q345">
        <f t="shared" si="630"/>
        <v>0</v>
      </c>
      <c r="R345">
        <f t="shared" si="631"/>
        <v>0</v>
      </c>
      <c r="S345">
        <f t="shared" si="632"/>
        <v>0</v>
      </c>
      <c r="T345">
        <f t="shared" si="633"/>
        <v>0</v>
      </c>
      <c r="U345">
        <f t="shared" si="634"/>
        <v>0</v>
      </c>
      <c r="V345">
        <f t="shared" si="635"/>
        <v>0</v>
      </c>
      <c r="W345">
        <f t="shared" si="636"/>
        <v>0</v>
      </c>
      <c r="X345">
        <f t="shared" si="637"/>
        <v>0</v>
      </c>
      <c r="Y345">
        <f t="shared" si="638"/>
        <v>0</v>
      </c>
      <c r="AA345">
        <v>-1</v>
      </c>
      <c r="AB345">
        <f t="shared" si="639"/>
        <v>501.63</v>
      </c>
      <c r="AC345">
        <f t="shared" si="640"/>
        <v>501.63</v>
      </c>
      <c r="AD345">
        <f t="shared" si="641"/>
        <v>0</v>
      </c>
      <c r="AE345">
        <f t="shared" si="642"/>
        <v>0</v>
      </c>
      <c r="AF345">
        <f t="shared" si="643"/>
        <v>0</v>
      </c>
      <c r="AG345">
        <f t="shared" si="644"/>
        <v>0</v>
      </c>
      <c r="AH345">
        <f t="shared" si="645"/>
        <v>0</v>
      </c>
      <c r="AI345">
        <f t="shared" si="646"/>
        <v>0</v>
      </c>
      <c r="AJ345">
        <f t="shared" si="647"/>
        <v>0</v>
      </c>
      <c r="AK345">
        <v>501.63</v>
      </c>
      <c r="AL345">
        <v>501.63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134</v>
      </c>
      <c r="AU345">
        <v>55</v>
      </c>
      <c r="AV345">
        <v>1.0469999999999999</v>
      </c>
      <c r="AW345">
        <v>1.03</v>
      </c>
      <c r="AZ345">
        <v>1</v>
      </c>
      <c r="BA345">
        <v>1</v>
      </c>
      <c r="BB345">
        <v>1</v>
      </c>
      <c r="BC345">
        <v>12.66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139</v>
      </c>
      <c r="BM345">
        <v>32</v>
      </c>
      <c r="BN345">
        <v>0</v>
      </c>
      <c r="BO345" t="s">
        <v>137</v>
      </c>
      <c r="BP345">
        <v>1</v>
      </c>
      <c r="BQ345">
        <v>30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134</v>
      </c>
      <c r="CA345">
        <v>55</v>
      </c>
      <c r="CB345" t="s">
        <v>3</v>
      </c>
      <c r="CE345">
        <v>30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648"/>
        <v>0</v>
      </c>
      <c r="CQ345">
        <f t="shared" si="649"/>
        <v>6541.17</v>
      </c>
      <c r="CR345">
        <f t="shared" si="650"/>
        <v>0</v>
      </c>
      <c r="CS345">
        <f t="shared" si="651"/>
        <v>0</v>
      </c>
      <c r="CT345">
        <f t="shared" si="652"/>
        <v>0</v>
      </c>
      <c r="CU345">
        <f t="shared" si="653"/>
        <v>0</v>
      </c>
      <c r="CV345">
        <f t="shared" si="654"/>
        <v>0</v>
      </c>
      <c r="CW345">
        <f t="shared" si="655"/>
        <v>0</v>
      </c>
      <c r="CX345">
        <f t="shared" si="656"/>
        <v>0</v>
      </c>
      <c r="CY345">
        <f t="shared" si="657"/>
        <v>0</v>
      </c>
      <c r="CZ345">
        <f t="shared" si="658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1007</v>
      </c>
      <c r="DV345" t="s">
        <v>66</v>
      </c>
      <c r="DW345" t="s">
        <v>66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82946447</v>
      </c>
      <c r="EF345">
        <v>30</v>
      </c>
      <c r="EG345" t="s">
        <v>19</v>
      </c>
      <c r="EH345">
        <v>0</v>
      </c>
      <c r="EI345" t="s">
        <v>3</v>
      </c>
      <c r="EJ345">
        <v>1</v>
      </c>
      <c r="EK345">
        <v>32</v>
      </c>
      <c r="EL345" t="s">
        <v>350</v>
      </c>
      <c r="EM345" t="s">
        <v>351</v>
      </c>
      <c r="EO345" t="s">
        <v>3</v>
      </c>
      <c r="EQ345">
        <v>1024</v>
      </c>
      <c r="ER345">
        <v>501.63</v>
      </c>
      <c r="ES345">
        <v>501.63</v>
      </c>
      <c r="ET345">
        <v>0</v>
      </c>
      <c r="EU345">
        <v>0</v>
      </c>
      <c r="EV345">
        <v>0</v>
      </c>
      <c r="EW345">
        <v>0</v>
      </c>
      <c r="EX345">
        <v>0</v>
      </c>
      <c r="FQ345">
        <v>0</v>
      </c>
      <c r="FR345">
        <v>0</v>
      </c>
      <c r="FS345">
        <v>0</v>
      </c>
      <c r="FX345">
        <v>134</v>
      </c>
      <c r="FY345">
        <v>55</v>
      </c>
      <c r="GA345" t="s">
        <v>3</v>
      </c>
      <c r="GD345">
        <v>1</v>
      </c>
      <c r="GF345">
        <v>-2011481729</v>
      </c>
      <c r="GG345">
        <v>2</v>
      </c>
      <c r="GH345">
        <v>1</v>
      </c>
      <c r="GI345">
        <v>2</v>
      </c>
      <c r="GJ345">
        <v>0</v>
      </c>
      <c r="GK345">
        <v>0</v>
      </c>
      <c r="GL345">
        <f t="shared" si="659"/>
        <v>0</v>
      </c>
      <c r="GM345">
        <f t="shared" si="660"/>
        <v>0</v>
      </c>
      <c r="GN345">
        <f t="shared" si="661"/>
        <v>0</v>
      </c>
      <c r="GO345">
        <f t="shared" si="662"/>
        <v>0</v>
      </c>
      <c r="GP345">
        <f t="shared" si="663"/>
        <v>0</v>
      </c>
      <c r="GR345">
        <v>0</v>
      </c>
      <c r="GS345">
        <v>0</v>
      </c>
      <c r="GT345">
        <v>0</v>
      </c>
      <c r="GU345" t="s">
        <v>3</v>
      </c>
      <c r="GV345">
        <f t="shared" si="664"/>
        <v>0</v>
      </c>
      <c r="GW345">
        <v>1</v>
      </c>
      <c r="GX345">
        <f t="shared" si="665"/>
        <v>0</v>
      </c>
      <c r="HA345">
        <v>0</v>
      </c>
      <c r="HB345">
        <v>0</v>
      </c>
      <c r="HC345">
        <f t="shared" si="666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2">
        <v>18</v>
      </c>
      <c r="B346" s="2">
        <v>1</v>
      </c>
      <c r="C346" s="2">
        <v>295</v>
      </c>
      <c r="D346" s="2"/>
      <c r="E346" s="2" t="s">
        <v>3</v>
      </c>
      <c r="F346" s="2" t="s">
        <v>355</v>
      </c>
      <c r="G346" s="2" t="s">
        <v>356</v>
      </c>
      <c r="H346" s="2" t="s">
        <v>66</v>
      </c>
      <c r="I346" s="2">
        <f>I342*J346</f>
        <v>0</v>
      </c>
      <c r="J346" s="2">
        <v>4.3</v>
      </c>
      <c r="K346" s="2">
        <v>4.3</v>
      </c>
      <c r="L346" s="2"/>
      <c r="M346" s="2"/>
      <c r="N346" s="2"/>
      <c r="O346" s="2">
        <f t="shared" si="628"/>
        <v>0</v>
      </c>
      <c r="P346" s="2">
        <f t="shared" si="629"/>
        <v>0</v>
      </c>
      <c r="Q346" s="2">
        <f t="shared" si="630"/>
        <v>0</v>
      </c>
      <c r="R346" s="2">
        <f t="shared" si="631"/>
        <v>0</v>
      </c>
      <c r="S346" s="2">
        <f t="shared" si="632"/>
        <v>0</v>
      </c>
      <c r="T346" s="2">
        <f t="shared" si="633"/>
        <v>0</v>
      </c>
      <c r="U346" s="2">
        <f t="shared" si="634"/>
        <v>0</v>
      </c>
      <c r="V346" s="2">
        <f t="shared" si="635"/>
        <v>0</v>
      </c>
      <c r="W346" s="2">
        <f t="shared" si="636"/>
        <v>0</v>
      </c>
      <c r="X346" s="2">
        <f t="shared" si="637"/>
        <v>0</v>
      </c>
      <c r="Y346" s="2">
        <f t="shared" si="638"/>
        <v>0</v>
      </c>
      <c r="Z346" s="2"/>
      <c r="AA346" s="2">
        <v>-1</v>
      </c>
      <c r="AB346" s="2">
        <f t="shared" si="639"/>
        <v>1736.47</v>
      </c>
      <c r="AC346" s="2">
        <f t="shared" si="640"/>
        <v>1736.47</v>
      </c>
      <c r="AD346" s="2">
        <f t="shared" si="641"/>
        <v>0</v>
      </c>
      <c r="AE346" s="2">
        <f t="shared" si="642"/>
        <v>0</v>
      </c>
      <c r="AF346" s="2">
        <f t="shared" si="643"/>
        <v>0</v>
      </c>
      <c r="AG346" s="2">
        <f t="shared" si="644"/>
        <v>0</v>
      </c>
      <c r="AH346" s="2">
        <f t="shared" si="645"/>
        <v>0</v>
      </c>
      <c r="AI346" s="2">
        <f t="shared" si="646"/>
        <v>0</v>
      </c>
      <c r="AJ346" s="2">
        <f t="shared" si="647"/>
        <v>0</v>
      </c>
      <c r="AK346" s="2">
        <v>1736.47</v>
      </c>
      <c r="AL346" s="2">
        <v>1736.47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134</v>
      </c>
      <c r="AU346" s="2">
        <v>55</v>
      </c>
      <c r="AV346" s="2">
        <v>1</v>
      </c>
      <c r="AW346" s="2">
        <v>1.03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3</v>
      </c>
      <c r="BI346" s="2">
        <v>1</v>
      </c>
      <c r="BJ346" s="2" t="s">
        <v>357</v>
      </c>
      <c r="BK346" s="2"/>
      <c r="BL346" s="2"/>
      <c r="BM346" s="2">
        <v>32</v>
      </c>
      <c r="BN346" s="2">
        <v>0</v>
      </c>
      <c r="BO346" s="2" t="s">
        <v>3</v>
      </c>
      <c r="BP346" s="2">
        <v>0</v>
      </c>
      <c r="BQ346" s="2">
        <v>30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134</v>
      </c>
      <c r="CA346" s="2">
        <v>55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3</v>
      </c>
      <c r="CO346" s="2">
        <v>0</v>
      </c>
      <c r="CP346" s="2">
        <f t="shared" si="648"/>
        <v>0</v>
      </c>
      <c r="CQ346" s="2">
        <f t="shared" si="649"/>
        <v>1788.56</v>
      </c>
      <c r="CR346" s="2">
        <f t="shared" si="650"/>
        <v>0</v>
      </c>
      <c r="CS346" s="2">
        <f t="shared" si="651"/>
        <v>0</v>
      </c>
      <c r="CT346" s="2">
        <f t="shared" si="652"/>
        <v>0</v>
      </c>
      <c r="CU346" s="2">
        <f t="shared" si="653"/>
        <v>0</v>
      </c>
      <c r="CV346" s="2">
        <f t="shared" si="654"/>
        <v>0</v>
      </c>
      <c r="CW346" s="2">
        <f t="shared" si="655"/>
        <v>0</v>
      </c>
      <c r="CX346" s="2">
        <f t="shared" si="656"/>
        <v>0</v>
      </c>
      <c r="CY346" s="2">
        <f t="shared" si="657"/>
        <v>0</v>
      </c>
      <c r="CZ346" s="2">
        <f t="shared" si="658"/>
        <v>0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1007</v>
      </c>
      <c r="DV346" s="2" t="s">
        <v>66</v>
      </c>
      <c r="DW346" s="2" t="s">
        <v>66</v>
      </c>
      <c r="DX346" s="2">
        <v>1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82946447</v>
      </c>
      <c r="EF346" s="2">
        <v>30</v>
      </c>
      <c r="EG346" s="2" t="s">
        <v>19</v>
      </c>
      <c r="EH346" s="2">
        <v>0</v>
      </c>
      <c r="EI346" s="2" t="s">
        <v>3</v>
      </c>
      <c r="EJ346" s="2">
        <v>1</v>
      </c>
      <c r="EK346" s="2">
        <v>32</v>
      </c>
      <c r="EL346" s="2" t="s">
        <v>350</v>
      </c>
      <c r="EM346" s="2" t="s">
        <v>351</v>
      </c>
      <c r="EN346" s="2"/>
      <c r="EO346" s="2" t="s">
        <v>3</v>
      </c>
      <c r="EP346" s="2"/>
      <c r="EQ346" s="2">
        <v>1024</v>
      </c>
      <c r="ER346" s="2">
        <v>1736.47</v>
      </c>
      <c r="ES346" s="2">
        <v>1736.47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v>0</v>
      </c>
      <c r="FS346" s="2">
        <v>0</v>
      </c>
      <c r="FT346" s="2"/>
      <c r="FU346" s="2"/>
      <c r="FV346" s="2"/>
      <c r="FW346" s="2"/>
      <c r="FX346" s="2">
        <v>134</v>
      </c>
      <c r="FY346" s="2">
        <v>55</v>
      </c>
      <c r="FZ346" s="2"/>
      <c r="GA346" s="2" t="s">
        <v>3</v>
      </c>
      <c r="GB346" s="2"/>
      <c r="GC346" s="2"/>
      <c r="GD346" s="2">
        <v>1</v>
      </c>
      <c r="GE346" s="2"/>
      <c r="GF346" s="2">
        <v>250372341</v>
      </c>
      <c r="GG346" s="2">
        <v>2</v>
      </c>
      <c r="GH346" s="2">
        <v>1</v>
      </c>
      <c r="GI346" s="2">
        <v>-2</v>
      </c>
      <c r="GJ346" s="2">
        <v>0</v>
      </c>
      <c r="GK346" s="2">
        <v>0</v>
      </c>
      <c r="GL346" s="2">
        <f t="shared" si="659"/>
        <v>0</v>
      </c>
      <c r="GM346" s="2">
        <f t="shared" si="660"/>
        <v>0</v>
      </c>
      <c r="GN346" s="2">
        <f t="shared" si="661"/>
        <v>0</v>
      </c>
      <c r="GO346" s="2">
        <f t="shared" si="662"/>
        <v>0</v>
      </c>
      <c r="GP346" s="2">
        <f t="shared" si="663"/>
        <v>0</v>
      </c>
      <c r="GQ346" s="2"/>
      <c r="GR346" s="2">
        <v>0</v>
      </c>
      <c r="GS346" s="2">
        <v>0</v>
      </c>
      <c r="GT346" s="2">
        <v>0</v>
      </c>
      <c r="GU346" s="2" t="s">
        <v>3</v>
      </c>
      <c r="GV346" s="2">
        <f t="shared" si="664"/>
        <v>0</v>
      </c>
      <c r="GW346" s="2">
        <v>1</v>
      </c>
      <c r="GX346" s="2">
        <f t="shared" si="665"/>
        <v>0</v>
      </c>
      <c r="GY346" s="2"/>
      <c r="GZ346" s="2"/>
      <c r="HA346" s="2">
        <v>0</v>
      </c>
      <c r="HB346" s="2">
        <v>0</v>
      </c>
      <c r="HC346" s="2">
        <f t="shared" si="666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18</v>
      </c>
      <c r="B347">
        <v>1</v>
      </c>
      <c r="C347">
        <v>302</v>
      </c>
      <c r="E347" t="s">
        <v>3</v>
      </c>
      <c r="F347" t="s">
        <v>355</v>
      </c>
      <c r="G347" t="s">
        <v>356</v>
      </c>
      <c r="H347" t="s">
        <v>66</v>
      </c>
      <c r="I347">
        <f>I343*J347</f>
        <v>0</v>
      </c>
      <c r="J347">
        <v>4.3</v>
      </c>
      <c r="K347">
        <v>4.3</v>
      </c>
      <c r="O347">
        <f t="shared" si="628"/>
        <v>0</v>
      </c>
      <c r="P347">
        <f t="shared" si="629"/>
        <v>0</v>
      </c>
      <c r="Q347">
        <f t="shared" si="630"/>
        <v>0</v>
      </c>
      <c r="R347">
        <f t="shared" si="631"/>
        <v>0</v>
      </c>
      <c r="S347">
        <f t="shared" si="632"/>
        <v>0</v>
      </c>
      <c r="T347">
        <f t="shared" si="633"/>
        <v>0</v>
      </c>
      <c r="U347">
        <f t="shared" si="634"/>
        <v>0</v>
      </c>
      <c r="V347">
        <f t="shared" si="635"/>
        <v>0</v>
      </c>
      <c r="W347">
        <f t="shared" si="636"/>
        <v>0</v>
      </c>
      <c r="X347">
        <f t="shared" si="637"/>
        <v>0</v>
      </c>
      <c r="Y347">
        <f t="shared" si="638"/>
        <v>0</v>
      </c>
      <c r="AA347">
        <v>-1</v>
      </c>
      <c r="AB347">
        <f t="shared" si="639"/>
        <v>1736.47</v>
      </c>
      <c r="AC347">
        <f t="shared" si="640"/>
        <v>1736.47</v>
      </c>
      <c r="AD347">
        <f t="shared" si="641"/>
        <v>0</v>
      </c>
      <c r="AE347">
        <f t="shared" si="642"/>
        <v>0</v>
      </c>
      <c r="AF347">
        <f t="shared" si="643"/>
        <v>0</v>
      </c>
      <c r="AG347">
        <f t="shared" si="644"/>
        <v>0</v>
      </c>
      <c r="AH347">
        <f t="shared" si="645"/>
        <v>0</v>
      </c>
      <c r="AI347">
        <f t="shared" si="646"/>
        <v>0</v>
      </c>
      <c r="AJ347">
        <f t="shared" si="647"/>
        <v>0</v>
      </c>
      <c r="AK347">
        <v>1736.47</v>
      </c>
      <c r="AL347">
        <v>1736.47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134</v>
      </c>
      <c r="AU347">
        <v>55</v>
      </c>
      <c r="AV347">
        <v>1.0469999999999999</v>
      </c>
      <c r="AW347">
        <v>1.03</v>
      </c>
      <c r="AZ347">
        <v>1</v>
      </c>
      <c r="BA347">
        <v>1</v>
      </c>
      <c r="BB347">
        <v>1</v>
      </c>
      <c r="BC347">
        <v>7.86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357</v>
      </c>
      <c r="BM347">
        <v>32</v>
      </c>
      <c r="BN347">
        <v>0</v>
      </c>
      <c r="BO347" t="s">
        <v>355</v>
      </c>
      <c r="BP347">
        <v>1</v>
      </c>
      <c r="BQ347">
        <v>30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134</v>
      </c>
      <c r="CA347">
        <v>55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648"/>
        <v>0</v>
      </c>
      <c r="CQ347">
        <f t="shared" si="649"/>
        <v>14058.08</v>
      </c>
      <c r="CR347">
        <f t="shared" si="650"/>
        <v>0</v>
      </c>
      <c r="CS347">
        <f t="shared" si="651"/>
        <v>0</v>
      </c>
      <c r="CT347">
        <f t="shared" si="652"/>
        <v>0</v>
      </c>
      <c r="CU347">
        <f t="shared" si="653"/>
        <v>0</v>
      </c>
      <c r="CV347">
        <f t="shared" si="654"/>
        <v>0</v>
      </c>
      <c r="CW347">
        <f t="shared" si="655"/>
        <v>0</v>
      </c>
      <c r="CX347">
        <f t="shared" si="656"/>
        <v>0</v>
      </c>
      <c r="CY347">
        <f t="shared" si="657"/>
        <v>0</v>
      </c>
      <c r="CZ347">
        <f t="shared" si="658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1007</v>
      </c>
      <c r="DV347" t="s">
        <v>66</v>
      </c>
      <c r="DW347" t="s">
        <v>66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82946447</v>
      </c>
      <c r="EF347">
        <v>30</v>
      </c>
      <c r="EG347" t="s">
        <v>19</v>
      </c>
      <c r="EH347">
        <v>0</v>
      </c>
      <c r="EI347" t="s">
        <v>3</v>
      </c>
      <c r="EJ347">
        <v>1</v>
      </c>
      <c r="EK347">
        <v>32</v>
      </c>
      <c r="EL347" t="s">
        <v>350</v>
      </c>
      <c r="EM347" t="s">
        <v>351</v>
      </c>
      <c r="EO347" t="s">
        <v>3</v>
      </c>
      <c r="EQ347">
        <v>1024</v>
      </c>
      <c r="ER347">
        <v>1736.47</v>
      </c>
      <c r="ES347">
        <v>1736.47</v>
      </c>
      <c r="ET347">
        <v>0</v>
      </c>
      <c r="EU347">
        <v>0</v>
      </c>
      <c r="EV347">
        <v>0</v>
      </c>
      <c r="EW347">
        <v>0</v>
      </c>
      <c r="EX347">
        <v>0</v>
      </c>
      <c r="FQ347">
        <v>0</v>
      </c>
      <c r="FR347">
        <v>0</v>
      </c>
      <c r="FS347">
        <v>0</v>
      </c>
      <c r="FX347">
        <v>134</v>
      </c>
      <c r="FY347">
        <v>55</v>
      </c>
      <c r="GA347" t="s">
        <v>3</v>
      </c>
      <c r="GD347">
        <v>1</v>
      </c>
      <c r="GF347">
        <v>250372341</v>
      </c>
      <c r="GG347">
        <v>2</v>
      </c>
      <c r="GH347">
        <v>1</v>
      </c>
      <c r="GI347">
        <v>2</v>
      </c>
      <c r="GJ347">
        <v>0</v>
      </c>
      <c r="GK347">
        <v>0</v>
      </c>
      <c r="GL347">
        <f t="shared" si="659"/>
        <v>0</v>
      </c>
      <c r="GM347">
        <f t="shared" si="660"/>
        <v>0</v>
      </c>
      <c r="GN347">
        <f t="shared" si="661"/>
        <v>0</v>
      </c>
      <c r="GO347">
        <f t="shared" si="662"/>
        <v>0</v>
      </c>
      <c r="GP347">
        <f t="shared" si="663"/>
        <v>0</v>
      </c>
      <c r="GR347">
        <v>0</v>
      </c>
      <c r="GS347">
        <v>0</v>
      </c>
      <c r="GT347">
        <v>0</v>
      </c>
      <c r="GU347" t="s">
        <v>3</v>
      </c>
      <c r="GV347">
        <f t="shared" si="664"/>
        <v>0</v>
      </c>
      <c r="GW347">
        <v>1</v>
      </c>
      <c r="GX347">
        <f t="shared" si="665"/>
        <v>0</v>
      </c>
      <c r="HA347">
        <v>0</v>
      </c>
      <c r="HB347">
        <v>0</v>
      </c>
      <c r="HC347">
        <f t="shared" si="666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2">
        <v>17</v>
      </c>
      <c r="B348" s="2">
        <v>1</v>
      </c>
      <c r="C348" s="2">
        <f>ROW(SmtRes!A309)</f>
        <v>309</v>
      </c>
      <c r="D348" s="2">
        <f>ROW(EtalonRes!A779)</f>
        <v>779</v>
      </c>
      <c r="E348" s="2" t="s">
        <v>358</v>
      </c>
      <c r="F348" s="2" t="s">
        <v>359</v>
      </c>
      <c r="G348" s="2" t="s">
        <v>360</v>
      </c>
      <c r="H348" s="2" t="s">
        <v>348</v>
      </c>
      <c r="I348" s="2">
        <f>ROUND(F667/100,9)</f>
        <v>0.17</v>
      </c>
      <c r="J348" s="2">
        <v>0</v>
      </c>
      <c r="K348" s="2">
        <f>ROUND(F667/100,9)</f>
        <v>0.17</v>
      </c>
      <c r="L348" s="2"/>
      <c r="M348" s="2"/>
      <c r="N348" s="2"/>
      <c r="O348" s="2">
        <f t="shared" si="628"/>
        <v>303.41000000000003</v>
      </c>
      <c r="P348" s="2">
        <f t="shared" si="629"/>
        <v>59.98</v>
      </c>
      <c r="Q348" s="2">
        <f>(ROUND((ROUND((((ET348*1.15))*AV348*I348),2)*BB348),2)+ROUND((ROUND(((AE348-((EU348*1.15)))*AV348*I348),2)*BS348),2))</f>
        <v>22.37</v>
      </c>
      <c r="R348" s="2">
        <f t="shared" si="631"/>
        <v>2.11</v>
      </c>
      <c r="S348" s="2">
        <f t="shared" si="632"/>
        <v>221.06</v>
      </c>
      <c r="T348" s="2">
        <f t="shared" si="633"/>
        <v>0</v>
      </c>
      <c r="U348" s="2">
        <f t="shared" si="634"/>
        <v>20.468849999999996</v>
      </c>
      <c r="V348" s="2">
        <f t="shared" si="635"/>
        <v>0</v>
      </c>
      <c r="W348" s="2">
        <f t="shared" si="636"/>
        <v>0</v>
      </c>
      <c r="X348" s="2">
        <f t="shared" si="637"/>
        <v>299.05</v>
      </c>
      <c r="Y348" s="2">
        <f t="shared" si="638"/>
        <v>122.74</v>
      </c>
      <c r="Z348" s="2"/>
      <c r="AA348" s="2">
        <v>83379374</v>
      </c>
      <c r="AB348" s="2">
        <f t="shared" si="639"/>
        <v>1710.2035000000001</v>
      </c>
      <c r="AC348" s="2">
        <f t="shared" si="640"/>
        <v>342.52</v>
      </c>
      <c r="AD348" s="2">
        <f>ROUND(((((ET348*1.15))-((EU348*1.15)))+AE348),6)</f>
        <v>125.6835</v>
      </c>
      <c r="AE348" s="2">
        <f>ROUND(((EU348*1.15)),6)</f>
        <v>11.8795</v>
      </c>
      <c r="AF348" s="2">
        <f>ROUND(((EV348*1.15)),6)</f>
        <v>1242</v>
      </c>
      <c r="AG348" s="2">
        <f t="shared" si="644"/>
        <v>0</v>
      </c>
      <c r="AH348" s="2">
        <f>((EW348*1.15))</f>
        <v>114.99999999999999</v>
      </c>
      <c r="AI348" s="2">
        <f>((EX348*1.15))</f>
        <v>0</v>
      </c>
      <c r="AJ348" s="2">
        <f t="shared" si="647"/>
        <v>0</v>
      </c>
      <c r="AK348" s="2">
        <v>1531.81</v>
      </c>
      <c r="AL348" s="2">
        <v>342.52</v>
      </c>
      <c r="AM348" s="2">
        <v>109.29</v>
      </c>
      <c r="AN348" s="2">
        <v>10.33</v>
      </c>
      <c r="AO348" s="2">
        <v>1080</v>
      </c>
      <c r="AP348" s="2">
        <v>0</v>
      </c>
      <c r="AQ348" s="2">
        <v>100</v>
      </c>
      <c r="AR348" s="2">
        <v>0</v>
      </c>
      <c r="AS348" s="2">
        <v>0</v>
      </c>
      <c r="AT348" s="2">
        <v>134</v>
      </c>
      <c r="AU348" s="2">
        <v>55</v>
      </c>
      <c r="AV348" s="2">
        <v>1.0469999999999999</v>
      </c>
      <c r="AW348" s="2">
        <v>1.03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0</v>
      </c>
      <c r="BI348" s="2">
        <v>1</v>
      </c>
      <c r="BJ348" s="2" t="s">
        <v>361</v>
      </c>
      <c r="BK348" s="2"/>
      <c r="BL348" s="2"/>
      <c r="BM348" s="2">
        <v>32</v>
      </c>
      <c r="BN348" s="2">
        <v>0</v>
      </c>
      <c r="BO348" s="2" t="s">
        <v>359</v>
      </c>
      <c r="BP348" s="2">
        <v>1</v>
      </c>
      <c r="BQ348" s="2">
        <v>30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134</v>
      </c>
      <c r="CA348" s="2">
        <v>55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935</v>
      </c>
      <c r="CO348" s="2">
        <v>0</v>
      </c>
      <c r="CP348" s="2">
        <f t="shared" si="648"/>
        <v>303.40999999999997</v>
      </c>
      <c r="CQ348" s="2">
        <f t="shared" si="649"/>
        <v>352.8</v>
      </c>
      <c r="CR348" s="2">
        <f>(ROUND((ROUND((((ET348*1.15))*AV348*1),2)*BB348),2)+ROUND((ROUND(((AE348-((EU348*1.15)))*AV348*1),2)*BS348),2))</f>
        <v>131.59</v>
      </c>
      <c r="CS348" s="2">
        <f t="shared" si="651"/>
        <v>12.44</v>
      </c>
      <c r="CT348" s="2">
        <f t="shared" si="652"/>
        <v>1300.3699999999999</v>
      </c>
      <c r="CU348" s="2">
        <f t="shared" si="653"/>
        <v>0</v>
      </c>
      <c r="CV348" s="2">
        <f t="shared" si="654"/>
        <v>120.40499999999997</v>
      </c>
      <c r="CW348" s="2">
        <f t="shared" si="655"/>
        <v>0</v>
      </c>
      <c r="CX348" s="2">
        <f t="shared" si="656"/>
        <v>0</v>
      </c>
      <c r="CY348" s="2">
        <f t="shared" si="657"/>
        <v>299.04780000000005</v>
      </c>
      <c r="CZ348" s="2">
        <f t="shared" si="658"/>
        <v>122.7435</v>
      </c>
      <c r="DA348" s="2"/>
      <c r="DB348" s="2">
        <v>53</v>
      </c>
      <c r="DC348" s="2" t="s">
        <v>3</v>
      </c>
      <c r="DD348" s="2" t="s">
        <v>3</v>
      </c>
      <c r="DE348" s="2" t="s">
        <v>36</v>
      </c>
      <c r="DF348" s="2" t="s">
        <v>36</v>
      </c>
      <c r="DG348" s="2" t="s">
        <v>36</v>
      </c>
      <c r="DH348" s="2" t="s">
        <v>3</v>
      </c>
      <c r="DI348" s="2" t="s">
        <v>36</v>
      </c>
      <c r="DJ348" s="2" t="s">
        <v>36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1013</v>
      </c>
      <c r="DV348" s="2" t="s">
        <v>348</v>
      </c>
      <c r="DW348" s="2" t="s">
        <v>348</v>
      </c>
      <c r="DX348" s="2">
        <v>1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82946447</v>
      </c>
      <c r="EF348" s="2">
        <v>30</v>
      </c>
      <c r="EG348" s="2" t="s">
        <v>19</v>
      </c>
      <c r="EH348" s="2">
        <v>0</v>
      </c>
      <c r="EI348" s="2" t="s">
        <v>3</v>
      </c>
      <c r="EJ348" s="2">
        <v>1</v>
      </c>
      <c r="EK348" s="2">
        <v>32</v>
      </c>
      <c r="EL348" s="2" t="s">
        <v>350</v>
      </c>
      <c r="EM348" s="2" t="s">
        <v>351</v>
      </c>
      <c r="EN348" s="2"/>
      <c r="EO348" s="2" t="s">
        <v>37</v>
      </c>
      <c r="EP348" s="2"/>
      <c r="EQ348" s="2">
        <v>131072</v>
      </c>
      <c r="ER348" s="2">
        <v>1531.81</v>
      </c>
      <c r="ES348" s="2">
        <v>342.52</v>
      </c>
      <c r="ET348" s="2">
        <v>109.29</v>
      </c>
      <c r="EU348" s="2">
        <v>10.33</v>
      </c>
      <c r="EV348" s="2">
        <v>1080</v>
      </c>
      <c r="EW348" s="2">
        <v>100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v>0</v>
      </c>
      <c r="FS348" s="2">
        <v>0</v>
      </c>
      <c r="FT348" s="2"/>
      <c r="FU348" s="2"/>
      <c r="FV348" s="2"/>
      <c r="FW348" s="2"/>
      <c r="FX348" s="2">
        <v>134</v>
      </c>
      <c r="FY348" s="2">
        <v>55</v>
      </c>
      <c r="FZ348" s="2"/>
      <c r="GA348" s="2" t="s">
        <v>3</v>
      </c>
      <c r="GB348" s="2"/>
      <c r="GC348" s="2"/>
      <c r="GD348" s="2">
        <v>1</v>
      </c>
      <c r="GE348" s="2"/>
      <c r="GF348" s="2">
        <v>-1286626838</v>
      </c>
      <c r="GG348" s="2">
        <v>2</v>
      </c>
      <c r="GH348" s="2">
        <v>1</v>
      </c>
      <c r="GI348" s="2">
        <v>2</v>
      </c>
      <c r="GJ348" s="2">
        <v>0</v>
      </c>
      <c r="GK348" s="2">
        <v>0</v>
      </c>
      <c r="GL348" s="2">
        <f t="shared" si="659"/>
        <v>0</v>
      </c>
      <c r="GM348" s="2">
        <f t="shared" si="660"/>
        <v>725.2</v>
      </c>
      <c r="GN348" s="2">
        <f t="shared" si="661"/>
        <v>725.2</v>
      </c>
      <c r="GO348" s="2">
        <f t="shared" si="662"/>
        <v>0</v>
      </c>
      <c r="GP348" s="2">
        <f t="shared" si="663"/>
        <v>0</v>
      </c>
      <c r="GQ348" s="2"/>
      <c r="GR348" s="2">
        <v>0</v>
      </c>
      <c r="GS348" s="2">
        <v>0</v>
      </c>
      <c r="GT348" s="2">
        <v>0</v>
      </c>
      <c r="GU348" s="2" t="s">
        <v>3</v>
      </c>
      <c r="GV348" s="2">
        <f t="shared" si="664"/>
        <v>0</v>
      </c>
      <c r="GW348" s="2">
        <v>1</v>
      </c>
      <c r="GX348" s="2">
        <f t="shared" si="665"/>
        <v>0</v>
      </c>
      <c r="GY348" s="2"/>
      <c r="GZ348" s="2"/>
      <c r="HA348" s="2">
        <v>0</v>
      </c>
      <c r="HB348" s="2">
        <v>0</v>
      </c>
      <c r="HC348" s="2">
        <f t="shared" si="666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>
        <v>0</v>
      </c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C349">
        <f>ROW(SmtRes!A316)</f>
        <v>316</v>
      </c>
      <c r="D349">
        <f>ROW(EtalonRes!A786)</f>
        <v>786</v>
      </c>
      <c r="E349" t="s">
        <v>358</v>
      </c>
      <c r="F349" t="s">
        <v>359</v>
      </c>
      <c r="G349" t="s">
        <v>360</v>
      </c>
      <c r="H349" t="s">
        <v>348</v>
      </c>
      <c r="I349">
        <f>ROUND(F667/100,9)</f>
        <v>0.17</v>
      </c>
      <c r="J349">
        <v>0</v>
      </c>
      <c r="K349">
        <f>ROUND(F667/100,9)</f>
        <v>0.17</v>
      </c>
      <c r="O349">
        <f t="shared" si="628"/>
        <v>12928.03</v>
      </c>
      <c r="P349">
        <f t="shared" si="629"/>
        <v>307.10000000000002</v>
      </c>
      <c r="Q349">
        <f>(ROUND((ROUND((((ET349*1.15))*AV349*I349),2)*BB349),2)+ROUND((ROUND(((AE349-((EU349*1.15)))*AV349*I349),2)*BS349),2))</f>
        <v>314.52</v>
      </c>
      <c r="R349">
        <f t="shared" si="631"/>
        <v>117.46</v>
      </c>
      <c r="S349">
        <f t="shared" si="632"/>
        <v>12306.41</v>
      </c>
      <c r="T349">
        <f t="shared" si="633"/>
        <v>0</v>
      </c>
      <c r="U349">
        <f t="shared" si="634"/>
        <v>20.468849999999996</v>
      </c>
      <c r="V349">
        <f t="shared" si="635"/>
        <v>0</v>
      </c>
      <c r="W349">
        <f t="shared" si="636"/>
        <v>0</v>
      </c>
      <c r="X349">
        <f t="shared" si="637"/>
        <v>16647.990000000002</v>
      </c>
      <c r="Y349">
        <f t="shared" si="638"/>
        <v>6833.13</v>
      </c>
      <c r="AA349">
        <v>83379376</v>
      </c>
      <c r="AB349">
        <f t="shared" si="639"/>
        <v>1710.2035000000001</v>
      </c>
      <c r="AC349">
        <f t="shared" si="640"/>
        <v>342.52</v>
      </c>
      <c r="AD349">
        <f>ROUND(((((ET349*1.15))-((EU349*1.15)))+AE349),6)</f>
        <v>125.6835</v>
      </c>
      <c r="AE349">
        <f>ROUND(((EU349*1.15)),6)</f>
        <v>11.8795</v>
      </c>
      <c r="AF349">
        <f>ROUND(((EV349*1.15)),6)</f>
        <v>1242</v>
      </c>
      <c r="AG349">
        <f t="shared" si="644"/>
        <v>0</v>
      </c>
      <c r="AH349">
        <f>((EW349*1.15))</f>
        <v>114.99999999999999</v>
      </c>
      <c r="AI349">
        <f>((EX349*1.15))</f>
        <v>0</v>
      </c>
      <c r="AJ349">
        <f t="shared" si="647"/>
        <v>0</v>
      </c>
      <c r="AK349">
        <v>1531.81</v>
      </c>
      <c r="AL349">
        <v>342.52</v>
      </c>
      <c r="AM349">
        <v>109.29</v>
      </c>
      <c r="AN349">
        <v>10.33</v>
      </c>
      <c r="AO349">
        <v>1080</v>
      </c>
      <c r="AP349">
        <v>0</v>
      </c>
      <c r="AQ349">
        <v>100</v>
      </c>
      <c r="AR349">
        <v>0</v>
      </c>
      <c r="AS349">
        <v>0</v>
      </c>
      <c r="AT349">
        <v>134</v>
      </c>
      <c r="AU349">
        <v>55</v>
      </c>
      <c r="AV349">
        <v>1.0469999999999999</v>
      </c>
      <c r="AW349">
        <v>1.03</v>
      </c>
      <c r="AZ349">
        <v>1</v>
      </c>
      <c r="BA349">
        <v>55.67</v>
      </c>
      <c r="BB349">
        <v>14.06</v>
      </c>
      <c r="BC349">
        <v>5.12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361</v>
      </c>
      <c r="BM349">
        <v>32</v>
      </c>
      <c r="BN349">
        <v>0</v>
      </c>
      <c r="BO349" t="s">
        <v>359</v>
      </c>
      <c r="BP349">
        <v>1</v>
      </c>
      <c r="BQ349">
        <v>30</v>
      </c>
      <c r="BR349">
        <v>0</v>
      </c>
      <c r="BS349">
        <v>55.67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134</v>
      </c>
      <c r="CA349">
        <v>55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935</v>
      </c>
      <c r="CO349">
        <v>0</v>
      </c>
      <c r="CP349">
        <f t="shared" si="648"/>
        <v>12928.03</v>
      </c>
      <c r="CQ349">
        <f t="shared" si="649"/>
        <v>1806.34</v>
      </c>
      <c r="CR349">
        <f>(ROUND((ROUND((((ET349*1.15))*AV349*1),2)*BB349),2)+ROUND((ROUND(((AE349-((EU349*1.15)))*AV349*1),2)*BS349),2))</f>
        <v>1850.16</v>
      </c>
      <c r="CS349">
        <f t="shared" si="651"/>
        <v>692.53</v>
      </c>
      <c r="CT349">
        <f t="shared" si="652"/>
        <v>72391.600000000006</v>
      </c>
      <c r="CU349">
        <f t="shared" si="653"/>
        <v>0</v>
      </c>
      <c r="CV349">
        <f t="shared" si="654"/>
        <v>120.40499999999997</v>
      </c>
      <c r="CW349">
        <f t="shared" si="655"/>
        <v>0</v>
      </c>
      <c r="CX349">
        <f t="shared" si="656"/>
        <v>0</v>
      </c>
      <c r="CY349">
        <f t="shared" si="657"/>
        <v>16647.985799999999</v>
      </c>
      <c r="CZ349">
        <f t="shared" si="658"/>
        <v>6833.1284999999998</v>
      </c>
      <c r="DB349">
        <v>54</v>
      </c>
      <c r="DC349" t="s">
        <v>3</v>
      </c>
      <c r="DD349" t="s">
        <v>3</v>
      </c>
      <c r="DE349" t="s">
        <v>36</v>
      </c>
      <c r="DF349" t="s">
        <v>36</v>
      </c>
      <c r="DG349" t="s">
        <v>36</v>
      </c>
      <c r="DH349" t="s">
        <v>3</v>
      </c>
      <c r="DI349" t="s">
        <v>36</v>
      </c>
      <c r="DJ349" t="s">
        <v>36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348</v>
      </c>
      <c r="DW349" t="s">
        <v>348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82946447</v>
      </c>
      <c r="EF349">
        <v>30</v>
      </c>
      <c r="EG349" t="s">
        <v>19</v>
      </c>
      <c r="EH349">
        <v>0</v>
      </c>
      <c r="EI349" t="s">
        <v>3</v>
      </c>
      <c r="EJ349">
        <v>1</v>
      </c>
      <c r="EK349">
        <v>32</v>
      </c>
      <c r="EL349" t="s">
        <v>350</v>
      </c>
      <c r="EM349" t="s">
        <v>351</v>
      </c>
      <c r="EO349" t="s">
        <v>37</v>
      </c>
      <c r="EQ349">
        <v>131072</v>
      </c>
      <c r="ER349">
        <v>1531.81</v>
      </c>
      <c r="ES349">
        <v>342.52</v>
      </c>
      <c r="ET349">
        <v>109.29</v>
      </c>
      <c r="EU349">
        <v>10.33</v>
      </c>
      <c r="EV349">
        <v>1080</v>
      </c>
      <c r="EW349">
        <v>100</v>
      </c>
      <c r="EX349">
        <v>0</v>
      </c>
      <c r="EY349">
        <v>0</v>
      </c>
      <c r="FQ349">
        <v>0</v>
      </c>
      <c r="FR349">
        <v>0</v>
      </c>
      <c r="FS349">
        <v>0</v>
      </c>
      <c r="FX349">
        <v>134</v>
      </c>
      <c r="FY349">
        <v>55</v>
      </c>
      <c r="GA349" t="s">
        <v>3</v>
      </c>
      <c r="GD349">
        <v>1</v>
      </c>
      <c r="GF349">
        <v>-1286626838</v>
      </c>
      <c r="GG349">
        <v>2</v>
      </c>
      <c r="GH349">
        <v>1</v>
      </c>
      <c r="GI349">
        <v>2</v>
      </c>
      <c r="GJ349">
        <v>0</v>
      </c>
      <c r="GK349">
        <v>0</v>
      </c>
      <c r="GL349">
        <f t="shared" si="659"/>
        <v>0</v>
      </c>
      <c r="GM349">
        <f t="shared" si="660"/>
        <v>36409.15</v>
      </c>
      <c r="GN349">
        <f t="shared" si="661"/>
        <v>36409.15</v>
      </c>
      <c r="GO349">
        <f t="shared" si="662"/>
        <v>0</v>
      </c>
      <c r="GP349">
        <f t="shared" si="663"/>
        <v>0</v>
      </c>
      <c r="GR349">
        <v>0</v>
      </c>
      <c r="GS349">
        <v>0</v>
      </c>
      <c r="GT349">
        <v>0</v>
      </c>
      <c r="GU349" t="s">
        <v>3</v>
      </c>
      <c r="GV349">
        <f t="shared" si="664"/>
        <v>0</v>
      </c>
      <c r="GW349">
        <v>1</v>
      </c>
      <c r="GX349">
        <f t="shared" si="665"/>
        <v>0</v>
      </c>
      <c r="HA349">
        <v>0</v>
      </c>
      <c r="HB349">
        <v>0</v>
      </c>
      <c r="HC349">
        <f t="shared" si="666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">
      <c r="A350" s="2">
        <v>18</v>
      </c>
      <c r="B350" s="2">
        <v>1</v>
      </c>
      <c r="C350" s="2">
        <v>308</v>
      </c>
      <c r="D350" s="2"/>
      <c r="E350" s="2" t="s">
        <v>362</v>
      </c>
      <c r="F350" s="2" t="s">
        <v>137</v>
      </c>
      <c r="G350" s="2" t="s">
        <v>138</v>
      </c>
      <c r="H350" s="2" t="s">
        <v>66</v>
      </c>
      <c r="I350" s="2">
        <f>I348*J350</f>
        <v>0.66300000000000003</v>
      </c>
      <c r="J350" s="2">
        <v>3.9</v>
      </c>
      <c r="K350" s="2">
        <v>3.9</v>
      </c>
      <c r="L350" s="2"/>
      <c r="M350" s="2"/>
      <c r="N350" s="2"/>
      <c r="O350" s="2">
        <f t="shared" si="628"/>
        <v>342.56</v>
      </c>
      <c r="P350" s="2">
        <f t="shared" si="629"/>
        <v>342.56</v>
      </c>
      <c r="Q350" s="2">
        <f t="shared" ref="Q350:Q359" si="667">(ROUND((ROUND(((ET350)*AV350*I350),2)*BB350),2)+ROUND((ROUND(((AE350-(EU350))*AV350*I350),2)*BS350),2))</f>
        <v>0</v>
      </c>
      <c r="R350" s="2">
        <f t="shared" si="631"/>
        <v>0</v>
      </c>
      <c r="S350" s="2">
        <f t="shared" si="632"/>
        <v>0</v>
      </c>
      <c r="T350" s="2">
        <f t="shared" si="633"/>
        <v>0</v>
      </c>
      <c r="U350" s="2">
        <f t="shared" si="634"/>
        <v>0</v>
      </c>
      <c r="V350" s="2">
        <f t="shared" si="635"/>
        <v>0</v>
      </c>
      <c r="W350" s="2">
        <f t="shared" si="636"/>
        <v>0</v>
      </c>
      <c r="X350" s="2">
        <f t="shared" si="637"/>
        <v>0</v>
      </c>
      <c r="Y350" s="2">
        <f t="shared" si="638"/>
        <v>0</v>
      </c>
      <c r="Z350" s="2"/>
      <c r="AA350" s="2">
        <v>83379374</v>
      </c>
      <c r="AB350" s="2">
        <f t="shared" si="639"/>
        <v>501.63</v>
      </c>
      <c r="AC350" s="2">
        <f t="shared" si="640"/>
        <v>501.63</v>
      </c>
      <c r="AD350" s="2">
        <f t="shared" ref="AD350:AD359" si="668">ROUND((((ET350)-(EU350))+AE350),6)</f>
        <v>0</v>
      </c>
      <c r="AE350" s="2">
        <f t="shared" ref="AE350:AE359" si="669">ROUND((EU350),6)</f>
        <v>0</v>
      </c>
      <c r="AF350" s="2">
        <f t="shared" ref="AF350:AF359" si="670">ROUND((EV350),6)</f>
        <v>0</v>
      </c>
      <c r="AG350" s="2">
        <f t="shared" si="644"/>
        <v>0</v>
      </c>
      <c r="AH350" s="2">
        <f t="shared" ref="AH350:AH359" si="671">(EW350)</f>
        <v>0</v>
      </c>
      <c r="AI350" s="2">
        <f t="shared" ref="AI350:AI359" si="672">(EX350)</f>
        <v>0</v>
      </c>
      <c r="AJ350" s="2">
        <f t="shared" si="647"/>
        <v>0</v>
      </c>
      <c r="AK350" s="2">
        <v>501.63</v>
      </c>
      <c r="AL350" s="2">
        <v>501.63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134</v>
      </c>
      <c r="AU350" s="2">
        <v>55</v>
      </c>
      <c r="AV350" s="2">
        <v>1</v>
      </c>
      <c r="AW350" s="2">
        <v>1.03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3</v>
      </c>
      <c r="BI350" s="2">
        <v>1</v>
      </c>
      <c r="BJ350" s="2" t="s">
        <v>139</v>
      </c>
      <c r="BK350" s="2"/>
      <c r="BL350" s="2"/>
      <c r="BM350" s="2">
        <v>32</v>
      </c>
      <c r="BN350" s="2">
        <v>0</v>
      </c>
      <c r="BO350" s="2" t="s">
        <v>3</v>
      </c>
      <c r="BP350" s="2">
        <v>0</v>
      </c>
      <c r="BQ350" s="2">
        <v>30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134</v>
      </c>
      <c r="CA350" s="2">
        <v>55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3</v>
      </c>
      <c r="CO350" s="2">
        <v>0</v>
      </c>
      <c r="CP350" s="2">
        <f t="shared" si="648"/>
        <v>342.56</v>
      </c>
      <c r="CQ350" s="2">
        <f t="shared" si="649"/>
        <v>516.67999999999995</v>
      </c>
      <c r="CR350" s="2">
        <f t="shared" ref="CR350:CR359" si="673">(ROUND((ROUND(((ET350)*AV350*1),2)*BB350),2)+ROUND((ROUND(((AE350-(EU350))*AV350*1),2)*BS350),2))</f>
        <v>0</v>
      </c>
      <c r="CS350" s="2">
        <f t="shared" si="651"/>
        <v>0</v>
      </c>
      <c r="CT350" s="2">
        <f t="shared" si="652"/>
        <v>0</v>
      </c>
      <c r="CU350" s="2">
        <f t="shared" si="653"/>
        <v>0</v>
      </c>
      <c r="CV350" s="2">
        <f t="shared" si="654"/>
        <v>0</v>
      </c>
      <c r="CW350" s="2">
        <f t="shared" si="655"/>
        <v>0</v>
      </c>
      <c r="CX350" s="2">
        <f t="shared" si="656"/>
        <v>0</v>
      </c>
      <c r="CY350" s="2">
        <f t="shared" si="657"/>
        <v>0</v>
      </c>
      <c r="CZ350" s="2">
        <f t="shared" si="658"/>
        <v>0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1007</v>
      </c>
      <c r="DV350" s="2" t="s">
        <v>66</v>
      </c>
      <c r="DW350" s="2" t="s">
        <v>66</v>
      </c>
      <c r="DX350" s="2">
        <v>1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82946447</v>
      </c>
      <c r="EF350" s="2">
        <v>30</v>
      </c>
      <c r="EG350" s="2" t="s">
        <v>19</v>
      </c>
      <c r="EH350" s="2">
        <v>0</v>
      </c>
      <c r="EI350" s="2" t="s">
        <v>3</v>
      </c>
      <c r="EJ350" s="2">
        <v>1</v>
      </c>
      <c r="EK350" s="2">
        <v>32</v>
      </c>
      <c r="EL350" s="2" t="s">
        <v>350</v>
      </c>
      <c r="EM350" s="2" t="s">
        <v>351</v>
      </c>
      <c r="EN350" s="2"/>
      <c r="EO350" s="2" t="s">
        <v>3</v>
      </c>
      <c r="EP350" s="2"/>
      <c r="EQ350" s="2">
        <v>0</v>
      </c>
      <c r="ER350" s="2">
        <v>501.63</v>
      </c>
      <c r="ES350" s="2">
        <v>501.63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v>0</v>
      </c>
      <c r="FS350" s="2">
        <v>0</v>
      </c>
      <c r="FT350" s="2"/>
      <c r="FU350" s="2"/>
      <c r="FV350" s="2"/>
      <c r="FW350" s="2"/>
      <c r="FX350" s="2">
        <v>134</v>
      </c>
      <c r="FY350" s="2">
        <v>55</v>
      </c>
      <c r="FZ350" s="2"/>
      <c r="GA350" s="2" t="s">
        <v>3</v>
      </c>
      <c r="GB350" s="2"/>
      <c r="GC350" s="2"/>
      <c r="GD350" s="2">
        <v>1</v>
      </c>
      <c r="GE350" s="2"/>
      <c r="GF350" s="2">
        <v>-2011481729</v>
      </c>
      <c r="GG350" s="2">
        <v>2</v>
      </c>
      <c r="GH350" s="2">
        <v>1</v>
      </c>
      <c r="GI350" s="2">
        <v>-2</v>
      </c>
      <c r="GJ350" s="2">
        <v>0</v>
      </c>
      <c r="GK350" s="2">
        <v>0</v>
      </c>
      <c r="GL350" s="2">
        <f t="shared" si="659"/>
        <v>0</v>
      </c>
      <c r="GM350" s="2">
        <f t="shared" si="660"/>
        <v>342.56</v>
      </c>
      <c r="GN350" s="2">
        <f t="shared" si="661"/>
        <v>342.56</v>
      </c>
      <c r="GO350" s="2">
        <f t="shared" si="662"/>
        <v>0</v>
      </c>
      <c r="GP350" s="2">
        <f t="shared" si="663"/>
        <v>0</v>
      </c>
      <c r="GQ350" s="2"/>
      <c r="GR350" s="2">
        <v>0</v>
      </c>
      <c r="GS350" s="2">
        <v>0</v>
      </c>
      <c r="GT350" s="2">
        <v>0</v>
      </c>
      <c r="GU350" s="2" t="s">
        <v>3</v>
      </c>
      <c r="GV350" s="2">
        <f t="shared" si="664"/>
        <v>0</v>
      </c>
      <c r="GW350" s="2">
        <v>1</v>
      </c>
      <c r="GX350" s="2">
        <f t="shared" si="665"/>
        <v>0</v>
      </c>
      <c r="GY350" s="2"/>
      <c r="GZ350" s="2"/>
      <c r="HA350" s="2">
        <v>0</v>
      </c>
      <c r="HB350" s="2">
        <v>0</v>
      </c>
      <c r="HC350" s="2">
        <f t="shared" si="666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>
        <v>0</v>
      </c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18</v>
      </c>
      <c r="B351">
        <v>1</v>
      </c>
      <c r="C351">
        <v>315</v>
      </c>
      <c r="E351" t="s">
        <v>362</v>
      </c>
      <c r="F351" t="s">
        <v>137</v>
      </c>
      <c r="G351" t="s">
        <v>138</v>
      </c>
      <c r="H351" t="s">
        <v>66</v>
      </c>
      <c r="I351">
        <f>I349*J351</f>
        <v>0.66300000000000003</v>
      </c>
      <c r="J351">
        <v>3.9</v>
      </c>
      <c r="K351">
        <v>3.9</v>
      </c>
      <c r="O351">
        <f t="shared" si="628"/>
        <v>4336.8100000000004</v>
      </c>
      <c r="P351">
        <f t="shared" si="629"/>
        <v>4336.8100000000004</v>
      </c>
      <c r="Q351">
        <f t="shared" si="667"/>
        <v>0</v>
      </c>
      <c r="R351">
        <f t="shared" si="631"/>
        <v>0</v>
      </c>
      <c r="S351">
        <f t="shared" si="632"/>
        <v>0</v>
      </c>
      <c r="T351">
        <f t="shared" si="633"/>
        <v>0</v>
      </c>
      <c r="U351">
        <f t="shared" si="634"/>
        <v>0</v>
      </c>
      <c r="V351">
        <f t="shared" si="635"/>
        <v>0</v>
      </c>
      <c r="W351">
        <f t="shared" si="636"/>
        <v>0</v>
      </c>
      <c r="X351">
        <f t="shared" si="637"/>
        <v>0</v>
      </c>
      <c r="Y351">
        <f t="shared" si="638"/>
        <v>0</v>
      </c>
      <c r="AA351">
        <v>83379376</v>
      </c>
      <c r="AB351">
        <f t="shared" si="639"/>
        <v>501.63</v>
      </c>
      <c r="AC351">
        <f t="shared" si="640"/>
        <v>501.63</v>
      </c>
      <c r="AD351">
        <f t="shared" si="668"/>
        <v>0</v>
      </c>
      <c r="AE351">
        <f t="shared" si="669"/>
        <v>0</v>
      </c>
      <c r="AF351">
        <f t="shared" si="670"/>
        <v>0</v>
      </c>
      <c r="AG351">
        <f t="shared" si="644"/>
        <v>0</v>
      </c>
      <c r="AH351">
        <f t="shared" si="671"/>
        <v>0</v>
      </c>
      <c r="AI351">
        <f t="shared" si="672"/>
        <v>0</v>
      </c>
      <c r="AJ351">
        <f t="shared" si="647"/>
        <v>0</v>
      </c>
      <c r="AK351">
        <v>501.63</v>
      </c>
      <c r="AL351">
        <v>501.63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134</v>
      </c>
      <c r="AU351">
        <v>55</v>
      </c>
      <c r="AV351">
        <v>1.0469999999999999</v>
      </c>
      <c r="AW351">
        <v>1.03</v>
      </c>
      <c r="AZ351">
        <v>1</v>
      </c>
      <c r="BA351">
        <v>1</v>
      </c>
      <c r="BB351">
        <v>1</v>
      </c>
      <c r="BC351">
        <v>12.66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139</v>
      </c>
      <c r="BM351">
        <v>32</v>
      </c>
      <c r="BN351">
        <v>0</v>
      </c>
      <c r="BO351" t="s">
        <v>137</v>
      </c>
      <c r="BP351">
        <v>1</v>
      </c>
      <c r="BQ351">
        <v>30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134</v>
      </c>
      <c r="CA351">
        <v>55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648"/>
        <v>4336.8100000000004</v>
      </c>
      <c r="CQ351">
        <f t="shared" si="649"/>
        <v>6541.17</v>
      </c>
      <c r="CR351">
        <f t="shared" si="673"/>
        <v>0</v>
      </c>
      <c r="CS351">
        <f t="shared" si="651"/>
        <v>0</v>
      </c>
      <c r="CT351">
        <f t="shared" si="652"/>
        <v>0</v>
      </c>
      <c r="CU351">
        <f t="shared" si="653"/>
        <v>0</v>
      </c>
      <c r="CV351">
        <f t="shared" si="654"/>
        <v>0</v>
      </c>
      <c r="CW351">
        <f t="shared" si="655"/>
        <v>0</v>
      </c>
      <c r="CX351">
        <f t="shared" si="656"/>
        <v>0</v>
      </c>
      <c r="CY351">
        <f t="shared" si="657"/>
        <v>0</v>
      </c>
      <c r="CZ351">
        <f t="shared" si="658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1007</v>
      </c>
      <c r="DV351" t="s">
        <v>66</v>
      </c>
      <c r="DW351" t="s">
        <v>66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82946447</v>
      </c>
      <c r="EF351">
        <v>30</v>
      </c>
      <c r="EG351" t="s">
        <v>19</v>
      </c>
      <c r="EH351">
        <v>0</v>
      </c>
      <c r="EI351" t="s">
        <v>3</v>
      </c>
      <c r="EJ351">
        <v>1</v>
      </c>
      <c r="EK351">
        <v>32</v>
      </c>
      <c r="EL351" t="s">
        <v>350</v>
      </c>
      <c r="EM351" t="s">
        <v>351</v>
      </c>
      <c r="EO351" t="s">
        <v>3</v>
      </c>
      <c r="EQ351">
        <v>0</v>
      </c>
      <c r="ER351">
        <v>501.63</v>
      </c>
      <c r="ES351">
        <v>501.63</v>
      </c>
      <c r="ET351">
        <v>0</v>
      </c>
      <c r="EU351">
        <v>0</v>
      </c>
      <c r="EV351">
        <v>0</v>
      </c>
      <c r="EW351">
        <v>0</v>
      </c>
      <c r="EX351">
        <v>0</v>
      </c>
      <c r="FQ351">
        <v>0</v>
      </c>
      <c r="FR351">
        <v>0</v>
      </c>
      <c r="FS351">
        <v>0</v>
      </c>
      <c r="FX351">
        <v>134</v>
      </c>
      <c r="FY351">
        <v>55</v>
      </c>
      <c r="GA351" t="s">
        <v>3</v>
      </c>
      <c r="GD351">
        <v>1</v>
      </c>
      <c r="GF351">
        <v>-2011481729</v>
      </c>
      <c r="GG351">
        <v>2</v>
      </c>
      <c r="GH351">
        <v>1</v>
      </c>
      <c r="GI351">
        <v>2</v>
      </c>
      <c r="GJ351">
        <v>0</v>
      </c>
      <c r="GK351">
        <v>0</v>
      </c>
      <c r="GL351">
        <f t="shared" si="659"/>
        <v>0</v>
      </c>
      <c r="GM351">
        <f t="shared" si="660"/>
        <v>4336.8100000000004</v>
      </c>
      <c r="GN351">
        <f t="shared" si="661"/>
        <v>4336.8100000000004</v>
      </c>
      <c r="GO351">
        <f t="shared" si="662"/>
        <v>0</v>
      </c>
      <c r="GP351">
        <f t="shared" si="663"/>
        <v>0</v>
      </c>
      <c r="GR351">
        <v>0</v>
      </c>
      <c r="GS351">
        <v>0</v>
      </c>
      <c r="GT351">
        <v>0</v>
      </c>
      <c r="GU351" t="s">
        <v>3</v>
      </c>
      <c r="GV351">
        <f t="shared" si="664"/>
        <v>0</v>
      </c>
      <c r="GW351">
        <v>1</v>
      </c>
      <c r="GX351">
        <f t="shared" si="665"/>
        <v>0</v>
      </c>
      <c r="HA351">
        <v>0</v>
      </c>
      <c r="HB351">
        <v>0</v>
      </c>
      <c r="HC351">
        <f t="shared" si="666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2">
        <v>18</v>
      </c>
      <c r="B352" s="2">
        <v>1</v>
      </c>
      <c r="C352" s="2">
        <v>307</v>
      </c>
      <c r="D352" s="2"/>
      <c r="E352" s="2" t="s">
        <v>363</v>
      </c>
      <c r="F352" s="2" t="s">
        <v>364</v>
      </c>
      <c r="G352" s="2" t="s">
        <v>365</v>
      </c>
      <c r="H352" s="2" t="s">
        <v>85</v>
      </c>
      <c r="I352" s="2">
        <f>I348*J352</f>
        <v>17</v>
      </c>
      <c r="J352" s="2">
        <v>99.999999999999986</v>
      </c>
      <c r="K352" s="2">
        <v>100</v>
      </c>
      <c r="L352" s="2"/>
      <c r="M352" s="2"/>
      <c r="N352" s="2"/>
      <c r="O352" s="2">
        <f t="shared" si="628"/>
        <v>19323.86</v>
      </c>
      <c r="P352" s="2">
        <f t="shared" si="629"/>
        <v>19323.86</v>
      </c>
      <c r="Q352" s="2">
        <f t="shared" si="667"/>
        <v>0</v>
      </c>
      <c r="R352" s="2">
        <f t="shared" si="631"/>
        <v>0</v>
      </c>
      <c r="S352" s="2">
        <f t="shared" si="632"/>
        <v>0</v>
      </c>
      <c r="T352" s="2">
        <f t="shared" si="633"/>
        <v>0</v>
      </c>
      <c r="U352" s="2">
        <f t="shared" si="634"/>
        <v>0</v>
      </c>
      <c r="V352" s="2">
        <f t="shared" si="635"/>
        <v>0</v>
      </c>
      <c r="W352" s="2">
        <f t="shared" si="636"/>
        <v>0</v>
      </c>
      <c r="X352" s="2">
        <f t="shared" si="637"/>
        <v>0</v>
      </c>
      <c r="Y352" s="2">
        <f t="shared" si="638"/>
        <v>0</v>
      </c>
      <c r="Z352" s="2"/>
      <c r="AA352" s="2">
        <v>83379374</v>
      </c>
      <c r="AB352" s="2">
        <f t="shared" si="639"/>
        <v>1103.5899999999999</v>
      </c>
      <c r="AC352" s="2">
        <f t="shared" si="640"/>
        <v>1103.5899999999999</v>
      </c>
      <c r="AD352" s="2">
        <f t="shared" si="668"/>
        <v>0</v>
      </c>
      <c r="AE352" s="2">
        <f t="shared" si="669"/>
        <v>0</v>
      </c>
      <c r="AF352" s="2">
        <f t="shared" si="670"/>
        <v>0</v>
      </c>
      <c r="AG352" s="2">
        <f t="shared" si="644"/>
        <v>0</v>
      </c>
      <c r="AH352" s="2">
        <f t="shared" si="671"/>
        <v>0</v>
      </c>
      <c r="AI352" s="2">
        <f t="shared" si="672"/>
        <v>0</v>
      </c>
      <c r="AJ352" s="2">
        <f t="shared" si="647"/>
        <v>0</v>
      </c>
      <c r="AK352" s="2">
        <v>1103.5899999999999</v>
      </c>
      <c r="AL352" s="2">
        <v>1103.5899999999999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134</v>
      </c>
      <c r="AU352" s="2">
        <v>55</v>
      </c>
      <c r="AV352" s="2">
        <v>1</v>
      </c>
      <c r="AW352" s="2">
        <v>1.03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3</v>
      </c>
      <c r="BI352" s="2">
        <v>1</v>
      </c>
      <c r="BJ352" s="2" t="s">
        <v>366</v>
      </c>
      <c r="BK352" s="2"/>
      <c r="BL352" s="2"/>
      <c r="BM352" s="2">
        <v>32</v>
      </c>
      <c r="BN352" s="2">
        <v>0</v>
      </c>
      <c r="BO352" s="2" t="s">
        <v>3</v>
      </c>
      <c r="BP352" s="2">
        <v>0</v>
      </c>
      <c r="BQ352" s="2">
        <v>30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134</v>
      </c>
      <c r="CA352" s="2">
        <v>55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3</v>
      </c>
      <c r="CO352" s="2">
        <v>0</v>
      </c>
      <c r="CP352" s="2">
        <f t="shared" si="648"/>
        <v>19323.86</v>
      </c>
      <c r="CQ352" s="2">
        <f t="shared" si="649"/>
        <v>1136.7</v>
      </c>
      <c r="CR352" s="2">
        <f t="shared" si="673"/>
        <v>0</v>
      </c>
      <c r="CS352" s="2">
        <f t="shared" si="651"/>
        <v>0</v>
      </c>
      <c r="CT352" s="2">
        <f t="shared" si="652"/>
        <v>0</v>
      </c>
      <c r="CU352" s="2">
        <f t="shared" si="653"/>
        <v>0</v>
      </c>
      <c r="CV352" s="2">
        <f t="shared" si="654"/>
        <v>0</v>
      </c>
      <c r="CW352" s="2">
        <f t="shared" si="655"/>
        <v>0</v>
      </c>
      <c r="CX352" s="2">
        <f t="shared" si="656"/>
        <v>0</v>
      </c>
      <c r="CY352" s="2">
        <f t="shared" si="657"/>
        <v>0</v>
      </c>
      <c r="CZ352" s="2">
        <f t="shared" si="658"/>
        <v>0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1003</v>
      </c>
      <c r="DV352" s="2" t="s">
        <v>85</v>
      </c>
      <c r="DW352" s="2" t="s">
        <v>85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82946447</v>
      </c>
      <c r="EF352" s="2">
        <v>30</v>
      </c>
      <c r="EG352" s="2" t="s">
        <v>19</v>
      </c>
      <c r="EH352" s="2">
        <v>0</v>
      </c>
      <c r="EI352" s="2" t="s">
        <v>3</v>
      </c>
      <c r="EJ352" s="2">
        <v>1</v>
      </c>
      <c r="EK352" s="2">
        <v>32</v>
      </c>
      <c r="EL352" s="2" t="s">
        <v>350</v>
      </c>
      <c r="EM352" s="2" t="s">
        <v>351</v>
      </c>
      <c r="EN352" s="2"/>
      <c r="EO352" s="2" t="s">
        <v>3</v>
      </c>
      <c r="EP352" s="2"/>
      <c r="EQ352" s="2">
        <v>0</v>
      </c>
      <c r="ER352" s="2">
        <v>1103.5899999999999</v>
      </c>
      <c r="ES352" s="2">
        <v>1103.5899999999999</v>
      </c>
      <c r="ET352" s="2">
        <v>0</v>
      </c>
      <c r="EU352" s="2">
        <v>0</v>
      </c>
      <c r="EV352" s="2">
        <v>0</v>
      </c>
      <c r="EW352" s="2">
        <v>0</v>
      </c>
      <c r="EX352" s="2">
        <v>0</v>
      </c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v>0</v>
      </c>
      <c r="FS352" s="2">
        <v>0</v>
      </c>
      <c r="FT352" s="2"/>
      <c r="FU352" s="2"/>
      <c r="FV352" s="2"/>
      <c r="FW352" s="2"/>
      <c r="FX352" s="2">
        <v>134</v>
      </c>
      <c r="FY352" s="2">
        <v>55</v>
      </c>
      <c r="FZ352" s="2"/>
      <c r="GA352" s="2" t="s">
        <v>3</v>
      </c>
      <c r="GB352" s="2"/>
      <c r="GC352" s="2"/>
      <c r="GD352" s="2">
        <v>1</v>
      </c>
      <c r="GE352" s="2"/>
      <c r="GF352" s="2">
        <v>1148936029</v>
      </c>
      <c r="GG352" s="2">
        <v>2</v>
      </c>
      <c r="GH352" s="2">
        <v>1</v>
      </c>
      <c r="GI352" s="2">
        <v>-2</v>
      </c>
      <c r="GJ352" s="2">
        <v>0</v>
      </c>
      <c r="GK352" s="2">
        <v>0</v>
      </c>
      <c r="GL352" s="2">
        <f t="shared" si="659"/>
        <v>0</v>
      </c>
      <c r="GM352" s="2">
        <f t="shared" si="660"/>
        <v>19323.86</v>
      </c>
      <c r="GN352" s="2">
        <f t="shared" si="661"/>
        <v>19323.86</v>
      </c>
      <c r="GO352" s="2">
        <f t="shared" si="662"/>
        <v>0</v>
      </c>
      <c r="GP352" s="2">
        <f t="shared" si="663"/>
        <v>0</v>
      </c>
      <c r="GQ352" s="2"/>
      <c r="GR352" s="2">
        <v>0</v>
      </c>
      <c r="GS352" s="2">
        <v>0</v>
      </c>
      <c r="GT352" s="2">
        <v>0</v>
      </c>
      <c r="GU352" s="2" t="s">
        <v>3</v>
      </c>
      <c r="GV352" s="2">
        <f t="shared" si="664"/>
        <v>0</v>
      </c>
      <c r="GW352" s="2">
        <v>1</v>
      </c>
      <c r="GX352" s="2">
        <f t="shared" si="665"/>
        <v>0</v>
      </c>
      <c r="GY352" s="2"/>
      <c r="GZ352" s="2"/>
      <c r="HA352" s="2">
        <v>0</v>
      </c>
      <c r="HB352" s="2">
        <v>0</v>
      </c>
      <c r="HC352" s="2">
        <f t="shared" si="666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>
        <v>0</v>
      </c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18</v>
      </c>
      <c r="B353">
        <v>1</v>
      </c>
      <c r="C353">
        <v>314</v>
      </c>
      <c r="E353" t="s">
        <v>363</v>
      </c>
      <c r="F353" t="s">
        <v>364</v>
      </c>
      <c r="G353" t="s">
        <v>365</v>
      </c>
      <c r="H353" t="s">
        <v>85</v>
      </c>
      <c r="I353">
        <f>I349*J353</f>
        <v>17</v>
      </c>
      <c r="J353">
        <v>99.999999999999986</v>
      </c>
      <c r="K353">
        <v>100</v>
      </c>
      <c r="O353">
        <f t="shared" si="628"/>
        <v>41739.54</v>
      </c>
      <c r="P353">
        <f t="shared" si="629"/>
        <v>41739.54</v>
      </c>
      <c r="Q353">
        <f t="shared" si="667"/>
        <v>0</v>
      </c>
      <c r="R353">
        <f t="shared" si="631"/>
        <v>0</v>
      </c>
      <c r="S353">
        <f t="shared" si="632"/>
        <v>0</v>
      </c>
      <c r="T353">
        <f t="shared" si="633"/>
        <v>0</v>
      </c>
      <c r="U353">
        <f t="shared" si="634"/>
        <v>0</v>
      </c>
      <c r="V353">
        <f t="shared" si="635"/>
        <v>0</v>
      </c>
      <c r="W353">
        <f t="shared" si="636"/>
        <v>0</v>
      </c>
      <c r="X353">
        <f t="shared" si="637"/>
        <v>0</v>
      </c>
      <c r="Y353">
        <f t="shared" si="638"/>
        <v>0</v>
      </c>
      <c r="AA353">
        <v>83379376</v>
      </c>
      <c r="AB353">
        <f t="shared" si="639"/>
        <v>1103.5899999999999</v>
      </c>
      <c r="AC353">
        <f t="shared" si="640"/>
        <v>1103.5899999999999</v>
      </c>
      <c r="AD353">
        <f t="shared" si="668"/>
        <v>0</v>
      </c>
      <c r="AE353">
        <f t="shared" si="669"/>
        <v>0</v>
      </c>
      <c r="AF353">
        <f t="shared" si="670"/>
        <v>0</v>
      </c>
      <c r="AG353">
        <f t="shared" si="644"/>
        <v>0</v>
      </c>
      <c r="AH353">
        <f t="shared" si="671"/>
        <v>0</v>
      </c>
      <c r="AI353">
        <f t="shared" si="672"/>
        <v>0</v>
      </c>
      <c r="AJ353">
        <f t="shared" si="647"/>
        <v>0</v>
      </c>
      <c r="AK353">
        <v>1103.5899999999999</v>
      </c>
      <c r="AL353">
        <v>1103.5899999999999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134</v>
      </c>
      <c r="AU353">
        <v>55</v>
      </c>
      <c r="AV353">
        <v>1.0469999999999999</v>
      </c>
      <c r="AW353">
        <v>1.03</v>
      </c>
      <c r="AZ353">
        <v>1</v>
      </c>
      <c r="BA353">
        <v>1</v>
      </c>
      <c r="BB353">
        <v>1</v>
      </c>
      <c r="BC353">
        <v>2.16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366</v>
      </c>
      <c r="BM353">
        <v>32</v>
      </c>
      <c r="BN353">
        <v>0</v>
      </c>
      <c r="BO353" t="s">
        <v>364</v>
      </c>
      <c r="BP353">
        <v>1</v>
      </c>
      <c r="BQ353">
        <v>30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134</v>
      </c>
      <c r="CA353">
        <v>55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648"/>
        <v>41739.54</v>
      </c>
      <c r="CQ353">
        <f t="shared" si="649"/>
        <v>2455.27</v>
      </c>
      <c r="CR353">
        <f t="shared" si="673"/>
        <v>0</v>
      </c>
      <c r="CS353">
        <f t="shared" si="651"/>
        <v>0</v>
      </c>
      <c r="CT353">
        <f t="shared" si="652"/>
        <v>0</v>
      </c>
      <c r="CU353">
        <f t="shared" si="653"/>
        <v>0</v>
      </c>
      <c r="CV353">
        <f t="shared" si="654"/>
        <v>0</v>
      </c>
      <c r="CW353">
        <f t="shared" si="655"/>
        <v>0</v>
      </c>
      <c r="CX353">
        <f t="shared" si="656"/>
        <v>0</v>
      </c>
      <c r="CY353">
        <f t="shared" si="657"/>
        <v>0</v>
      </c>
      <c r="CZ353">
        <f t="shared" si="658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1003</v>
      </c>
      <c r="DV353" t="s">
        <v>85</v>
      </c>
      <c r="DW353" t="s">
        <v>85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82946447</v>
      </c>
      <c r="EF353">
        <v>30</v>
      </c>
      <c r="EG353" t="s">
        <v>19</v>
      </c>
      <c r="EH353">
        <v>0</v>
      </c>
      <c r="EI353" t="s">
        <v>3</v>
      </c>
      <c r="EJ353">
        <v>1</v>
      </c>
      <c r="EK353">
        <v>32</v>
      </c>
      <c r="EL353" t="s">
        <v>350</v>
      </c>
      <c r="EM353" t="s">
        <v>351</v>
      </c>
      <c r="EO353" t="s">
        <v>3</v>
      </c>
      <c r="EQ353">
        <v>0</v>
      </c>
      <c r="ER353">
        <v>1103.5899999999999</v>
      </c>
      <c r="ES353">
        <v>1103.5899999999999</v>
      </c>
      <c r="ET353">
        <v>0</v>
      </c>
      <c r="EU353">
        <v>0</v>
      </c>
      <c r="EV353">
        <v>0</v>
      </c>
      <c r="EW353">
        <v>0</v>
      </c>
      <c r="EX353">
        <v>0</v>
      </c>
      <c r="FQ353">
        <v>0</v>
      </c>
      <c r="FR353">
        <v>0</v>
      </c>
      <c r="FS353">
        <v>0</v>
      </c>
      <c r="FX353">
        <v>134</v>
      </c>
      <c r="FY353">
        <v>55</v>
      </c>
      <c r="GA353" t="s">
        <v>3</v>
      </c>
      <c r="GD353">
        <v>1</v>
      </c>
      <c r="GF353">
        <v>1148936029</v>
      </c>
      <c r="GG353">
        <v>2</v>
      </c>
      <c r="GH353">
        <v>1</v>
      </c>
      <c r="GI353">
        <v>2</v>
      </c>
      <c r="GJ353">
        <v>0</v>
      </c>
      <c r="GK353">
        <v>0</v>
      </c>
      <c r="GL353">
        <f t="shared" si="659"/>
        <v>0</v>
      </c>
      <c r="GM353">
        <f t="shared" si="660"/>
        <v>41739.54</v>
      </c>
      <c r="GN353">
        <f t="shared" si="661"/>
        <v>41739.54</v>
      </c>
      <c r="GO353">
        <f t="shared" si="662"/>
        <v>0</v>
      </c>
      <c r="GP353">
        <f t="shared" si="663"/>
        <v>0</v>
      </c>
      <c r="GR353">
        <v>0</v>
      </c>
      <c r="GS353">
        <v>0</v>
      </c>
      <c r="GT353">
        <v>0</v>
      </c>
      <c r="GU353" t="s">
        <v>3</v>
      </c>
      <c r="GV353">
        <f t="shared" si="664"/>
        <v>0</v>
      </c>
      <c r="GW353">
        <v>1</v>
      </c>
      <c r="GX353">
        <f t="shared" si="665"/>
        <v>0</v>
      </c>
      <c r="HA353">
        <v>0</v>
      </c>
      <c r="HB353">
        <v>0</v>
      </c>
      <c r="HC353">
        <f t="shared" si="666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2">
        <v>17</v>
      </c>
      <c r="B354" s="2">
        <v>1</v>
      </c>
      <c r="C354" s="2">
        <f>ROW(SmtRes!A323)</f>
        <v>323</v>
      </c>
      <c r="D354" s="2">
        <f>ROW(EtalonRes!A793)</f>
        <v>793</v>
      </c>
      <c r="E354" s="2" t="s">
        <v>3</v>
      </c>
      <c r="F354" s="2" t="s">
        <v>346</v>
      </c>
      <c r="G354" s="2" t="s">
        <v>347</v>
      </c>
      <c r="H354" s="2" t="s">
        <v>348</v>
      </c>
      <c r="I354" s="2">
        <f>ROUND(F669/100,9)</f>
        <v>0</v>
      </c>
      <c r="J354" s="2">
        <v>0</v>
      </c>
      <c r="K354" s="2">
        <f>ROUND(F669/100,9)</f>
        <v>0</v>
      </c>
      <c r="L354" s="2"/>
      <c r="M354" s="2"/>
      <c r="N354" s="2"/>
      <c r="O354" s="2">
        <f t="shared" si="628"/>
        <v>0</v>
      </c>
      <c r="P354" s="2">
        <f t="shared" si="629"/>
        <v>0</v>
      </c>
      <c r="Q354" s="2">
        <f t="shared" si="667"/>
        <v>0</v>
      </c>
      <c r="R354" s="2">
        <f t="shared" si="631"/>
        <v>0</v>
      </c>
      <c r="S354" s="2">
        <f t="shared" si="632"/>
        <v>0</v>
      </c>
      <c r="T354" s="2">
        <f t="shared" si="633"/>
        <v>0</v>
      </c>
      <c r="U354" s="2">
        <f t="shared" si="634"/>
        <v>0</v>
      </c>
      <c r="V354" s="2">
        <f t="shared" si="635"/>
        <v>0</v>
      </c>
      <c r="W354" s="2">
        <f t="shared" si="636"/>
        <v>0</v>
      </c>
      <c r="X354" s="2">
        <f t="shared" si="637"/>
        <v>0</v>
      </c>
      <c r="Y354" s="2">
        <f t="shared" si="638"/>
        <v>0</v>
      </c>
      <c r="Z354" s="2"/>
      <c r="AA354" s="2">
        <v>-1</v>
      </c>
      <c r="AB354" s="2">
        <f t="shared" si="639"/>
        <v>1218.9100000000001</v>
      </c>
      <c r="AC354" s="2">
        <f t="shared" si="640"/>
        <v>342.52</v>
      </c>
      <c r="AD354" s="2">
        <f t="shared" si="668"/>
        <v>109.29</v>
      </c>
      <c r="AE354" s="2">
        <f t="shared" si="669"/>
        <v>10.33</v>
      </c>
      <c r="AF354" s="2">
        <f t="shared" si="670"/>
        <v>767.1</v>
      </c>
      <c r="AG354" s="2">
        <f t="shared" si="644"/>
        <v>0</v>
      </c>
      <c r="AH354" s="2">
        <f t="shared" si="671"/>
        <v>69.8</v>
      </c>
      <c r="AI354" s="2">
        <f t="shared" si="672"/>
        <v>0</v>
      </c>
      <c r="AJ354" s="2">
        <f t="shared" si="647"/>
        <v>0</v>
      </c>
      <c r="AK354" s="2">
        <v>1218.9100000000001</v>
      </c>
      <c r="AL354" s="2">
        <v>342.52</v>
      </c>
      <c r="AM354" s="2">
        <v>109.29</v>
      </c>
      <c r="AN354" s="2">
        <v>10.33</v>
      </c>
      <c r="AO354" s="2">
        <v>767.1</v>
      </c>
      <c r="AP354" s="2">
        <v>0</v>
      </c>
      <c r="AQ354" s="2">
        <v>69.8</v>
      </c>
      <c r="AR354" s="2">
        <v>0</v>
      </c>
      <c r="AS354" s="2">
        <v>0</v>
      </c>
      <c r="AT354" s="2">
        <v>134</v>
      </c>
      <c r="AU354" s="2">
        <v>55</v>
      </c>
      <c r="AV354" s="2">
        <v>1.0469999999999999</v>
      </c>
      <c r="AW354" s="2">
        <v>1.03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1</v>
      </c>
      <c r="BJ354" s="2" t="s">
        <v>349</v>
      </c>
      <c r="BK354" s="2"/>
      <c r="BL354" s="2"/>
      <c r="BM354" s="2">
        <v>32</v>
      </c>
      <c r="BN354" s="2">
        <v>0</v>
      </c>
      <c r="BO354" s="2" t="s">
        <v>346</v>
      </c>
      <c r="BP354" s="2">
        <v>1</v>
      </c>
      <c r="BQ354" s="2">
        <v>30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134</v>
      </c>
      <c r="CA354" s="2">
        <v>55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si="648"/>
        <v>0</v>
      </c>
      <c r="CQ354" s="2">
        <f t="shared" si="649"/>
        <v>352.8</v>
      </c>
      <c r="CR354" s="2">
        <f t="shared" si="673"/>
        <v>114.43</v>
      </c>
      <c r="CS354" s="2">
        <f t="shared" si="651"/>
        <v>10.82</v>
      </c>
      <c r="CT354" s="2">
        <f t="shared" si="652"/>
        <v>803.15</v>
      </c>
      <c r="CU354" s="2">
        <f t="shared" si="653"/>
        <v>0</v>
      </c>
      <c r="CV354" s="2">
        <f t="shared" si="654"/>
        <v>73.08059999999999</v>
      </c>
      <c r="CW354" s="2">
        <f t="shared" si="655"/>
        <v>0</v>
      </c>
      <c r="CX354" s="2">
        <f t="shared" si="656"/>
        <v>0</v>
      </c>
      <c r="CY354" s="2">
        <f t="shared" si="657"/>
        <v>0</v>
      </c>
      <c r="CZ354" s="2">
        <f t="shared" si="658"/>
        <v>0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348</v>
      </c>
      <c r="DW354" s="2" t="s">
        <v>348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82946447</v>
      </c>
      <c r="EF354" s="2">
        <v>30</v>
      </c>
      <c r="EG354" s="2" t="s">
        <v>19</v>
      </c>
      <c r="EH354" s="2">
        <v>0</v>
      </c>
      <c r="EI354" s="2" t="s">
        <v>3</v>
      </c>
      <c r="EJ354" s="2">
        <v>1</v>
      </c>
      <c r="EK354" s="2">
        <v>32</v>
      </c>
      <c r="EL354" s="2" t="s">
        <v>350</v>
      </c>
      <c r="EM354" s="2" t="s">
        <v>351</v>
      </c>
      <c r="EN354" s="2"/>
      <c r="EO354" s="2" t="s">
        <v>3</v>
      </c>
      <c r="EP354" s="2"/>
      <c r="EQ354" s="2">
        <v>132096</v>
      </c>
      <c r="ER354" s="2">
        <v>1218.9100000000001</v>
      </c>
      <c r="ES354" s="2">
        <v>342.52</v>
      </c>
      <c r="ET354" s="2">
        <v>109.29</v>
      </c>
      <c r="EU354" s="2">
        <v>10.33</v>
      </c>
      <c r="EV354" s="2">
        <v>767.1</v>
      </c>
      <c r="EW354" s="2">
        <v>69.8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134</v>
      </c>
      <c r="FY354" s="2">
        <v>55</v>
      </c>
      <c r="FZ354" s="2"/>
      <c r="GA354" s="2" t="s">
        <v>3</v>
      </c>
      <c r="GB354" s="2"/>
      <c r="GC354" s="2"/>
      <c r="GD354" s="2">
        <v>1</v>
      </c>
      <c r="GE354" s="2"/>
      <c r="GF354" s="2">
        <v>1574227736</v>
      </c>
      <c r="GG354" s="2">
        <v>2</v>
      </c>
      <c r="GH354" s="2">
        <v>1</v>
      </c>
      <c r="GI354" s="2">
        <v>2</v>
      </c>
      <c r="GJ354" s="2">
        <v>0</v>
      </c>
      <c r="GK354" s="2">
        <v>0</v>
      </c>
      <c r="GL354" s="2">
        <f t="shared" si="659"/>
        <v>0</v>
      </c>
      <c r="GM354" s="2">
        <f t="shared" si="660"/>
        <v>0</v>
      </c>
      <c r="GN354" s="2">
        <f t="shared" si="661"/>
        <v>0</v>
      </c>
      <c r="GO354" s="2">
        <f t="shared" si="662"/>
        <v>0</v>
      </c>
      <c r="GP354" s="2">
        <f t="shared" si="663"/>
        <v>0</v>
      </c>
      <c r="GQ354" s="2"/>
      <c r="GR354" s="2">
        <v>0</v>
      </c>
      <c r="GS354" s="2">
        <v>0</v>
      </c>
      <c r="GT354" s="2">
        <v>0</v>
      </c>
      <c r="GU354" s="2" t="s">
        <v>3</v>
      </c>
      <c r="GV354" s="2">
        <f t="shared" si="664"/>
        <v>0</v>
      </c>
      <c r="GW354" s="2">
        <v>1</v>
      </c>
      <c r="GX354" s="2">
        <f t="shared" si="665"/>
        <v>0</v>
      </c>
      <c r="GY354" s="2"/>
      <c r="GZ354" s="2"/>
      <c r="HA354" s="2">
        <v>0</v>
      </c>
      <c r="HB354" s="2">
        <v>0</v>
      </c>
      <c r="HC354" s="2">
        <f t="shared" si="666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C355">
        <f>ROW(SmtRes!A330)</f>
        <v>330</v>
      </c>
      <c r="D355">
        <f>ROW(EtalonRes!A800)</f>
        <v>800</v>
      </c>
      <c r="E355" t="s">
        <v>3</v>
      </c>
      <c r="F355" t="s">
        <v>346</v>
      </c>
      <c r="G355" t="s">
        <v>347</v>
      </c>
      <c r="H355" t="s">
        <v>348</v>
      </c>
      <c r="I355">
        <f>ROUND(F669/100,9)</f>
        <v>0</v>
      </c>
      <c r="J355">
        <v>0</v>
      </c>
      <c r="K355">
        <f>ROUND(F669/100,9)</f>
        <v>0</v>
      </c>
      <c r="O355">
        <f t="shared" si="628"/>
        <v>0</v>
      </c>
      <c r="P355">
        <f t="shared" si="629"/>
        <v>0</v>
      </c>
      <c r="Q355">
        <f t="shared" si="667"/>
        <v>0</v>
      </c>
      <c r="R355">
        <f t="shared" si="631"/>
        <v>0</v>
      </c>
      <c r="S355">
        <f t="shared" si="632"/>
        <v>0</v>
      </c>
      <c r="T355">
        <f t="shared" si="633"/>
        <v>0</v>
      </c>
      <c r="U355">
        <f t="shared" si="634"/>
        <v>0</v>
      </c>
      <c r="V355">
        <f t="shared" si="635"/>
        <v>0</v>
      </c>
      <c r="W355">
        <f t="shared" si="636"/>
        <v>0</v>
      </c>
      <c r="X355">
        <f t="shared" si="637"/>
        <v>0</v>
      </c>
      <c r="Y355">
        <f t="shared" si="638"/>
        <v>0</v>
      </c>
      <c r="AA355">
        <v>-1</v>
      </c>
      <c r="AB355">
        <f t="shared" si="639"/>
        <v>1218.9100000000001</v>
      </c>
      <c r="AC355">
        <f t="shared" si="640"/>
        <v>342.52</v>
      </c>
      <c r="AD355">
        <f t="shared" si="668"/>
        <v>109.29</v>
      </c>
      <c r="AE355">
        <f t="shared" si="669"/>
        <v>10.33</v>
      </c>
      <c r="AF355">
        <f t="shared" si="670"/>
        <v>767.1</v>
      </c>
      <c r="AG355">
        <f t="shared" si="644"/>
        <v>0</v>
      </c>
      <c r="AH355">
        <f t="shared" si="671"/>
        <v>69.8</v>
      </c>
      <c r="AI355">
        <f t="shared" si="672"/>
        <v>0</v>
      </c>
      <c r="AJ355">
        <f t="shared" si="647"/>
        <v>0</v>
      </c>
      <c r="AK355">
        <v>1218.9100000000001</v>
      </c>
      <c r="AL355">
        <v>342.52</v>
      </c>
      <c r="AM355">
        <v>109.29</v>
      </c>
      <c r="AN355">
        <v>10.33</v>
      </c>
      <c r="AO355">
        <v>767.1</v>
      </c>
      <c r="AP355">
        <v>0</v>
      </c>
      <c r="AQ355">
        <v>69.8</v>
      </c>
      <c r="AR355">
        <v>0</v>
      </c>
      <c r="AS355">
        <v>0</v>
      </c>
      <c r="AT355">
        <v>134</v>
      </c>
      <c r="AU355">
        <v>55</v>
      </c>
      <c r="AV355">
        <v>1.0469999999999999</v>
      </c>
      <c r="AW355">
        <v>1.03</v>
      </c>
      <c r="AZ355">
        <v>1</v>
      </c>
      <c r="BA355">
        <v>55.67</v>
      </c>
      <c r="BB355">
        <v>14.06</v>
      </c>
      <c r="BC355">
        <v>5.12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1</v>
      </c>
      <c r="BJ355" t="s">
        <v>349</v>
      </c>
      <c r="BM355">
        <v>32</v>
      </c>
      <c r="BN355">
        <v>0</v>
      </c>
      <c r="BO355" t="s">
        <v>346</v>
      </c>
      <c r="BP355">
        <v>1</v>
      </c>
      <c r="BQ355">
        <v>30</v>
      </c>
      <c r="BR355">
        <v>0</v>
      </c>
      <c r="BS355">
        <v>55.67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134</v>
      </c>
      <c r="CA355">
        <v>55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648"/>
        <v>0</v>
      </c>
      <c r="CQ355">
        <f t="shared" si="649"/>
        <v>1806.34</v>
      </c>
      <c r="CR355">
        <f t="shared" si="673"/>
        <v>1608.89</v>
      </c>
      <c r="CS355">
        <f t="shared" si="651"/>
        <v>602.35</v>
      </c>
      <c r="CT355">
        <f t="shared" si="652"/>
        <v>44711.360000000001</v>
      </c>
      <c r="CU355">
        <f t="shared" si="653"/>
        <v>0</v>
      </c>
      <c r="CV355">
        <f t="shared" si="654"/>
        <v>73.08059999999999</v>
      </c>
      <c r="CW355">
        <f t="shared" si="655"/>
        <v>0</v>
      </c>
      <c r="CX355">
        <f t="shared" si="656"/>
        <v>0</v>
      </c>
      <c r="CY355">
        <f t="shared" si="657"/>
        <v>0</v>
      </c>
      <c r="CZ355">
        <f t="shared" si="658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348</v>
      </c>
      <c r="DW355" t="s">
        <v>348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82946447</v>
      </c>
      <c r="EF355">
        <v>30</v>
      </c>
      <c r="EG355" t="s">
        <v>19</v>
      </c>
      <c r="EH355">
        <v>0</v>
      </c>
      <c r="EI355" t="s">
        <v>3</v>
      </c>
      <c r="EJ355">
        <v>1</v>
      </c>
      <c r="EK355">
        <v>32</v>
      </c>
      <c r="EL355" t="s">
        <v>350</v>
      </c>
      <c r="EM355" t="s">
        <v>351</v>
      </c>
      <c r="EO355" t="s">
        <v>3</v>
      </c>
      <c r="EQ355">
        <v>132096</v>
      </c>
      <c r="ER355">
        <v>1218.9100000000001</v>
      </c>
      <c r="ES355">
        <v>342.52</v>
      </c>
      <c r="ET355">
        <v>109.29</v>
      </c>
      <c r="EU355">
        <v>10.33</v>
      </c>
      <c r="EV355">
        <v>767.1</v>
      </c>
      <c r="EW355">
        <v>69.8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134</v>
      </c>
      <c r="FY355">
        <v>55</v>
      </c>
      <c r="GA355" t="s">
        <v>3</v>
      </c>
      <c r="GD355">
        <v>1</v>
      </c>
      <c r="GF355">
        <v>1574227736</v>
      </c>
      <c r="GG355">
        <v>2</v>
      </c>
      <c r="GH355">
        <v>1</v>
      </c>
      <c r="GI355">
        <v>2</v>
      </c>
      <c r="GJ355">
        <v>0</v>
      </c>
      <c r="GK355">
        <v>0</v>
      </c>
      <c r="GL355">
        <f t="shared" si="659"/>
        <v>0</v>
      </c>
      <c r="GM355">
        <f t="shared" si="660"/>
        <v>0</v>
      </c>
      <c r="GN355">
        <f t="shared" si="661"/>
        <v>0</v>
      </c>
      <c r="GO355">
        <f t="shared" si="662"/>
        <v>0</v>
      </c>
      <c r="GP355">
        <f t="shared" si="663"/>
        <v>0</v>
      </c>
      <c r="GR355">
        <v>0</v>
      </c>
      <c r="GS355">
        <v>0</v>
      </c>
      <c r="GT355">
        <v>0</v>
      </c>
      <c r="GU355" t="s">
        <v>3</v>
      </c>
      <c r="GV355">
        <f t="shared" si="664"/>
        <v>0</v>
      </c>
      <c r="GW355">
        <v>1</v>
      </c>
      <c r="GX355">
        <f t="shared" si="665"/>
        <v>0</v>
      </c>
      <c r="HA355">
        <v>0</v>
      </c>
      <c r="HB355">
        <v>0</v>
      </c>
      <c r="HC355">
        <f t="shared" si="666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">
      <c r="A356" s="2">
        <v>18</v>
      </c>
      <c r="B356" s="2">
        <v>1</v>
      </c>
      <c r="C356" s="2">
        <v>321</v>
      </c>
      <c r="D356" s="2"/>
      <c r="E356" s="2" t="s">
        <v>3</v>
      </c>
      <c r="F356" s="2" t="s">
        <v>137</v>
      </c>
      <c r="G356" s="2" t="s">
        <v>138</v>
      </c>
      <c r="H356" s="2" t="s">
        <v>66</v>
      </c>
      <c r="I356" s="2">
        <f>I354*J356</f>
        <v>0</v>
      </c>
      <c r="J356" s="2">
        <v>3.9</v>
      </c>
      <c r="K356" s="2">
        <v>3.9</v>
      </c>
      <c r="L356" s="2"/>
      <c r="M356" s="2"/>
      <c r="N356" s="2"/>
      <c r="O356" s="2">
        <f t="shared" si="628"/>
        <v>0</v>
      </c>
      <c r="P356" s="2">
        <f t="shared" si="629"/>
        <v>0</v>
      </c>
      <c r="Q356" s="2">
        <f t="shared" si="667"/>
        <v>0</v>
      </c>
      <c r="R356" s="2">
        <f t="shared" si="631"/>
        <v>0</v>
      </c>
      <c r="S356" s="2">
        <f t="shared" si="632"/>
        <v>0</v>
      </c>
      <c r="T356" s="2">
        <f t="shared" si="633"/>
        <v>0</v>
      </c>
      <c r="U356" s="2">
        <f t="shared" si="634"/>
        <v>0</v>
      </c>
      <c r="V356" s="2">
        <f t="shared" si="635"/>
        <v>0</v>
      </c>
      <c r="W356" s="2">
        <f t="shared" si="636"/>
        <v>0</v>
      </c>
      <c r="X356" s="2">
        <f t="shared" si="637"/>
        <v>0</v>
      </c>
      <c r="Y356" s="2">
        <f t="shared" si="638"/>
        <v>0</v>
      </c>
      <c r="Z356" s="2"/>
      <c r="AA356" s="2">
        <v>-1</v>
      </c>
      <c r="AB356" s="2">
        <f t="shared" si="639"/>
        <v>501.63</v>
      </c>
      <c r="AC356" s="2">
        <f t="shared" si="640"/>
        <v>501.63</v>
      </c>
      <c r="AD356" s="2">
        <f t="shared" si="668"/>
        <v>0</v>
      </c>
      <c r="AE356" s="2">
        <f t="shared" si="669"/>
        <v>0</v>
      </c>
      <c r="AF356" s="2">
        <f t="shared" si="670"/>
        <v>0</v>
      </c>
      <c r="AG356" s="2">
        <f t="shared" si="644"/>
        <v>0</v>
      </c>
      <c r="AH356" s="2">
        <f t="shared" si="671"/>
        <v>0</v>
      </c>
      <c r="AI356" s="2">
        <f t="shared" si="672"/>
        <v>0</v>
      </c>
      <c r="AJ356" s="2">
        <f t="shared" si="647"/>
        <v>0</v>
      </c>
      <c r="AK356" s="2">
        <v>501.63</v>
      </c>
      <c r="AL356" s="2">
        <v>501.63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134</v>
      </c>
      <c r="AU356" s="2">
        <v>55</v>
      </c>
      <c r="AV356" s="2">
        <v>1</v>
      </c>
      <c r="AW356" s="2">
        <v>1.03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3</v>
      </c>
      <c r="BI356" s="2">
        <v>1</v>
      </c>
      <c r="BJ356" s="2" t="s">
        <v>139</v>
      </c>
      <c r="BK356" s="2"/>
      <c r="BL356" s="2"/>
      <c r="BM356" s="2">
        <v>32</v>
      </c>
      <c r="BN356" s="2">
        <v>0</v>
      </c>
      <c r="BO356" s="2" t="s">
        <v>3</v>
      </c>
      <c r="BP356" s="2">
        <v>0</v>
      </c>
      <c r="BQ356" s="2">
        <v>30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134</v>
      </c>
      <c r="CA356" s="2">
        <v>55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648"/>
        <v>0</v>
      </c>
      <c r="CQ356" s="2">
        <f t="shared" si="649"/>
        <v>516.67999999999995</v>
      </c>
      <c r="CR356" s="2">
        <f t="shared" si="673"/>
        <v>0</v>
      </c>
      <c r="CS356" s="2">
        <f t="shared" si="651"/>
        <v>0</v>
      </c>
      <c r="CT356" s="2">
        <f t="shared" si="652"/>
        <v>0</v>
      </c>
      <c r="CU356" s="2">
        <f t="shared" si="653"/>
        <v>0</v>
      </c>
      <c r="CV356" s="2">
        <f t="shared" si="654"/>
        <v>0</v>
      </c>
      <c r="CW356" s="2">
        <f t="shared" si="655"/>
        <v>0</v>
      </c>
      <c r="CX356" s="2">
        <f t="shared" si="656"/>
        <v>0</v>
      </c>
      <c r="CY356" s="2">
        <f t="shared" si="657"/>
        <v>0</v>
      </c>
      <c r="CZ356" s="2">
        <f t="shared" si="658"/>
        <v>0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1007</v>
      </c>
      <c r="DV356" s="2" t="s">
        <v>66</v>
      </c>
      <c r="DW356" s="2" t="s">
        <v>66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82946447</v>
      </c>
      <c r="EF356" s="2">
        <v>30</v>
      </c>
      <c r="EG356" s="2" t="s">
        <v>19</v>
      </c>
      <c r="EH356" s="2">
        <v>0</v>
      </c>
      <c r="EI356" s="2" t="s">
        <v>3</v>
      </c>
      <c r="EJ356" s="2">
        <v>1</v>
      </c>
      <c r="EK356" s="2">
        <v>32</v>
      </c>
      <c r="EL356" s="2" t="s">
        <v>350</v>
      </c>
      <c r="EM356" s="2" t="s">
        <v>351</v>
      </c>
      <c r="EN356" s="2"/>
      <c r="EO356" s="2" t="s">
        <v>3</v>
      </c>
      <c r="EP356" s="2"/>
      <c r="EQ356" s="2">
        <v>1024</v>
      </c>
      <c r="ER356" s="2">
        <v>501.63</v>
      </c>
      <c r="ES356" s="2">
        <v>501.63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134</v>
      </c>
      <c r="FY356" s="2">
        <v>55</v>
      </c>
      <c r="FZ356" s="2"/>
      <c r="GA356" s="2" t="s">
        <v>3</v>
      </c>
      <c r="GB356" s="2"/>
      <c r="GC356" s="2"/>
      <c r="GD356" s="2">
        <v>1</v>
      </c>
      <c r="GE356" s="2"/>
      <c r="GF356" s="2">
        <v>-2011481729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 t="shared" si="659"/>
        <v>0</v>
      </c>
      <c r="GM356" s="2">
        <f t="shared" si="660"/>
        <v>0</v>
      </c>
      <c r="GN356" s="2">
        <f t="shared" si="661"/>
        <v>0</v>
      </c>
      <c r="GO356" s="2">
        <f t="shared" si="662"/>
        <v>0</v>
      </c>
      <c r="GP356" s="2">
        <f t="shared" si="663"/>
        <v>0</v>
      </c>
      <c r="GQ356" s="2"/>
      <c r="GR356" s="2">
        <v>0</v>
      </c>
      <c r="GS356" s="2">
        <v>0</v>
      </c>
      <c r="GT356" s="2">
        <v>0</v>
      </c>
      <c r="GU356" s="2" t="s">
        <v>3</v>
      </c>
      <c r="GV356" s="2">
        <f t="shared" si="664"/>
        <v>0</v>
      </c>
      <c r="GW356" s="2">
        <v>1</v>
      </c>
      <c r="GX356" s="2">
        <f t="shared" si="665"/>
        <v>0</v>
      </c>
      <c r="GY356" s="2"/>
      <c r="GZ356" s="2"/>
      <c r="HA356" s="2">
        <v>0</v>
      </c>
      <c r="HB356" s="2">
        <v>0</v>
      </c>
      <c r="HC356" s="2">
        <f t="shared" si="666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18</v>
      </c>
      <c r="B357">
        <v>1</v>
      </c>
      <c r="C357">
        <v>328</v>
      </c>
      <c r="E357" t="s">
        <v>3</v>
      </c>
      <c r="F357" t="s">
        <v>137</v>
      </c>
      <c r="G357" t="s">
        <v>138</v>
      </c>
      <c r="H357" t="s">
        <v>66</v>
      </c>
      <c r="I357">
        <f>I355*J357</f>
        <v>0</v>
      </c>
      <c r="J357">
        <v>3.9</v>
      </c>
      <c r="K357">
        <v>3.9</v>
      </c>
      <c r="O357">
        <f t="shared" si="628"/>
        <v>0</v>
      </c>
      <c r="P357">
        <f t="shared" si="629"/>
        <v>0</v>
      </c>
      <c r="Q357">
        <f t="shared" si="667"/>
        <v>0</v>
      </c>
      <c r="R357">
        <f t="shared" si="631"/>
        <v>0</v>
      </c>
      <c r="S357">
        <f t="shared" si="632"/>
        <v>0</v>
      </c>
      <c r="T357">
        <f t="shared" si="633"/>
        <v>0</v>
      </c>
      <c r="U357">
        <f t="shared" si="634"/>
        <v>0</v>
      </c>
      <c r="V357">
        <f t="shared" si="635"/>
        <v>0</v>
      </c>
      <c r="W357">
        <f t="shared" si="636"/>
        <v>0</v>
      </c>
      <c r="X357">
        <f t="shared" si="637"/>
        <v>0</v>
      </c>
      <c r="Y357">
        <f t="shared" si="638"/>
        <v>0</v>
      </c>
      <c r="AA357">
        <v>-1</v>
      </c>
      <c r="AB357">
        <f t="shared" si="639"/>
        <v>501.63</v>
      </c>
      <c r="AC357">
        <f t="shared" si="640"/>
        <v>501.63</v>
      </c>
      <c r="AD357">
        <f t="shared" si="668"/>
        <v>0</v>
      </c>
      <c r="AE357">
        <f t="shared" si="669"/>
        <v>0</v>
      </c>
      <c r="AF357">
        <f t="shared" si="670"/>
        <v>0</v>
      </c>
      <c r="AG357">
        <f t="shared" si="644"/>
        <v>0</v>
      </c>
      <c r="AH357">
        <f t="shared" si="671"/>
        <v>0</v>
      </c>
      <c r="AI357">
        <f t="shared" si="672"/>
        <v>0</v>
      </c>
      <c r="AJ357">
        <f t="shared" si="647"/>
        <v>0</v>
      </c>
      <c r="AK357">
        <v>501.63</v>
      </c>
      <c r="AL357">
        <v>501.63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134</v>
      </c>
      <c r="AU357">
        <v>55</v>
      </c>
      <c r="AV357">
        <v>1.0469999999999999</v>
      </c>
      <c r="AW357">
        <v>1.03</v>
      </c>
      <c r="AZ357">
        <v>1</v>
      </c>
      <c r="BA357">
        <v>1</v>
      </c>
      <c r="BB357">
        <v>1</v>
      </c>
      <c r="BC357">
        <v>12.66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139</v>
      </c>
      <c r="BM357">
        <v>32</v>
      </c>
      <c r="BN357">
        <v>0</v>
      </c>
      <c r="BO357" t="s">
        <v>137</v>
      </c>
      <c r="BP357">
        <v>1</v>
      </c>
      <c r="BQ357">
        <v>30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134</v>
      </c>
      <c r="CA357">
        <v>55</v>
      </c>
      <c r="CB357" t="s">
        <v>3</v>
      </c>
      <c r="CE357">
        <v>30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648"/>
        <v>0</v>
      </c>
      <c r="CQ357">
        <f t="shared" si="649"/>
        <v>6541.17</v>
      </c>
      <c r="CR357">
        <f t="shared" si="673"/>
        <v>0</v>
      </c>
      <c r="CS357">
        <f t="shared" si="651"/>
        <v>0</v>
      </c>
      <c r="CT357">
        <f t="shared" si="652"/>
        <v>0</v>
      </c>
      <c r="CU357">
        <f t="shared" si="653"/>
        <v>0</v>
      </c>
      <c r="CV357">
        <f t="shared" si="654"/>
        <v>0</v>
      </c>
      <c r="CW357">
        <f t="shared" si="655"/>
        <v>0</v>
      </c>
      <c r="CX357">
        <f t="shared" si="656"/>
        <v>0</v>
      </c>
      <c r="CY357">
        <f t="shared" si="657"/>
        <v>0</v>
      </c>
      <c r="CZ357">
        <f t="shared" si="658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1007</v>
      </c>
      <c r="DV357" t="s">
        <v>66</v>
      </c>
      <c r="DW357" t="s">
        <v>66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82946447</v>
      </c>
      <c r="EF357">
        <v>30</v>
      </c>
      <c r="EG357" t="s">
        <v>19</v>
      </c>
      <c r="EH357">
        <v>0</v>
      </c>
      <c r="EI357" t="s">
        <v>3</v>
      </c>
      <c r="EJ357">
        <v>1</v>
      </c>
      <c r="EK357">
        <v>32</v>
      </c>
      <c r="EL357" t="s">
        <v>350</v>
      </c>
      <c r="EM357" t="s">
        <v>351</v>
      </c>
      <c r="EO357" t="s">
        <v>3</v>
      </c>
      <c r="EQ357">
        <v>1024</v>
      </c>
      <c r="ER357">
        <v>501.63</v>
      </c>
      <c r="ES357">
        <v>501.63</v>
      </c>
      <c r="ET357">
        <v>0</v>
      </c>
      <c r="EU357">
        <v>0</v>
      </c>
      <c r="EV357">
        <v>0</v>
      </c>
      <c r="EW357">
        <v>0</v>
      </c>
      <c r="EX357">
        <v>0</v>
      </c>
      <c r="FQ357">
        <v>0</v>
      </c>
      <c r="FR357">
        <v>0</v>
      </c>
      <c r="FS357">
        <v>0</v>
      </c>
      <c r="FX357">
        <v>134</v>
      </c>
      <c r="FY357">
        <v>55</v>
      </c>
      <c r="GA357" t="s">
        <v>3</v>
      </c>
      <c r="GD357">
        <v>1</v>
      </c>
      <c r="GF357">
        <v>-2011481729</v>
      </c>
      <c r="GG357">
        <v>2</v>
      </c>
      <c r="GH357">
        <v>1</v>
      </c>
      <c r="GI357">
        <v>2</v>
      </c>
      <c r="GJ357">
        <v>0</v>
      </c>
      <c r="GK357">
        <v>0</v>
      </c>
      <c r="GL357">
        <f t="shared" si="659"/>
        <v>0</v>
      </c>
      <c r="GM357">
        <f t="shared" si="660"/>
        <v>0</v>
      </c>
      <c r="GN357">
        <f t="shared" si="661"/>
        <v>0</v>
      </c>
      <c r="GO357">
        <f t="shared" si="662"/>
        <v>0</v>
      </c>
      <c r="GP357">
        <f t="shared" si="663"/>
        <v>0</v>
      </c>
      <c r="GR357">
        <v>0</v>
      </c>
      <c r="GS357">
        <v>0</v>
      </c>
      <c r="GT357">
        <v>0</v>
      </c>
      <c r="GU357" t="s">
        <v>3</v>
      </c>
      <c r="GV357">
        <f t="shared" si="664"/>
        <v>0</v>
      </c>
      <c r="GW357">
        <v>1</v>
      </c>
      <c r="GX357">
        <f t="shared" si="665"/>
        <v>0</v>
      </c>
      <c r="HA357">
        <v>0</v>
      </c>
      <c r="HB357">
        <v>0</v>
      </c>
      <c r="HC357">
        <f t="shared" si="666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">
      <c r="A358" s="2">
        <v>18</v>
      </c>
      <c r="B358" s="2">
        <v>1</v>
      </c>
      <c r="C358" s="2">
        <v>323</v>
      </c>
      <c r="D358" s="2"/>
      <c r="E358" s="2" t="s">
        <v>3</v>
      </c>
      <c r="F358" s="2" t="s">
        <v>367</v>
      </c>
      <c r="G358" s="2" t="s">
        <v>368</v>
      </c>
      <c r="H358" s="2" t="s">
        <v>66</v>
      </c>
      <c r="I358" s="2">
        <f>I354*J358</f>
        <v>0</v>
      </c>
      <c r="J358" s="2">
        <v>4.3</v>
      </c>
      <c r="K358" s="2">
        <v>4.3</v>
      </c>
      <c r="L358" s="2"/>
      <c r="M358" s="2"/>
      <c r="N358" s="2"/>
      <c r="O358" s="2">
        <f t="shared" si="628"/>
        <v>0</v>
      </c>
      <c r="P358" s="2">
        <f t="shared" si="629"/>
        <v>0</v>
      </c>
      <c r="Q358" s="2">
        <f t="shared" si="667"/>
        <v>0</v>
      </c>
      <c r="R358" s="2">
        <f t="shared" si="631"/>
        <v>0</v>
      </c>
      <c r="S358" s="2">
        <f t="shared" si="632"/>
        <v>0</v>
      </c>
      <c r="T358" s="2">
        <f t="shared" si="633"/>
        <v>0</v>
      </c>
      <c r="U358" s="2">
        <f t="shared" si="634"/>
        <v>0</v>
      </c>
      <c r="V358" s="2">
        <f t="shared" si="635"/>
        <v>0</v>
      </c>
      <c r="W358" s="2">
        <f t="shared" si="636"/>
        <v>0</v>
      </c>
      <c r="X358" s="2">
        <f t="shared" si="637"/>
        <v>0</v>
      </c>
      <c r="Y358" s="2">
        <f t="shared" si="638"/>
        <v>0</v>
      </c>
      <c r="Z358" s="2"/>
      <c r="AA358" s="2">
        <v>-1</v>
      </c>
      <c r="AB358" s="2">
        <f t="shared" si="639"/>
        <v>2356.56</v>
      </c>
      <c r="AC358" s="2">
        <f t="shared" si="640"/>
        <v>2356.56</v>
      </c>
      <c r="AD358" s="2">
        <f t="shared" si="668"/>
        <v>0</v>
      </c>
      <c r="AE358" s="2">
        <f t="shared" si="669"/>
        <v>0</v>
      </c>
      <c r="AF358" s="2">
        <f t="shared" si="670"/>
        <v>0</v>
      </c>
      <c r="AG358" s="2">
        <f t="shared" si="644"/>
        <v>0</v>
      </c>
      <c r="AH358" s="2">
        <f t="shared" si="671"/>
        <v>0</v>
      </c>
      <c r="AI358" s="2">
        <f t="shared" si="672"/>
        <v>0</v>
      </c>
      <c r="AJ358" s="2">
        <f t="shared" si="647"/>
        <v>0</v>
      </c>
      <c r="AK358" s="2">
        <v>2356.56</v>
      </c>
      <c r="AL358" s="2">
        <v>2356.56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134</v>
      </c>
      <c r="AU358" s="2">
        <v>55</v>
      </c>
      <c r="AV358" s="2">
        <v>1</v>
      </c>
      <c r="AW358" s="2">
        <v>1.03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3</v>
      </c>
      <c r="BI358" s="2">
        <v>1</v>
      </c>
      <c r="BJ358" s="2" t="s">
        <v>369</v>
      </c>
      <c r="BK358" s="2"/>
      <c r="BL358" s="2"/>
      <c r="BM358" s="2">
        <v>32</v>
      </c>
      <c r="BN358" s="2">
        <v>0</v>
      </c>
      <c r="BO358" s="2" t="s">
        <v>3</v>
      </c>
      <c r="BP358" s="2">
        <v>0</v>
      </c>
      <c r="BQ358" s="2">
        <v>30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134</v>
      </c>
      <c r="CA358" s="2">
        <v>55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</v>
      </c>
      <c r="CO358" s="2">
        <v>0</v>
      </c>
      <c r="CP358" s="2">
        <f t="shared" si="648"/>
        <v>0</v>
      </c>
      <c r="CQ358" s="2">
        <f t="shared" si="649"/>
        <v>2427.2600000000002</v>
      </c>
      <c r="CR358" s="2">
        <f t="shared" si="673"/>
        <v>0</v>
      </c>
      <c r="CS358" s="2">
        <f t="shared" si="651"/>
        <v>0</v>
      </c>
      <c r="CT358" s="2">
        <f t="shared" si="652"/>
        <v>0</v>
      </c>
      <c r="CU358" s="2">
        <f t="shared" si="653"/>
        <v>0</v>
      </c>
      <c r="CV358" s="2">
        <f t="shared" si="654"/>
        <v>0</v>
      </c>
      <c r="CW358" s="2">
        <f t="shared" si="655"/>
        <v>0</v>
      </c>
      <c r="CX358" s="2">
        <f t="shared" si="656"/>
        <v>0</v>
      </c>
      <c r="CY358" s="2">
        <f t="shared" si="657"/>
        <v>0</v>
      </c>
      <c r="CZ358" s="2">
        <f t="shared" si="658"/>
        <v>0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1007</v>
      </c>
      <c r="DV358" s="2" t="s">
        <v>66</v>
      </c>
      <c r="DW358" s="2" t="s">
        <v>66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82946447</v>
      </c>
      <c r="EF358" s="2">
        <v>30</v>
      </c>
      <c r="EG358" s="2" t="s">
        <v>19</v>
      </c>
      <c r="EH358" s="2">
        <v>0</v>
      </c>
      <c r="EI358" s="2" t="s">
        <v>3</v>
      </c>
      <c r="EJ358" s="2">
        <v>1</v>
      </c>
      <c r="EK358" s="2">
        <v>32</v>
      </c>
      <c r="EL358" s="2" t="s">
        <v>350</v>
      </c>
      <c r="EM358" s="2" t="s">
        <v>351</v>
      </c>
      <c r="EN358" s="2"/>
      <c r="EO358" s="2" t="s">
        <v>3</v>
      </c>
      <c r="EP358" s="2"/>
      <c r="EQ358" s="2">
        <v>1024</v>
      </c>
      <c r="ER358" s="2">
        <v>2356.56</v>
      </c>
      <c r="ES358" s="2">
        <v>2356.56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134</v>
      </c>
      <c r="FY358" s="2">
        <v>55</v>
      </c>
      <c r="FZ358" s="2"/>
      <c r="GA358" s="2" t="s">
        <v>3</v>
      </c>
      <c r="GB358" s="2"/>
      <c r="GC358" s="2"/>
      <c r="GD358" s="2">
        <v>1</v>
      </c>
      <c r="GE358" s="2"/>
      <c r="GF358" s="2">
        <v>-419576916</v>
      </c>
      <c r="GG358" s="2">
        <v>2</v>
      </c>
      <c r="GH358" s="2">
        <v>1</v>
      </c>
      <c r="GI358" s="2">
        <v>-2</v>
      </c>
      <c r="GJ358" s="2">
        <v>0</v>
      </c>
      <c r="GK358" s="2">
        <v>0</v>
      </c>
      <c r="GL358" s="2">
        <f t="shared" si="659"/>
        <v>0</v>
      </c>
      <c r="GM358" s="2">
        <f t="shared" si="660"/>
        <v>0</v>
      </c>
      <c r="GN358" s="2">
        <f t="shared" si="661"/>
        <v>0</v>
      </c>
      <c r="GO358" s="2">
        <f t="shared" si="662"/>
        <v>0</v>
      </c>
      <c r="GP358" s="2">
        <f t="shared" si="663"/>
        <v>0</v>
      </c>
      <c r="GQ358" s="2"/>
      <c r="GR358" s="2">
        <v>0</v>
      </c>
      <c r="GS358" s="2">
        <v>0</v>
      </c>
      <c r="GT358" s="2">
        <v>0</v>
      </c>
      <c r="GU358" s="2" t="s">
        <v>3</v>
      </c>
      <c r="GV358" s="2">
        <f t="shared" si="664"/>
        <v>0</v>
      </c>
      <c r="GW358" s="2">
        <v>1</v>
      </c>
      <c r="GX358" s="2">
        <f t="shared" si="665"/>
        <v>0</v>
      </c>
      <c r="GY358" s="2"/>
      <c r="GZ358" s="2"/>
      <c r="HA358" s="2">
        <v>0</v>
      </c>
      <c r="HB358" s="2">
        <v>0</v>
      </c>
      <c r="HC358" s="2">
        <f t="shared" si="666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18</v>
      </c>
      <c r="B359">
        <v>1</v>
      </c>
      <c r="C359">
        <v>330</v>
      </c>
      <c r="E359" t="s">
        <v>3</v>
      </c>
      <c r="F359" t="s">
        <v>367</v>
      </c>
      <c r="G359" t="s">
        <v>368</v>
      </c>
      <c r="H359" t="s">
        <v>66</v>
      </c>
      <c r="I359">
        <f>I355*J359</f>
        <v>0</v>
      </c>
      <c r="J359">
        <v>4.3</v>
      </c>
      <c r="K359">
        <v>4.3</v>
      </c>
      <c r="O359">
        <f t="shared" si="628"/>
        <v>0</v>
      </c>
      <c r="P359">
        <f t="shared" si="629"/>
        <v>0</v>
      </c>
      <c r="Q359">
        <f t="shared" si="667"/>
        <v>0</v>
      </c>
      <c r="R359">
        <f t="shared" si="631"/>
        <v>0</v>
      </c>
      <c r="S359">
        <f t="shared" si="632"/>
        <v>0</v>
      </c>
      <c r="T359">
        <f t="shared" si="633"/>
        <v>0</v>
      </c>
      <c r="U359">
        <f t="shared" si="634"/>
        <v>0</v>
      </c>
      <c r="V359">
        <f t="shared" si="635"/>
        <v>0</v>
      </c>
      <c r="W359">
        <f t="shared" si="636"/>
        <v>0</v>
      </c>
      <c r="X359">
        <f t="shared" si="637"/>
        <v>0</v>
      </c>
      <c r="Y359">
        <f t="shared" si="638"/>
        <v>0</v>
      </c>
      <c r="AA359">
        <v>-1</v>
      </c>
      <c r="AB359">
        <f t="shared" si="639"/>
        <v>2356.56</v>
      </c>
      <c r="AC359">
        <f t="shared" si="640"/>
        <v>2356.56</v>
      </c>
      <c r="AD359">
        <f t="shared" si="668"/>
        <v>0</v>
      </c>
      <c r="AE359">
        <f t="shared" si="669"/>
        <v>0</v>
      </c>
      <c r="AF359">
        <f t="shared" si="670"/>
        <v>0</v>
      </c>
      <c r="AG359">
        <f t="shared" si="644"/>
        <v>0</v>
      </c>
      <c r="AH359">
        <f t="shared" si="671"/>
        <v>0</v>
      </c>
      <c r="AI359">
        <f t="shared" si="672"/>
        <v>0</v>
      </c>
      <c r="AJ359">
        <f t="shared" si="647"/>
        <v>0</v>
      </c>
      <c r="AK359">
        <v>2356.56</v>
      </c>
      <c r="AL359">
        <v>2356.56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134</v>
      </c>
      <c r="AU359">
        <v>55</v>
      </c>
      <c r="AV359">
        <v>1.0469999999999999</v>
      </c>
      <c r="AW359">
        <v>1.03</v>
      </c>
      <c r="AZ359">
        <v>1</v>
      </c>
      <c r="BA359">
        <v>1</v>
      </c>
      <c r="BB359">
        <v>1</v>
      </c>
      <c r="BC359">
        <v>6.13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369</v>
      </c>
      <c r="BM359">
        <v>32</v>
      </c>
      <c r="BN359">
        <v>0</v>
      </c>
      <c r="BO359" t="s">
        <v>367</v>
      </c>
      <c r="BP359">
        <v>1</v>
      </c>
      <c r="BQ359">
        <v>30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134</v>
      </c>
      <c r="CA359">
        <v>55</v>
      </c>
      <c r="CB359" t="s">
        <v>3</v>
      </c>
      <c r="CE359">
        <v>30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648"/>
        <v>0</v>
      </c>
      <c r="CQ359">
        <f t="shared" si="649"/>
        <v>14879.1</v>
      </c>
      <c r="CR359">
        <f t="shared" si="673"/>
        <v>0</v>
      </c>
      <c r="CS359">
        <f t="shared" si="651"/>
        <v>0</v>
      </c>
      <c r="CT359">
        <f t="shared" si="652"/>
        <v>0</v>
      </c>
      <c r="CU359">
        <f t="shared" si="653"/>
        <v>0</v>
      </c>
      <c r="CV359">
        <f t="shared" si="654"/>
        <v>0</v>
      </c>
      <c r="CW359">
        <f t="shared" si="655"/>
        <v>0</v>
      </c>
      <c r="CX359">
        <f t="shared" si="656"/>
        <v>0</v>
      </c>
      <c r="CY359">
        <f t="shared" si="657"/>
        <v>0</v>
      </c>
      <c r="CZ359">
        <f t="shared" si="658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1007</v>
      </c>
      <c r="DV359" t="s">
        <v>66</v>
      </c>
      <c r="DW359" t="s">
        <v>66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82946447</v>
      </c>
      <c r="EF359">
        <v>30</v>
      </c>
      <c r="EG359" t="s">
        <v>19</v>
      </c>
      <c r="EH359">
        <v>0</v>
      </c>
      <c r="EI359" t="s">
        <v>3</v>
      </c>
      <c r="EJ359">
        <v>1</v>
      </c>
      <c r="EK359">
        <v>32</v>
      </c>
      <c r="EL359" t="s">
        <v>350</v>
      </c>
      <c r="EM359" t="s">
        <v>351</v>
      </c>
      <c r="EO359" t="s">
        <v>3</v>
      </c>
      <c r="EQ359">
        <v>1024</v>
      </c>
      <c r="ER359">
        <v>2356.56</v>
      </c>
      <c r="ES359">
        <v>2356.56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v>0</v>
      </c>
      <c r="FS359">
        <v>0</v>
      </c>
      <c r="FX359">
        <v>134</v>
      </c>
      <c r="FY359">
        <v>55</v>
      </c>
      <c r="GA359" t="s">
        <v>3</v>
      </c>
      <c r="GD359">
        <v>1</v>
      </c>
      <c r="GF359">
        <v>-419576916</v>
      </c>
      <c r="GG359">
        <v>2</v>
      </c>
      <c r="GH359">
        <v>1</v>
      </c>
      <c r="GI359">
        <v>2</v>
      </c>
      <c r="GJ359">
        <v>0</v>
      </c>
      <c r="GK359">
        <v>0</v>
      </c>
      <c r="GL359">
        <f t="shared" si="659"/>
        <v>0</v>
      </c>
      <c r="GM359">
        <f t="shared" si="660"/>
        <v>0</v>
      </c>
      <c r="GN359">
        <f t="shared" si="661"/>
        <v>0</v>
      </c>
      <c r="GO359">
        <f t="shared" si="662"/>
        <v>0</v>
      </c>
      <c r="GP359">
        <f t="shared" si="663"/>
        <v>0</v>
      </c>
      <c r="GR359">
        <v>0</v>
      </c>
      <c r="GS359">
        <v>0</v>
      </c>
      <c r="GT359">
        <v>0</v>
      </c>
      <c r="GU359" t="s">
        <v>3</v>
      </c>
      <c r="GV359">
        <f t="shared" si="664"/>
        <v>0</v>
      </c>
      <c r="GW359">
        <v>1</v>
      </c>
      <c r="GX359">
        <f t="shared" si="665"/>
        <v>0</v>
      </c>
      <c r="HA359">
        <v>0</v>
      </c>
      <c r="HB359">
        <v>0</v>
      </c>
      <c r="HC359">
        <f t="shared" si="666"/>
        <v>0</v>
      </c>
      <c r="HE359" t="s">
        <v>3</v>
      </c>
      <c r="HF359" t="s">
        <v>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0" spans="1:255" x14ac:dyDescent="0.2">
      <c r="A360" s="2">
        <v>19</v>
      </c>
      <c r="B360" s="2">
        <v>1</v>
      </c>
      <c r="C360" s="2"/>
      <c r="D360" s="2"/>
      <c r="E360" s="2"/>
      <c r="F360" s="2" t="s">
        <v>3</v>
      </c>
      <c r="G360" s="2" t="s">
        <v>370</v>
      </c>
      <c r="H360" s="2" t="s">
        <v>3</v>
      </c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>
        <v>1</v>
      </c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 s="2">
        <v>17</v>
      </c>
      <c r="B361" s="2">
        <v>1</v>
      </c>
      <c r="C361" s="2">
        <f>ROW(SmtRes!A331)</f>
        <v>331</v>
      </c>
      <c r="D361" s="2">
        <f>ROW(EtalonRes!A802)</f>
        <v>802</v>
      </c>
      <c r="E361" s="2" t="s">
        <v>3</v>
      </c>
      <c r="F361" s="2" t="s">
        <v>371</v>
      </c>
      <c r="G361" s="2" t="s">
        <v>372</v>
      </c>
      <c r="H361" s="2" t="s">
        <v>245</v>
      </c>
      <c r="I361" s="2">
        <f>ROUND(ROUND((F671+F672*0.25)/100,4),9)</f>
        <v>0</v>
      </c>
      <c r="J361" s="2">
        <v>0</v>
      </c>
      <c r="K361" s="2">
        <f>ROUND(ROUND((F671+F672*0.25)/100,4),9)</f>
        <v>0</v>
      </c>
      <c r="L361" s="2"/>
      <c r="M361" s="2"/>
      <c r="N361" s="2"/>
      <c r="O361" s="2">
        <f t="shared" ref="O361:O376" si="674">ROUND(CP361,2)</f>
        <v>0</v>
      </c>
      <c r="P361" s="2">
        <f t="shared" ref="P361:P376" si="675">ROUND((ROUND((AC361*AW361*I361),2)*BC361),2)</f>
        <v>0</v>
      </c>
      <c r="Q361" s="2">
        <f t="shared" ref="Q361:Q376" si="676">(ROUND((ROUND(((ET361)*AV361*I361),2)*BB361),2)+ROUND((ROUND(((AE361-(EU361))*AV361*I361),2)*BS361),2))</f>
        <v>0</v>
      </c>
      <c r="R361" s="2">
        <f t="shared" ref="R361:R376" si="677">ROUND((ROUND((AE361*AV361*I361),2)*BS361),2)</f>
        <v>0</v>
      </c>
      <c r="S361" s="2">
        <f t="shared" ref="S361:S376" si="678">ROUND((ROUND((AF361*AV361*I361),2)*BA361),2)</f>
        <v>0</v>
      </c>
      <c r="T361" s="2">
        <f t="shared" ref="T361:T376" si="679">ROUND(CU361*I361,2)</f>
        <v>0</v>
      </c>
      <c r="U361" s="2">
        <f t="shared" ref="U361:U376" si="680">CV361*I361</f>
        <v>0</v>
      </c>
      <c r="V361" s="2">
        <f t="shared" ref="V361:V376" si="681">CW361*I361</f>
        <v>0</v>
      </c>
      <c r="W361" s="2">
        <f t="shared" ref="W361:W376" si="682">ROUND(CX361*I361,2)</f>
        <v>0</v>
      </c>
      <c r="X361" s="2">
        <f t="shared" ref="X361:X376" si="683">ROUND(CY361,2)</f>
        <v>0</v>
      </c>
      <c r="Y361" s="2">
        <f t="shared" ref="Y361:Y376" si="684">ROUND(CZ361,2)</f>
        <v>0</v>
      </c>
      <c r="Z361" s="2"/>
      <c r="AA361" s="2">
        <v>-1</v>
      </c>
      <c r="AB361" s="2">
        <f t="shared" ref="AB361:AB376" si="685">ROUND((AC361+AD361+AF361),6)</f>
        <v>416.4</v>
      </c>
      <c r="AC361" s="2">
        <f t="shared" ref="AC361:AC376" si="686">ROUND((ES361),6)</f>
        <v>0</v>
      </c>
      <c r="AD361" s="2">
        <f t="shared" ref="AD361:AD376" si="687">ROUND((((ET361)-(EU361))+AE361),6)</f>
        <v>0</v>
      </c>
      <c r="AE361" s="2">
        <f t="shared" ref="AE361:AE376" si="688">ROUND((EU361),6)</f>
        <v>0</v>
      </c>
      <c r="AF361" s="2">
        <f t="shared" ref="AF361:AF376" si="689">ROUND((EV361),6)</f>
        <v>416.4</v>
      </c>
      <c r="AG361" s="2">
        <f t="shared" ref="AG361:AG376" si="690">ROUND((AP361),6)</f>
        <v>0</v>
      </c>
      <c r="AH361" s="2">
        <f t="shared" ref="AH361:AH376" si="691">(EW361)</f>
        <v>40</v>
      </c>
      <c r="AI361" s="2">
        <f t="shared" ref="AI361:AI376" si="692">(EX361)</f>
        <v>0</v>
      </c>
      <c r="AJ361" s="2">
        <f t="shared" ref="AJ361:AJ376" si="693">(AS361)</f>
        <v>0</v>
      </c>
      <c r="AK361" s="2">
        <v>416.4</v>
      </c>
      <c r="AL361" s="2">
        <v>0</v>
      </c>
      <c r="AM361" s="2">
        <v>0</v>
      </c>
      <c r="AN361" s="2">
        <v>0</v>
      </c>
      <c r="AO361" s="2">
        <v>416.4</v>
      </c>
      <c r="AP361" s="2">
        <v>0</v>
      </c>
      <c r="AQ361" s="2">
        <v>40</v>
      </c>
      <c r="AR361" s="2">
        <v>0</v>
      </c>
      <c r="AS361" s="2">
        <v>0</v>
      </c>
      <c r="AT361" s="2">
        <v>103</v>
      </c>
      <c r="AU361" s="2">
        <v>72</v>
      </c>
      <c r="AV361" s="2">
        <v>1</v>
      </c>
      <c r="AW361" s="2">
        <v>1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3</v>
      </c>
      <c r="BE361" s="2" t="s">
        <v>3</v>
      </c>
      <c r="BF361" s="2" t="s">
        <v>3</v>
      </c>
      <c r="BG361" s="2" t="s">
        <v>3</v>
      </c>
      <c r="BH361" s="2">
        <v>0</v>
      </c>
      <c r="BI361" s="2">
        <v>1</v>
      </c>
      <c r="BJ361" s="2" t="s">
        <v>373</v>
      </c>
      <c r="BK361" s="2"/>
      <c r="BL361" s="2"/>
      <c r="BM361" s="2">
        <v>50</v>
      </c>
      <c r="BN361" s="2">
        <v>0</v>
      </c>
      <c r="BO361" s="2" t="s">
        <v>371</v>
      </c>
      <c r="BP361" s="2">
        <v>1</v>
      </c>
      <c r="BQ361" s="2">
        <v>30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3</v>
      </c>
      <c r="BZ361" s="2">
        <v>103</v>
      </c>
      <c r="CA361" s="2">
        <v>72</v>
      </c>
      <c r="CB361" s="2" t="s">
        <v>3</v>
      </c>
      <c r="CC361" s="2"/>
      <c r="CD361" s="2"/>
      <c r="CE361" s="2">
        <v>30</v>
      </c>
      <c r="CF361" s="2">
        <v>0</v>
      </c>
      <c r="CG361" s="2">
        <v>0</v>
      </c>
      <c r="CH361" s="2"/>
      <c r="CI361" s="2"/>
      <c r="CJ361" s="2"/>
      <c r="CK361" s="2"/>
      <c r="CL361" s="2"/>
      <c r="CM361" s="2">
        <v>0</v>
      </c>
      <c r="CN361" s="2" t="s">
        <v>3</v>
      </c>
      <c r="CO361" s="2">
        <v>0</v>
      </c>
      <c r="CP361" s="2">
        <f t="shared" ref="CP361:CP376" si="694">(P361+Q361+S361)</f>
        <v>0</v>
      </c>
      <c r="CQ361" s="2">
        <f t="shared" ref="CQ361:CQ376" si="695">ROUND((ROUND((AC361*AW361*1),2)*BC361),2)</f>
        <v>0</v>
      </c>
      <c r="CR361" s="2">
        <f t="shared" ref="CR361:CR376" si="696">(ROUND((ROUND(((ET361)*AV361*1),2)*BB361),2)+ROUND((ROUND(((AE361-(EU361))*AV361*1),2)*BS361),2))</f>
        <v>0</v>
      </c>
      <c r="CS361" s="2">
        <f t="shared" ref="CS361:CS376" si="697">ROUND((ROUND((AE361*AV361*1),2)*BS361),2)</f>
        <v>0</v>
      </c>
      <c r="CT361" s="2">
        <f t="shared" ref="CT361:CT376" si="698">ROUND((ROUND((AF361*AV361*1),2)*BA361),2)</f>
        <v>416.4</v>
      </c>
      <c r="CU361" s="2">
        <f t="shared" ref="CU361:CU376" si="699">AG361</f>
        <v>0</v>
      </c>
      <c r="CV361" s="2">
        <f t="shared" ref="CV361:CV376" si="700">(AH361*AV361)</f>
        <v>40</v>
      </c>
      <c r="CW361" s="2">
        <f t="shared" ref="CW361:CW376" si="701">AI361</f>
        <v>0</v>
      </c>
      <c r="CX361" s="2">
        <f t="shared" ref="CX361:CX376" si="702">AJ361</f>
        <v>0</v>
      </c>
      <c r="CY361" s="2">
        <f t="shared" ref="CY361:CY376" si="703">(((S361+R361)*AT361)/100)</f>
        <v>0</v>
      </c>
      <c r="CZ361" s="2">
        <f t="shared" ref="CZ361:CZ376" si="704">(((S361+R361)*AU361)/100)</f>
        <v>0</v>
      </c>
      <c r="DA361" s="2"/>
      <c r="DB361" s="2"/>
      <c r="DC361" s="2" t="s">
        <v>3</v>
      </c>
      <c r="DD361" s="2" t="s">
        <v>3</v>
      </c>
      <c r="DE361" s="2" t="s">
        <v>3</v>
      </c>
      <c r="DF361" s="2" t="s">
        <v>3</v>
      </c>
      <c r="DG361" s="2" t="s">
        <v>3</v>
      </c>
      <c r="DH361" s="2" t="s">
        <v>3</v>
      </c>
      <c r="DI361" s="2" t="s">
        <v>3</v>
      </c>
      <c r="DJ361" s="2" t="s">
        <v>3</v>
      </c>
      <c r="DK361" s="2" t="s">
        <v>3</v>
      </c>
      <c r="DL361" s="2" t="s">
        <v>3</v>
      </c>
      <c r="DM361" s="2" t="s">
        <v>3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1005</v>
      </c>
      <c r="DV361" s="2" t="s">
        <v>245</v>
      </c>
      <c r="DW361" s="2" t="s">
        <v>245</v>
      </c>
      <c r="DX361" s="2">
        <v>100</v>
      </c>
      <c r="DY361" s="2"/>
      <c r="DZ361" s="2" t="s">
        <v>3</v>
      </c>
      <c r="EA361" s="2" t="s">
        <v>3</v>
      </c>
      <c r="EB361" s="2" t="s">
        <v>3</v>
      </c>
      <c r="EC361" s="2" t="s">
        <v>3</v>
      </c>
      <c r="ED361" s="2"/>
      <c r="EE361" s="2">
        <v>82946465</v>
      </c>
      <c r="EF361" s="2">
        <v>30</v>
      </c>
      <c r="EG361" s="2" t="s">
        <v>19</v>
      </c>
      <c r="EH361" s="2">
        <v>0</v>
      </c>
      <c r="EI361" s="2" t="s">
        <v>3</v>
      </c>
      <c r="EJ361" s="2">
        <v>1</v>
      </c>
      <c r="EK361" s="2">
        <v>50</v>
      </c>
      <c r="EL361" s="2" t="s">
        <v>374</v>
      </c>
      <c r="EM361" s="2" t="s">
        <v>375</v>
      </c>
      <c r="EN361" s="2"/>
      <c r="EO361" s="2" t="s">
        <v>3</v>
      </c>
      <c r="EP361" s="2"/>
      <c r="EQ361" s="2">
        <v>132096</v>
      </c>
      <c r="ER361" s="2">
        <v>416.4</v>
      </c>
      <c r="ES361" s="2">
        <v>0</v>
      </c>
      <c r="ET361" s="2">
        <v>0</v>
      </c>
      <c r="EU361" s="2">
        <v>0</v>
      </c>
      <c r="EV361" s="2">
        <v>416.4</v>
      </c>
      <c r="EW361" s="2">
        <v>40</v>
      </c>
      <c r="EX361" s="2">
        <v>0</v>
      </c>
      <c r="EY361" s="2">
        <v>0</v>
      </c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v>0</v>
      </c>
      <c r="FS361" s="2">
        <v>0</v>
      </c>
      <c r="FT361" s="2"/>
      <c r="FU361" s="2"/>
      <c r="FV361" s="2"/>
      <c r="FW361" s="2"/>
      <c r="FX361" s="2">
        <v>103</v>
      </c>
      <c r="FY361" s="2">
        <v>72</v>
      </c>
      <c r="FZ361" s="2"/>
      <c r="GA361" s="2" t="s">
        <v>3</v>
      </c>
      <c r="GB361" s="2"/>
      <c r="GC361" s="2"/>
      <c r="GD361" s="2">
        <v>1</v>
      </c>
      <c r="GE361" s="2"/>
      <c r="GF361" s="2">
        <v>-1630617378</v>
      </c>
      <c r="GG361" s="2">
        <v>2</v>
      </c>
      <c r="GH361" s="2">
        <v>1</v>
      </c>
      <c r="GI361" s="2">
        <v>2</v>
      </c>
      <c r="GJ361" s="2">
        <v>0</v>
      </c>
      <c r="GK361" s="2">
        <v>0</v>
      </c>
      <c r="GL361" s="2">
        <f t="shared" ref="GL361:GL376" si="705">ROUND(IF(AND(BH361=3,BI361=3,FS361&lt;&gt;0),P361,0),2)</f>
        <v>0</v>
      </c>
      <c r="GM361" s="2">
        <f t="shared" ref="GM361:GM376" si="706">ROUND(O361+X361+Y361,2)+GX361</f>
        <v>0</v>
      </c>
      <c r="GN361" s="2">
        <f t="shared" ref="GN361:GN376" si="707">IF(OR(BI361=0,BI361=1),GM361-GX361,0)</f>
        <v>0</v>
      </c>
      <c r="GO361" s="2">
        <f t="shared" ref="GO361:GO376" si="708">IF(BI361=2,GM361-GX361,0)</f>
        <v>0</v>
      </c>
      <c r="GP361" s="2">
        <f t="shared" ref="GP361:GP376" si="709">IF(BI361=4,GM361-GX361,0)</f>
        <v>0</v>
      </c>
      <c r="GQ361" s="2"/>
      <c r="GR361" s="2">
        <v>0</v>
      </c>
      <c r="GS361" s="2">
        <v>0</v>
      </c>
      <c r="GT361" s="2">
        <v>0</v>
      </c>
      <c r="GU361" s="2" t="s">
        <v>3</v>
      </c>
      <c r="GV361" s="2">
        <f t="shared" ref="GV361:GV376" si="710">ROUND((GT361),6)</f>
        <v>0</v>
      </c>
      <c r="GW361" s="2">
        <v>1</v>
      </c>
      <c r="GX361" s="2">
        <f t="shared" ref="GX361:GX376" si="711">ROUND(HC361*I361,2)</f>
        <v>0</v>
      </c>
      <c r="GY361" s="2"/>
      <c r="GZ361" s="2"/>
      <c r="HA361" s="2">
        <v>0</v>
      </c>
      <c r="HB361" s="2">
        <v>0</v>
      </c>
      <c r="HC361" s="2">
        <f t="shared" ref="HC361:HC376" si="712">GV361*GW361</f>
        <v>0</v>
      </c>
      <c r="HD361" s="2"/>
      <c r="HE361" s="2" t="s">
        <v>3</v>
      </c>
      <c r="HF361" s="2" t="s">
        <v>3</v>
      </c>
      <c r="HG361" s="2"/>
      <c r="HH361" s="2"/>
      <c r="HI361" s="2"/>
      <c r="HJ361" s="2"/>
      <c r="HK361" s="2"/>
      <c r="HL361" s="2"/>
      <c r="HM361" s="2" t="s">
        <v>3</v>
      </c>
      <c r="HN361" s="2" t="s">
        <v>3</v>
      </c>
      <c r="HO361" s="2" t="s">
        <v>3</v>
      </c>
      <c r="HP361" s="2" t="s">
        <v>3</v>
      </c>
      <c r="HQ361" s="2" t="s">
        <v>3</v>
      </c>
      <c r="HR361" s="2"/>
      <c r="HS361" s="2">
        <v>0</v>
      </c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">
      <c r="A362">
        <v>17</v>
      </c>
      <c r="B362">
        <v>1</v>
      </c>
      <c r="C362">
        <f>ROW(SmtRes!A332)</f>
        <v>332</v>
      </c>
      <c r="D362">
        <f>ROW(EtalonRes!A804)</f>
        <v>804</v>
      </c>
      <c r="E362" t="s">
        <v>3</v>
      </c>
      <c r="F362" t="s">
        <v>371</v>
      </c>
      <c r="G362" t="s">
        <v>372</v>
      </c>
      <c r="H362" t="s">
        <v>245</v>
      </c>
      <c r="I362">
        <f>ROUND(ROUND((F671+F672*0.25)/100,4),9)</f>
        <v>0</v>
      </c>
      <c r="J362">
        <v>0</v>
      </c>
      <c r="K362">
        <f>ROUND(ROUND((F671+F672*0.25)/100,4),9)</f>
        <v>0</v>
      </c>
      <c r="O362">
        <f t="shared" si="674"/>
        <v>0</v>
      </c>
      <c r="P362">
        <f t="shared" si="675"/>
        <v>0</v>
      </c>
      <c r="Q362">
        <f t="shared" si="676"/>
        <v>0</v>
      </c>
      <c r="R362">
        <f t="shared" si="677"/>
        <v>0</v>
      </c>
      <c r="S362">
        <f t="shared" si="678"/>
        <v>0</v>
      </c>
      <c r="T362">
        <f t="shared" si="679"/>
        <v>0</v>
      </c>
      <c r="U362">
        <f t="shared" si="680"/>
        <v>0</v>
      </c>
      <c r="V362">
        <f t="shared" si="681"/>
        <v>0</v>
      </c>
      <c r="W362">
        <f t="shared" si="682"/>
        <v>0</v>
      </c>
      <c r="X362">
        <f t="shared" si="683"/>
        <v>0</v>
      </c>
      <c r="Y362">
        <f t="shared" si="684"/>
        <v>0</v>
      </c>
      <c r="AA362">
        <v>-1</v>
      </c>
      <c r="AB362">
        <f t="shared" si="685"/>
        <v>416.4</v>
      </c>
      <c r="AC362">
        <f t="shared" si="686"/>
        <v>0</v>
      </c>
      <c r="AD362">
        <f t="shared" si="687"/>
        <v>0</v>
      </c>
      <c r="AE362">
        <f t="shared" si="688"/>
        <v>0</v>
      </c>
      <c r="AF362">
        <f t="shared" si="689"/>
        <v>416.4</v>
      </c>
      <c r="AG362">
        <f t="shared" si="690"/>
        <v>0</v>
      </c>
      <c r="AH362">
        <f t="shared" si="691"/>
        <v>40</v>
      </c>
      <c r="AI362">
        <f t="shared" si="692"/>
        <v>0</v>
      </c>
      <c r="AJ362">
        <f t="shared" si="693"/>
        <v>0</v>
      </c>
      <c r="AK362">
        <v>416.4</v>
      </c>
      <c r="AL362">
        <v>0</v>
      </c>
      <c r="AM362">
        <v>0</v>
      </c>
      <c r="AN362">
        <v>0</v>
      </c>
      <c r="AO362">
        <v>416.4</v>
      </c>
      <c r="AP362">
        <v>0</v>
      </c>
      <c r="AQ362">
        <v>40</v>
      </c>
      <c r="AR362">
        <v>0</v>
      </c>
      <c r="AS362">
        <v>0</v>
      </c>
      <c r="AT362">
        <v>103</v>
      </c>
      <c r="AU362">
        <v>72</v>
      </c>
      <c r="AV362">
        <v>1</v>
      </c>
      <c r="AW362">
        <v>1</v>
      </c>
      <c r="AZ362">
        <v>1</v>
      </c>
      <c r="BA362">
        <v>55.67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1</v>
      </c>
      <c r="BJ362" t="s">
        <v>373</v>
      </c>
      <c r="BM362">
        <v>50</v>
      </c>
      <c r="BN362">
        <v>0</v>
      </c>
      <c r="BO362" t="s">
        <v>371</v>
      </c>
      <c r="BP362">
        <v>1</v>
      </c>
      <c r="BQ362">
        <v>30</v>
      </c>
      <c r="BR362">
        <v>0</v>
      </c>
      <c r="BS362">
        <v>55.67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103</v>
      </c>
      <c r="CA362">
        <v>72</v>
      </c>
      <c r="CB362" t="s">
        <v>3</v>
      </c>
      <c r="CE362">
        <v>30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694"/>
        <v>0</v>
      </c>
      <c r="CQ362">
        <f t="shared" si="695"/>
        <v>0</v>
      </c>
      <c r="CR362">
        <f t="shared" si="696"/>
        <v>0</v>
      </c>
      <c r="CS362">
        <f t="shared" si="697"/>
        <v>0</v>
      </c>
      <c r="CT362">
        <f t="shared" si="698"/>
        <v>23180.99</v>
      </c>
      <c r="CU362">
        <f t="shared" si="699"/>
        <v>0</v>
      </c>
      <c r="CV362">
        <f t="shared" si="700"/>
        <v>40</v>
      </c>
      <c r="CW362">
        <f t="shared" si="701"/>
        <v>0</v>
      </c>
      <c r="CX362">
        <f t="shared" si="702"/>
        <v>0</v>
      </c>
      <c r="CY362">
        <f t="shared" si="703"/>
        <v>0</v>
      </c>
      <c r="CZ362">
        <f t="shared" si="704"/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1005</v>
      </c>
      <c r="DV362" t="s">
        <v>245</v>
      </c>
      <c r="DW362" t="s">
        <v>245</v>
      </c>
      <c r="DX362">
        <v>100</v>
      </c>
      <c r="DZ362" t="s">
        <v>3</v>
      </c>
      <c r="EA362" t="s">
        <v>3</v>
      </c>
      <c r="EB362" t="s">
        <v>3</v>
      </c>
      <c r="EC362" t="s">
        <v>3</v>
      </c>
      <c r="EE362">
        <v>82946465</v>
      </c>
      <c r="EF362">
        <v>30</v>
      </c>
      <c r="EG362" t="s">
        <v>19</v>
      </c>
      <c r="EH362">
        <v>0</v>
      </c>
      <c r="EI362" t="s">
        <v>3</v>
      </c>
      <c r="EJ362">
        <v>1</v>
      </c>
      <c r="EK362">
        <v>50</v>
      </c>
      <c r="EL362" t="s">
        <v>374</v>
      </c>
      <c r="EM362" t="s">
        <v>375</v>
      </c>
      <c r="EO362" t="s">
        <v>3</v>
      </c>
      <c r="EQ362">
        <v>132096</v>
      </c>
      <c r="ER362">
        <v>416.4</v>
      </c>
      <c r="ES362">
        <v>0</v>
      </c>
      <c r="ET362">
        <v>0</v>
      </c>
      <c r="EU362">
        <v>0</v>
      </c>
      <c r="EV362">
        <v>416.4</v>
      </c>
      <c r="EW362">
        <v>40</v>
      </c>
      <c r="EX362">
        <v>0</v>
      </c>
      <c r="EY362">
        <v>0</v>
      </c>
      <c r="FQ362">
        <v>0</v>
      </c>
      <c r="FR362">
        <v>0</v>
      </c>
      <c r="FS362">
        <v>0</v>
      </c>
      <c r="FX362">
        <v>103</v>
      </c>
      <c r="FY362">
        <v>72</v>
      </c>
      <c r="GA362" t="s">
        <v>3</v>
      </c>
      <c r="GD362">
        <v>1</v>
      </c>
      <c r="GF362">
        <v>-1630617378</v>
      </c>
      <c r="GG362">
        <v>2</v>
      </c>
      <c r="GH362">
        <v>1</v>
      </c>
      <c r="GI362">
        <v>2</v>
      </c>
      <c r="GJ362">
        <v>0</v>
      </c>
      <c r="GK362">
        <v>0</v>
      </c>
      <c r="GL362">
        <f t="shared" si="705"/>
        <v>0</v>
      </c>
      <c r="GM362">
        <f t="shared" si="706"/>
        <v>0</v>
      </c>
      <c r="GN362">
        <f t="shared" si="707"/>
        <v>0</v>
      </c>
      <c r="GO362">
        <f t="shared" si="708"/>
        <v>0</v>
      </c>
      <c r="GP362">
        <f t="shared" si="709"/>
        <v>0</v>
      </c>
      <c r="GR362">
        <v>0</v>
      </c>
      <c r="GS362">
        <v>0</v>
      </c>
      <c r="GT362">
        <v>0</v>
      </c>
      <c r="GU362" t="s">
        <v>3</v>
      </c>
      <c r="GV362">
        <f t="shared" si="710"/>
        <v>0</v>
      </c>
      <c r="GW362">
        <v>1</v>
      </c>
      <c r="GX362">
        <f t="shared" si="711"/>
        <v>0</v>
      </c>
      <c r="HA362">
        <v>0</v>
      </c>
      <c r="HB362">
        <v>0</v>
      </c>
      <c r="HC362">
        <f t="shared" si="712"/>
        <v>0</v>
      </c>
      <c r="HE362" t="s">
        <v>3</v>
      </c>
      <c r="HF362" t="s">
        <v>3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HS362">
        <v>0</v>
      </c>
      <c r="IK362">
        <v>0</v>
      </c>
    </row>
    <row r="363" spans="1:255" x14ac:dyDescent="0.2">
      <c r="A363" s="2">
        <v>18</v>
      </c>
      <c r="B363" s="2">
        <v>1</v>
      </c>
      <c r="C363" s="2">
        <v>331</v>
      </c>
      <c r="D363" s="2"/>
      <c r="E363" s="2" t="s">
        <v>3</v>
      </c>
      <c r="F363" s="2" t="s">
        <v>376</v>
      </c>
      <c r="G363" s="2" t="s">
        <v>377</v>
      </c>
      <c r="H363" s="2" t="s">
        <v>66</v>
      </c>
      <c r="I363" s="2">
        <f>I361*J363</f>
        <v>0</v>
      </c>
      <c r="J363" s="2">
        <v>15</v>
      </c>
      <c r="K363" s="2">
        <v>15</v>
      </c>
      <c r="L363" s="2"/>
      <c r="M363" s="2"/>
      <c r="N363" s="2"/>
      <c r="O363" s="2">
        <f t="shared" si="674"/>
        <v>0</v>
      </c>
      <c r="P363" s="2">
        <f t="shared" si="675"/>
        <v>0</v>
      </c>
      <c r="Q363" s="2">
        <f t="shared" si="676"/>
        <v>0</v>
      </c>
      <c r="R363" s="2">
        <f t="shared" si="677"/>
        <v>0</v>
      </c>
      <c r="S363" s="2">
        <f t="shared" si="678"/>
        <v>0</v>
      </c>
      <c r="T363" s="2">
        <f t="shared" si="679"/>
        <v>0</v>
      </c>
      <c r="U363" s="2">
        <f t="shared" si="680"/>
        <v>0</v>
      </c>
      <c r="V363" s="2">
        <f t="shared" si="681"/>
        <v>0</v>
      </c>
      <c r="W363" s="2">
        <f t="shared" si="682"/>
        <v>0</v>
      </c>
      <c r="X363" s="2">
        <f t="shared" si="683"/>
        <v>0</v>
      </c>
      <c r="Y363" s="2">
        <f t="shared" si="684"/>
        <v>0</v>
      </c>
      <c r="Z363" s="2"/>
      <c r="AA363" s="2">
        <v>-1</v>
      </c>
      <c r="AB363" s="2">
        <f t="shared" si="685"/>
        <v>125.33</v>
      </c>
      <c r="AC363" s="2">
        <f t="shared" si="686"/>
        <v>125.33</v>
      </c>
      <c r="AD363" s="2">
        <f t="shared" si="687"/>
        <v>0</v>
      </c>
      <c r="AE363" s="2">
        <f t="shared" si="688"/>
        <v>0</v>
      </c>
      <c r="AF363" s="2">
        <f t="shared" si="689"/>
        <v>0</v>
      </c>
      <c r="AG363" s="2">
        <f t="shared" si="690"/>
        <v>0</v>
      </c>
      <c r="AH363" s="2">
        <f t="shared" si="691"/>
        <v>0</v>
      </c>
      <c r="AI363" s="2">
        <f t="shared" si="692"/>
        <v>0</v>
      </c>
      <c r="AJ363" s="2">
        <f t="shared" si="693"/>
        <v>0</v>
      </c>
      <c r="AK363" s="2">
        <v>125.33</v>
      </c>
      <c r="AL363" s="2">
        <v>125.33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103</v>
      </c>
      <c r="AU363" s="2">
        <v>72</v>
      </c>
      <c r="AV363" s="2">
        <v>1</v>
      </c>
      <c r="AW363" s="2">
        <v>1</v>
      </c>
      <c r="AX363" s="2"/>
      <c r="AY363" s="2"/>
      <c r="AZ363" s="2">
        <v>1</v>
      </c>
      <c r="BA363" s="2">
        <v>1</v>
      </c>
      <c r="BB363" s="2">
        <v>1</v>
      </c>
      <c r="BC363" s="2">
        <v>1</v>
      </c>
      <c r="BD363" s="2" t="s">
        <v>3</v>
      </c>
      <c r="BE363" s="2" t="s">
        <v>3</v>
      </c>
      <c r="BF363" s="2" t="s">
        <v>3</v>
      </c>
      <c r="BG363" s="2" t="s">
        <v>3</v>
      </c>
      <c r="BH363" s="2">
        <v>3</v>
      </c>
      <c r="BI363" s="2">
        <v>1</v>
      </c>
      <c r="BJ363" s="2" t="s">
        <v>378</v>
      </c>
      <c r="BK363" s="2"/>
      <c r="BL363" s="2"/>
      <c r="BM363" s="2">
        <v>50</v>
      </c>
      <c r="BN363" s="2">
        <v>0</v>
      </c>
      <c r="BO363" s="2" t="s">
        <v>3</v>
      </c>
      <c r="BP363" s="2">
        <v>0</v>
      </c>
      <c r="BQ363" s="2">
        <v>30</v>
      </c>
      <c r="BR363" s="2">
        <v>0</v>
      </c>
      <c r="BS363" s="2">
        <v>1</v>
      </c>
      <c r="BT363" s="2">
        <v>1</v>
      </c>
      <c r="BU363" s="2">
        <v>1</v>
      </c>
      <c r="BV363" s="2">
        <v>1</v>
      </c>
      <c r="BW363" s="2">
        <v>1</v>
      </c>
      <c r="BX363" s="2">
        <v>1</v>
      </c>
      <c r="BY363" s="2" t="s">
        <v>3</v>
      </c>
      <c r="BZ363" s="2">
        <v>103</v>
      </c>
      <c r="CA363" s="2">
        <v>72</v>
      </c>
      <c r="CB363" s="2" t="s">
        <v>3</v>
      </c>
      <c r="CC363" s="2"/>
      <c r="CD363" s="2"/>
      <c r="CE363" s="2">
        <v>30</v>
      </c>
      <c r="CF363" s="2">
        <v>0</v>
      </c>
      <c r="CG363" s="2">
        <v>0</v>
      </c>
      <c r="CH363" s="2"/>
      <c r="CI363" s="2"/>
      <c r="CJ363" s="2"/>
      <c r="CK363" s="2"/>
      <c r="CL363" s="2"/>
      <c r="CM363" s="2">
        <v>0</v>
      </c>
      <c r="CN363" s="2" t="s">
        <v>3</v>
      </c>
      <c r="CO363" s="2">
        <v>0</v>
      </c>
      <c r="CP363" s="2">
        <f t="shared" si="694"/>
        <v>0</v>
      </c>
      <c r="CQ363" s="2">
        <f t="shared" si="695"/>
        <v>125.33</v>
      </c>
      <c r="CR363" s="2">
        <f t="shared" si="696"/>
        <v>0</v>
      </c>
      <c r="CS363" s="2">
        <f t="shared" si="697"/>
        <v>0</v>
      </c>
      <c r="CT363" s="2">
        <f t="shared" si="698"/>
        <v>0</v>
      </c>
      <c r="CU363" s="2">
        <f t="shared" si="699"/>
        <v>0</v>
      </c>
      <c r="CV363" s="2">
        <f t="shared" si="700"/>
        <v>0</v>
      </c>
      <c r="CW363" s="2">
        <f t="shared" si="701"/>
        <v>0</v>
      </c>
      <c r="CX363" s="2">
        <f t="shared" si="702"/>
        <v>0</v>
      </c>
      <c r="CY363" s="2">
        <f t="shared" si="703"/>
        <v>0</v>
      </c>
      <c r="CZ363" s="2">
        <f t="shared" si="704"/>
        <v>0</v>
      </c>
      <c r="DA363" s="2"/>
      <c r="DB363" s="2"/>
      <c r="DC363" s="2" t="s">
        <v>3</v>
      </c>
      <c r="DD363" s="2" t="s">
        <v>3</v>
      </c>
      <c r="DE363" s="2" t="s">
        <v>3</v>
      </c>
      <c r="DF363" s="2" t="s">
        <v>3</v>
      </c>
      <c r="DG363" s="2" t="s">
        <v>3</v>
      </c>
      <c r="DH363" s="2" t="s">
        <v>3</v>
      </c>
      <c r="DI363" s="2" t="s">
        <v>3</v>
      </c>
      <c r="DJ363" s="2" t="s">
        <v>3</v>
      </c>
      <c r="DK363" s="2" t="s">
        <v>3</v>
      </c>
      <c r="DL363" s="2" t="s">
        <v>3</v>
      </c>
      <c r="DM363" s="2" t="s">
        <v>3</v>
      </c>
      <c r="DN363" s="2">
        <v>0</v>
      </c>
      <c r="DO363" s="2">
        <v>0</v>
      </c>
      <c r="DP363" s="2">
        <v>1</v>
      </c>
      <c r="DQ363" s="2">
        <v>1</v>
      </c>
      <c r="DR363" s="2"/>
      <c r="DS363" s="2"/>
      <c r="DT363" s="2"/>
      <c r="DU363" s="2">
        <v>1007</v>
      </c>
      <c r="DV363" s="2" t="s">
        <v>66</v>
      </c>
      <c r="DW363" s="2" t="s">
        <v>66</v>
      </c>
      <c r="DX363" s="2">
        <v>1</v>
      </c>
      <c r="DY363" s="2"/>
      <c r="DZ363" s="2" t="s">
        <v>3</v>
      </c>
      <c r="EA363" s="2" t="s">
        <v>3</v>
      </c>
      <c r="EB363" s="2" t="s">
        <v>3</v>
      </c>
      <c r="EC363" s="2" t="s">
        <v>3</v>
      </c>
      <c r="ED363" s="2"/>
      <c r="EE363" s="2">
        <v>82946465</v>
      </c>
      <c r="EF363" s="2">
        <v>30</v>
      </c>
      <c r="EG363" s="2" t="s">
        <v>19</v>
      </c>
      <c r="EH363" s="2">
        <v>0</v>
      </c>
      <c r="EI363" s="2" t="s">
        <v>3</v>
      </c>
      <c r="EJ363" s="2">
        <v>1</v>
      </c>
      <c r="EK363" s="2">
        <v>50</v>
      </c>
      <c r="EL363" s="2" t="s">
        <v>374</v>
      </c>
      <c r="EM363" s="2" t="s">
        <v>375</v>
      </c>
      <c r="EN363" s="2"/>
      <c r="EO363" s="2" t="s">
        <v>3</v>
      </c>
      <c r="EP363" s="2"/>
      <c r="EQ363" s="2">
        <v>1024</v>
      </c>
      <c r="ER363" s="2">
        <v>125.33</v>
      </c>
      <c r="ES363" s="2">
        <v>125.33</v>
      </c>
      <c r="ET363" s="2">
        <v>0</v>
      </c>
      <c r="EU363" s="2">
        <v>0</v>
      </c>
      <c r="EV363" s="2">
        <v>0</v>
      </c>
      <c r="EW363" s="2">
        <v>0</v>
      </c>
      <c r="EX363" s="2">
        <v>0</v>
      </c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>
        <v>0</v>
      </c>
      <c r="FR363" s="2">
        <v>0</v>
      </c>
      <c r="FS363" s="2">
        <v>0</v>
      </c>
      <c r="FT363" s="2"/>
      <c r="FU363" s="2"/>
      <c r="FV363" s="2"/>
      <c r="FW363" s="2"/>
      <c r="FX363" s="2">
        <v>103</v>
      </c>
      <c r="FY363" s="2">
        <v>72</v>
      </c>
      <c r="FZ363" s="2"/>
      <c r="GA363" s="2" t="s">
        <v>3</v>
      </c>
      <c r="GB363" s="2"/>
      <c r="GC363" s="2"/>
      <c r="GD363" s="2">
        <v>1</v>
      </c>
      <c r="GE363" s="2"/>
      <c r="GF363" s="2">
        <v>-302152214</v>
      </c>
      <c r="GG363" s="2">
        <v>2</v>
      </c>
      <c r="GH363" s="2">
        <v>1</v>
      </c>
      <c r="GI363" s="2">
        <v>-2</v>
      </c>
      <c r="GJ363" s="2">
        <v>0</v>
      </c>
      <c r="GK363" s="2">
        <v>0</v>
      </c>
      <c r="GL363" s="2">
        <f t="shared" si="705"/>
        <v>0</v>
      </c>
      <c r="GM363" s="2">
        <f t="shared" si="706"/>
        <v>0</v>
      </c>
      <c r="GN363" s="2">
        <f t="shared" si="707"/>
        <v>0</v>
      </c>
      <c r="GO363" s="2">
        <f t="shared" si="708"/>
        <v>0</v>
      </c>
      <c r="GP363" s="2">
        <f t="shared" si="709"/>
        <v>0</v>
      </c>
      <c r="GQ363" s="2"/>
      <c r="GR363" s="2">
        <v>0</v>
      </c>
      <c r="GS363" s="2">
        <v>0</v>
      </c>
      <c r="GT363" s="2">
        <v>0</v>
      </c>
      <c r="GU363" s="2" t="s">
        <v>3</v>
      </c>
      <c r="GV363" s="2">
        <f t="shared" si="710"/>
        <v>0</v>
      </c>
      <c r="GW363" s="2">
        <v>1</v>
      </c>
      <c r="GX363" s="2">
        <f t="shared" si="711"/>
        <v>0</v>
      </c>
      <c r="GY363" s="2"/>
      <c r="GZ363" s="2"/>
      <c r="HA363" s="2">
        <v>0</v>
      </c>
      <c r="HB363" s="2">
        <v>0</v>
      </c>
      <c r="HC363" s="2">
        <f t="shared" si="712"/>
        <v>0</v>
      </c>
      <c r="HD363" s="2"/>
      <c r="HE363" s="2" t="s">
        <v>3</v>
      </c>
      <c r="HF363" s="2" t="s">
        <v>3</v>
      </c>
      <c r="HG363" s="2"/>
      <c r="HH363" s="2"/>
      <c r="HI363" s="2"/>
      <c r="HJ363" s="2"/>
      <c r="HK363" s="2"/>
      <c r="HL363" s="2"/>
      <c r="HM363" s="2" t="s">
        <v>3</v>
      </c>
      <c r="HN363" s="2" t="s">
        <v>3</v>
      </c>
      <c r="HO363" s="2" t="s">
        <v>3</v>
      </c>
      <c r="HP363" s="2" t="s">
        <v>3</v>
      </c>
      <c r="HQ363" s="2" t="s">
        <v>3</v>
      </c>
      <c r="HR363" s="2"/>
      <c r="HS363" s="2">
        <v>0</v>
      </c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>
        <v>0</v>
      </c>
      <c r="IL363" s="2"/>
      <c r="IM363" s="2"/>
      <c r="IN363" s="2"/>
      <c r="IO363" s="2"/>
      <c r="IP363" s="2"/>
      <c r="IQ363" s="2"/>
      <c r="IR363" s="2"/>
      <c r="IS363" s="2"/>
      <c r="IT363" s="2"/>
      <c r="IU363" s="2"/>
    </row>
    <row r="364" spans="1:255" x14ac:dyDescent="0.2">
      <c r="A364">
        <v>18</v>
      </c>
      <c r="B364">
        <v>1</v>
      </c>
      <c r="C364">
        <v>332</v>
      </c>
      <c r="E364" t="s">
        <v>3</v>
      </c>
      <c r="F364" t="s">
        <v>376</v>
      </c>
      <c r="G364" t="s">
        <v>377</v>
      </c>
      <c r="H364" t="s">
        <v>66</v>
      </c>
      <c r="I364">
        <f>I362*J364</f>
        <v>0</v>
      </c>
      <c r="J364">
        <v>15</v>
      </c>
      <c r="K364">
        <v>15</v>
      </c>
      <c r="O364">
        <f t="shared" si="674"/>
        <v>0</v>
      </c>
      <c r="P364">
        <f t="shared" si="675"/>
        <v>0</v>
      </c>
      <c r="Q364">
        <f t="shared" si="676"/>
        <v>0</v>
      </c>
      <c r="R364">
        <f t="shared" si="677"/>
        <v>0</v>
      </c>
      <c r="S364">
        <f t="shared" si="678"/>
        <v>0</v>
      </c>
      <c r="T364">
        <f t="shared" si="679"/>
        <v>0</v>
      </c>
      <c r="U364">
        <f t="shared" si="680"/>
        <v>0</v>
      </c>
      <c r="V364">
        <f t="shared" si="681"/>
        <v>0</v>
      </c>
      <c r="W364">
        <f t="shared" si="682"/>
        <v>0</v>
      </c>
      <c r="X364">
        <f t="shared" si="683"/>
        <v>0</v>
      </c>
      <c r="Y364">
        <f t="shared" si="684"/>
        <v>0</v>
      </c>
      <c r="AA364">
        <v>-1</v>
      </c>
      <c r="AB364">
        <f t="shared" si="685"/>
        <v>125.33</v>
      </c>
      <c r="AC364">
        <f t="shared" si="686"/>
        <v>125.33</v>
      </c>
      <c r="AD364">
        <f t="shared" si="687"/>
        <v>0</v>
      </c>
      <c r="AE364">
        <f t="shared" si="688"/>
        <v>0</v>
      </c>
      <c r="AF364">
        <f t="shared" si="689"/>
        <v>0</v>
      </c>
      <c r="AG364">
        <f t="shared" si="690"/>
        <v>0</v>
      </c>
      <c r="AH364">
        <f t="shared" si="691"/>
        <v>0</v>
      </c>
      <c r="AI364">
        <f t="shared" si="692"/>
        <v>0</v>
      </c>
      <c r="AJ364">
        <f t="shared" si="693"/>
        <v>0</v>
      </c>
      <c r="AK364">
        <v>125.33</v>
      </c>
      <c r="AL364">
        <v>125.33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103</v>
      </c>
      <c r="AU364">
        <v>72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7.34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1</v>
      </c>
      <c r="BJ364" t="s">
        <v>378</v>
      </c>
      <c r="BM364">
        <v>50</v>
      </c>
      <c r="BN364">
        <v>0</v>
      </c>
      <c r="BO364" t="s">
        <v>376</v>
      </c>
      <c r="BP364">
        <v>1</v>
      </c>
      <c r="BQ364">
        <v>30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103</v>
      </c>
      <c r="CA364">
        <v>72</v>
      </c>
      <c r="CB364" t="s">
        <v>3</v>
      </c>
      <c r="CE364">
        <v>30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694"/>
        <v>0</v>
      </c>
      <c r="CQ364">
        <f t="shared" si="695"/>
        <v>919.92</v>
      </c>
      <c r="CR364">
        <f t="shared" si="696"/>
        <v>0</v>
      </c>
      <c r="CS364">
        <f t="shared" si="697"/>
        <v>0</v>
      </c>
      <c r="CT364">
        <f t="shared" si="698"/>
        <v>0</v>
      </c>
      <c r="CU364">
        <f t="shared" si="699"/>
        <v>0</v>
      </c>
      <c r="CV364">
        <f t="shared" si="700"/>
        <v>0</v>
      </c>
      <c r="CW364">
        <f t="shared" si="701"/>
        <v>0</v>
      </c>
      <c r="CX364">
        <f t="shared" si="702"/>
        <v>0</v>
      </c>
      <c r="CY364">
        <f t="shared" si="703"/>
        <v>0</v>
      </c>
      <c r="CZ364">
        <f t="shared" si="704"/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1007</v>
      </c>
      <c r="DV364" t="s">
        <v>66</v>
      </c>
      <c r="DW364" t="s">
        <v>66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82946465</v>
      </c>
      <c r="EF364">
        <v>30</v>
      </c>
      <c r="EG364" t="s">
        <v>19</v>
      </c>
      <c r="EH364">
        <v>0</v>
      </c>
      <c r="EI364" t="s">
        <v>3</v>
      </c>
      <c r="EJ364">
        <v>1</v>
      </c>
      <c r="EK364">
        <v>50</v>
      </c>
      <c r="EL364" t="s">
        <v>374</v>
      </c>
      <c r="EM364" t="s">
        <v>375</v>
      </c>
      <c r="EO364" t="s">
        <v>3</v>
      </c>
      <c r="EQ364">
        <v>1024</v>
      </c>
      <c r="ER364">
        <v>125.33</v>
      </c>
      <c r="ES364">
        <v>125.33</v>
      </c>
      <c r="ET364">
        <v>0</v>
      </c>
      <c r="EU364">
        <v>0</v>
      </c>
      <c r="EV364">
        <v>0</v>
      </c>
      <c r="EW364">
        <v>0</v>
      </c>
      <c r="EX364">
        <v>0</v>
      </c>
      <c r="FQ364">
        <v>0</v>
      </c>
      <c r="FR364">
        <v>0</v>
      </c>
      <c r="FS364">
        <v>0</v>
      </c>
      <c r="FX364">
        <v>103</v>
      </c>
      <c r="FY364">
        <v>72</v>
      </c>
      <c r="GA364" t="s">
        <v>3</v>
      </c>
      <c r="GD364">
        <v>1</v>
      </c>
      <c r="GF364">
        <v>-302152214</v>
      </c>
      <c r="GG364">
        <v>2</v>
      </c>
      <c r="GH364">
        <v>1</v>
      </c>
      <c r="GI364">
        <v>2</v>
      </c>
      <c r="GJ364">
        <v>0</v>
      </c>
      <c r="GK364">
        <v>0</v>
      </c>
      <c r="GL364">
        <f t="shared" si="705"/>
        <v>0</v>
      </c>
      <c r="GM364">
        <f t="shared" si="706"/>
        <v>0</v>
      </c>
      <c r="GN364">
        <f t="shared" si="707"/>
        <v>0</v>
      </c>
      <c r="GO364">
        <f t="shared" si="708"/>
        <v>0</v>
      </c>
      <c r="GP364">
        <f t="shared" si="709"/>
        <v>0</v>
      </c>
      <c r="GR364">
        <v>0</v>
      </c>
      <c r="GS364">
        <v>0</v>
      </c>
      <c r="GT364">
        <v>0</v>
      </c>
      <c r="GU364" t="s">
        <v>3</v>
      </c>
      <c r="GV364">
        <f t="shared" si="710"/>
        <v>0</v>
      </c>
      <c r="GW364">
        <v>1</v>
      </c>
      <c r="GX364">
        <f t="shared" si="711"/>
        <v>0</v>
      </c>
      <c r="HA364">
        <v>0</v>
      </c>
      <c r="HB364">
        <v>0</v>
      </c>
      <c r="HC364">
        <f t="shared" si="712"/>
        <v>0</v>
      </c>
      <c r="HE364" t="s">
        <v>3</v>
      </c>
      <c r="HF364" t="s">
        <v>3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HS364">
        <v>0</v>
      </c>
      <c r="IK364">
        <v>0</v>
      </c>
    </row>
    <row r="365" spans="1:255" x14ac:dyDescent="0.2">
      <c r="A365" s="2">
        <v>17</v>
      </c>
      <c r="B365" s="2">
        <v>1</v>
      </c>
      <c r="C365" s="2">
        <f>ROW(SmtRes!A333)</f>
        <v>333</v>
      </c>
      <c r="D365" s="2">
        <f>ROW(EtalonRes!A808)</f>
        <v>808</v>
      </c>
      <c r="E365" s="2" t="s">
        <v>3</v>
      </c>
      <c r="F365" s="2" t="s">
        <v>379</v>
      </c>
      <c r="G365" s="2" t="s">
        <v>380</v>
      </c>
      <c r="H365" s="2" t="s">
        <v>245</v>
      </c>
      <c r="I365" s="2">
        <f>ROUND(ROUND(F672/100-F672*0.25/100,4),9)</f>
        <v>0</v>
      </c>
      <c r="J365" s="2">
        <v>0</v>
      </c>
      <c r="K365" s="2">
        <f>ROUND(ROUND(F672/100-F672*0.25/100,4),9)</f>
        <v>0</v>
      </c>
      <c r="L365" s="2"/>
      <c r="M365" s="2"/>
      <c r="N365" s="2"/>
      <c r="O365" s="2">
        <f t="shared" si="674"/>
        <v>0</v>
      </c>
      <c r="P365" s="2">
        <f t="shared" si="675"/>
        <v>0</v>
      </c>
      <c r="Q365" s="2">
        <f t="shared" si="676"/>
        <v>0</v>
      </c>
      <c r="R365" s="2">
        <f t="shared" si="677"/>
        <v>0</v>
      </c>
      <c r="S365" s="2">
        <f t="shared" si="678"/>
        <v>0</v>
      </c>
      <c r="T365" s="2">
        <f t="shared" si="679"/>
        <v>0</v>
      </c>
      <c r="U365" s="2">
        <f t="shared" si="680"/>
        <v>0</v>
      </c>
      <c r="V365" s="2">
        <f t="shared" si="681"/>
        <v>0</v>
      </c>
      <c r="W365" s="2">
        <f t="shared" si="682"/>
        <v>0</v>
      </c>
      <c r="X365" s="2">
        <f t="shared" si="683"/>
        <v>0</v>
      </c>
      <c r="Y365" s="2">
        <f t="shared" si="684"/>
        <v>0</v>
      </c>
      <c r="Z365" s="2"/>
      <c r="AA365" s="2">
        <v>-1</v>
      </c>
      <c r="AB365" s="2">
        <f t="shared" si="685"/>
        <v>284.33</v>
      </c>
      <c r="AC365" s="2">
        <f t="shared" si="686"/>
        <v>0</v>
      </c>
      <c r="AD365" s="2">
        <f t="shared" si="687"/>
        <v>5.55</v>
      </c>
      <c r="AE365" s="2">
        <f t="shared" si="688"/>
        <v>0.63</v>
      </c>
      <c r="AF365" s="2">
        <f t="shared" si="689"/>
        <v>278.77999999999997</v>
      </c>
      <c r="AG365" s="2">
        <f t="shared" si="690"/>
        <v>0</v>
      </c>
      <c r="AH365" s="2">
        <f t="shared" si="691"/>
        <v>26.78</v>
      </c>
      <c r="AI365" s="2">
        <f t="shared" si="692"/>
        <v>0</v>
      </c>
      <c r="AJ365" s="2">
        <f t="shared" si="693"/>
        <v>0</v>
      </c>
      <c r="AK365" s="2">
        <v>284.33</v>
      </c>
      <c r="AL365" s="2">
        <v>0</v>
      </c>
      <c r="AM365" s="2">
        <v>5.55</v>
      </c>
      <c r="AN365" s="2">
        <v>0.63</v>
      </c>
      <c r="AO365" s="2">
        <v>278.77999999999997</v>
      </c>
      <c r="AP365" s="2">
        <v>0</v>
      </c>
      <c r="AQ365" s="2">
        <v>26.78</v>
      </c>
      <c r="AR365" s="2">
        <v>0</v>
      </c>
      <c r="AS365" s="2">
        <v>0</v>
      </c>
      <c r="AT365" s="2">
        <v>103</v>
      </c>
      <c r="AU365" s="2">
        <v>72</v>
      </c>
      <c r="AV365" s="2">
        <v>1</v>
      </c>
      <c r="AW365" s="2">
        <v>1</v>
      </c>
      <c r="AX365" s="2"/>
      <c r="AY365" s="2"/>
      <c r="AZ365" s="2">
        <v>1</v>
      </c>
      <c r="BA365" s="2">
        <v>1</v>
      </c>
      <c r="BB365" s="2">
        <v>1</v>
      </c>
      <c r="BC365" s="2">
        <v>1</v>
      </c>
      <c r="BD365" s="2" t="s">
        <v>3</v>
      </c>
      <c r="BE365" s="2" t="s">
        <v>3</v>
      </c>
      <c r="BF365" s="2" t="s">
        <v>3</v>
      </c>
      <c r="BG365" s="2" t="s">
        <v>3</v>
      </c>
      <c r="BH365" s="2">
        <v>0</v>
      </c>
      <c r="BI365" s="2">
        <v>1</v>
      </c>
      <c r="BJ365" s="2" t="s">
        <v>381</v>
      </c>
      <c r="BK365" s="2"/>
      <c r="BL365" s="2"/>
      <c r="BM365" s="2">
        <v>50</v>
      </c>
      <c r="BN365" s="2">
        <v>0</v>
      </c>
      <c r="BO365" s="2" t="s">
        <v>379</v>
      </c>
      <c r="BP365" s="2">
        <v>1</v>
      </c>
      <c r="BQ365" s="2">
        <v>30</v>
      </c>
      <c r="BR365" s="2">
        <v>0</v>
      </c>
      <c r="BS365" s="2">
        <v>1</v>
      </c>
      <c r="BT365" s="2">
        <v>1</v>
      </c>
      <c r="BU365" s="2">
        <v>1</v>
      </c>
      <c r="BV365" s="2">
        <v>1</v>
      </c>
      <c r="BW365" s="2">
        <v>1</v>
      </c>
      <c r="BX365" s="2">
        <v>1</v>
      </c>
      <c r="BY365" s="2" t="s">
        <v>3</v>
      </c>
      <c r="BZ365" s="2">
        <v>103</v>
      </c>
      <c r="CA365" s="2">
        <v>72</v>
      </c>
      <c r="CB365" s="2" t="s">
        <v>3</v>
      </c>
      <c r="CC365" s="2"/>
      <c r="CD365" s="2"/>
      <c r="CE365" s="2">
        <v>30</v>
      </c>
      <c r="CF365" s="2">
        <v>0</v>
      </c>
      <c r="CG365" s="2">
        <v>0</v>
      </c>
      <c r="CH365" s="2"/>
      <c r="CI365" s="2"/>
      <c r="CJ365" s="2"/>
      <c r="CK365" s="2"/>
      <c r="CL365" s="2"/>
      <c r="CM365" s="2">
        <v>0</v>
      </c>
      <c r="CN365" s="2" t="s">
        <v>3</v>
      </c>
      <c r="CO365" s="2">
        <v>0</v>
      </c>
      <c r="CP365" s="2">
        <f t="shared" si="694"/>
        <v>0</v>
      </c>
      <c r="CQ365" s="2">
        <f t="shared" si="695"/>
        <v>0</v>
      </c>
      <c r="CR365" s="2">
        <f t="shared" si="696"/>
        <v>5.55</v>
      </c>
      <c r="CS365" s="2">
        <f t="shared" si="697"/>
        <v>0.63</v>
      </c>
      <c r="CT365" s="2">
        <f t="shared" si="698"/>
        <v>278.77999999999997</v>
      </c>
      <c r="CU365" s="2">
        <f t="shared" si="699"/>
        <v>0</v>
      </c>
      <c r="CV365" s="2">
        <f t="shared" si="700"/>
        <v>26.78</v>
      </c>
      <c r="CW365" s="2">
        <f t="shared" si="701"/>
        <v>0</v>
      </c>
      <c r="CX365" s="2">
        <f t="shared" si="702"/>
        <v>0</v>
      </c>
      <c r="CY365" s="2">
        <f t="shared" si="703"/>
        <v>0</v>
      </c>
      <c r="CZ365" s="2">
        <f t="shared" si="704"/>
        <v>0</v>
      </c>
      <c r="DA365" s="2"/>
      <c r="DB365" s="2"/>
      <c r="DC365" s="2" t="s">
        <v>3</v>
      </c>
      <c r="DD365" s="2" t="s">
        <v>3</v>
      </c>
      <c r="DE365" s="2" t="s">
        <v>3</v>
      </c>
      <c r="DF365" s="2" t="s">
        <v>3</v>
      </c>
      <c r="DG365" s="2" t="s">
        <v>3</v>
      </c>
      <c r="DH365" s="2" t="s">
        <v>3</v>
      </c>
      <c r="DI365" s="2" t="s">
        <v>3</v>
      </c>
      <c r="DJ365" s="2" t="s">
        <v>3</v>
      </c>
      <c r="DK365" s="2" t="s">
        <v>3</v>
      </c>
      <c r="DL365" s="2" t="s">
        <v>3</v>
      </c>
      <c r="DM365" s="2" t="s">
        <v>3</v>
      </c>
      <c r="DN365" s="2">
        <v>0</v>
      </c>
      <c r="DO365" s="2">
        <v>0</v>
      </c>
      <c r="DP365" s="2">
        <v>1</v>
      </c>
      <c r="DQ365" s="2">
        <v>1</v>
      </c>
      <c r="DR365" s="2"/>
      <c r="DS365" s="2"/>
      <c r="DT365" s="2"/>
      <c r="DU365" s="2">
        <v>1005</v>
      </c>
      <c r="DV365" s="2" t="s">
        <v>245</v>
      </c>
      <c r="DW365" s="2" t="s">
        <v>245</v>
      </c>
      <c r="DX365" s="2">
        <v>100</v>
      </c>
      <c r="DY365" s="2"/>
      <c r="DZ365" s="2" t="s">
        <v>3</v>
      </c>
      <c r="EA365" s="2" t="s">
        <v>3</v>
      </c>
      <c r="EB365" s="2" t="s">
        <v>3</v>
      </c>
      <c r="EC365" s="2" t="s">
        <v>3</v>
      </c>
      <c r="ED365" s="2"/>
      <c r="EE365" s="2">
        <v>82946465</v>
      </c>
      <c r="EF365" s="2">
        <v>30</v>
      </c>
      <c r="EG365" s="2" t="s">
        <v>19</v>
      </c>
      <c r="EH365" s="2">
        <v>0</v>
      </c>
      <c r="EI365" s="2" t="s">
        <v>3</v>
      </c>
      <c r="EJ365" s="2">
        <v>1</v>
      </c>
      <c r="EK365" s="2">
        <v>50</v>
      </c>
      <c r="EL365" s="2" t="s">
        <v>374</v>
      </c>
      <c r="EM365" s="2" t="s">
        <v>375</v>
      </c>
      <c r="EN365" s="2"/>
      <c r="EO365" s="2" t="s">
        <v>3</v>
      </c>
      <c r="EP365" s="2"/>
      <c r="EQ365" s="2">
        <v>132096</v>
      </c>
      <c r="ER365" s="2">
        <v>284.33</v>
      </c>
      <c r="ES365" s="2">
        <v>0</v>
      </c>
      <c r="ET365" s="2">
        <v>5.55</v>
      </c>
      <c r="EU365" s="2">
        <v>0.63</v>
      </c>
      <c r="EV365" s="2">
        <v>278.77999999999997</v>
      </c>
      <c r="EW365" s="2">
        <v>26.78</v>
      </c>
      <c r="EX365" s="2">
        <v>0</v>
      </c>
      <c r="EY365" s="2">
        <v>0</v>
      </c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>
        <v>0</v>
      </c>
      <c r="FR365" s="2">
        <v>0</v>
      </c>
      <c r="FS365" s="2">
        <v>0</v>
      </c>
      <c r="FT365" s="2"/>
      <c r="FU365" s="2"/>
      <c r="FV365" s="2"/>
      <c r="FW365" s="2"/>
      <c r="FX365" s="2">
        <v>103</v>
      </c>
      <c r="FY365" s="2">
        <v>72</v>
      </c>
      <c r="FZ365" s="2"/>
      <c r="GA365" s="2" t="s">
        <v>3</v>
      </c>
      <c r="GB365" s="2"/>
      <c r="GC365" s="2"/>
      <c r="GD365" s="2">
        <v>1</v>
      </c>
      <c r="GE365" s="2"/>
      <c r="GF365" s="2">
        <v>-1672608107</v>
      </c>
      <c r="GG365" s="2">
        <v>2</v>
      </c>
      <c r="GH365" s="2">
        <v>1</v>
      </c>
      <c r="GI365" s="2">
        <v>2</v>
      </c>
      <c r="GJ365" s="2">
        <v>0</v>
      </c>
      <c r="GK365" s="2">
        <v>0</v>
      </c>
      <c r="GL365" s="2">
        <f t="shared" si="705"/>
        <v>0</v>
      </c>
      <c r="GM365" s="2">
        <f t="shared" si="706"/>
        <v>0</v>
      </c>
      <c r="GN365" s="2">
        <f t="shared" si="707"/>
        <v>0</v>
      </c>
      <c r="GO365" s="2">
        <f t="shared" si="708"/>
        <v>0</v>
      </c>
      <c r="GP365" s="2">
        <f t="shared" si="709"/>
        <v>0</v>
      </c>
      <c r="GQ365" s="2"/>
      <c r="GR365" s="2">
        <v>0</v>
      </c>
      <c r="GS365" s="2">
        <v>0</v>
      </c>
      <c r="GT365" s="2">
        <v>0</v>
      </c>
      <c r="GU365" s="2" t="s">
        <v>3</v>
      </c>
      <c r="GV365" s="2">
        <f t="shared" si="710"/>
        <v>0</v>
      </c>
      <c r="GW365" s="2">
        <v>1</v>
      </c>
      <c r="GX365" s="2">
        <f t="shared" si="711"/>
        <v>0</v>
      </c>
      <c r="GY365" s="2"/>
      <c r="GZ365" s="2"/>
      <c r="HA365" s="2">
        <v>0</v>
      </c>
      <c r="HB365" s="2">
        <v>0</v>
      </c>
      <c r="HC365" s="2">
        <f t="shared" si="712"/>
        <v>0</v>
      </c>
      <c r="HD365" s="2"/>
      <c r="HE365" s="2" t="s">
        <v>3</v>
      </c>
      <c r="HF365" s="2" t="s">
        <v>3</v>
      </c>
      <c r="HG365" s="2"/>
      <c r="HH365" s="2"/>
      <c r="HI365" s="2"/>
      <c r="HJ365" s="2"/>
      <c r="HK365" s="2"/>
      <c r="HL365" s="2"/>
      <c r="HM365" s="2" t="s">
        <v>3</v>
      </c>
      <c r="HN365" s="2" t="s">
        <v>3</v>
      </c>
      <c r="HO365" s="2" t="s">
        <v>3</v>
      </c>
      <c r="HP365" s="2" t="s">
        <v>3</v>
      </c>
      <c r="HQ365" s="2" t="s">
        <v>3</v>
      </c>
      <c r="HR365" s="2"/>
      <c r="HS365" s="2">
        <v>0</v>
      </c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>
        <v>0</v>
      </c>
      <c r="IL365" s="2"/>
      <c r="IM365" s="2"/>
      <c r="IN365" s="2"/>
      <c r="IO365" s="2"/>
      <c r="IP365" s="2"/>
      <c r="IQ365" s="2"/>
      <c r="IR365" s="2"/>
      <c r="IS365" s="2"/>
      <c r="IT365" s="2"/>
      <c r="IU365" s="2"/>
    </row>
    <row r="366" spans="1:255" x14ac:dyDescent="0.2">
      <c r="A366">
        <v>17</v>
      </c>
      <c r="B366">
        <v>1</v>
      </c>
      <c r="C366">
        <f>ROW(SmtRes!A334)</f>
        <v>334</v>
      </c>
      <c r="D366">
        <f>ROW(EtalonRes!A812)</f>
        <v>812</v>
      </c>
      <c r="E366" t="s">
        <v>3</v>
      </c>
      <c r="F366" t="s">
        <v>379</v>
      </c>
      <c r="G366" t="s">
        <v>380</v>
      </c>
      <c r="H366" t="s">
        <v>245</v>
      </c>
      <c r="I366">
        <f>ROUND(ROUND(F672/100-F672*0.25/100,4),9)</f>
        <v>0</v>
      </c>
      <c r="J366">
        <v>0</v>
      </c>
      <c r="K366">
        <f>ROUND(ROUND(F672/100-F672*0.25/100,4),9)</f>
        <v>0</v>
      </c>
      <c r="O366">
        <f t="shared" si="674"/>
        <v>0</v>
      </c>
      <c r="P366">
        <f t="shared" si="675"/>
        <v>0</v>
      </c>
      <c r="Q366">
        <f t="shared" si="676"/>
        <v>0</v>
      </c>
      <c r="R366">
        <f t="shared" si="677"/>
        <v>0</v>
      </c>
      <c r="S366">
        <f t="shared" si="678"/>
        <v>0</v>
      </c>
      <c r="T366">
        <f t="shared" si="679"/>
        <v>0</v>
      </c>
      <c r="U366">
        <f t="shared" si="680"/>
        <v>0</v>
      </c>
      <c r="V366">
        <f t="shared" si="681"/>
        <v>0</v>
      </c>
      <c r="W366">
        <f t="shared" si="682"/>
        <v>0</v>
      </c>
      <c r="X366">
        <f t="shared" si="683"/>
        <v>0</v>
      </c>
      <c r="Y366">
        <f t="shared" si="684"/>
        <v>0</v>
      </c>
      <c r="AA366">
        <v>-1</v>
      </c>
      <c r="AB366">
        <f t="shared" si="685"/>
        <v>284.33</v>
      </c>
      <c r="AC366">
        <f t="shared" si="686"/>
        <v>0</v>
      </c>
      <c r="AD366">
        <f t="shared" si="687"/>
        <v>5.55</v>
      </c>
      <c r="AE366">
        <f t="shared" si="688"/>
        <v>0.63</v>
      </c>
      <c r="AF366">
        <f t="shared" si="689"/>
        <v>278.77999999999997</v>
      </c>
      <c r="AG366">
        <f t="shared" si="690"/>
        <v>0</v>
      </c>
      <c r="AH366">
        <f t="shared" si="691"/>
        <v>26.78</v>
      </c>
      <c r="AI366">
        <f t="shared" si="692"/>
        <v>0</v>
      </c>
      <c r="AJ366">
        <f t="shared" si="693"/>
        <v>0</v>
      </c>
      <c r="AK366">
        <v>284.33</v>
      </c>
      <c r="AL366">
        <v>0</v>
      </c>
      <c r="AM366">
        <v>5.55</v>
      </c>
      <c r="AN366">
        <v>0.63</v>
      </c>
      <c r="AO366">
        <v>278.77999999999997</v>
      </c>
      <c r="AP366">
        <v>0</v>
      </c>
      <c r="AQ366">
        <v>26.78</v>
      </c>
      <c r="AR366">
        <v>0</v>
      </c>
      <c r="AS366">
        <v>0</v>
      </c>
      <c r="AT366">
        <v>103</v>
      </c>
      <c r="AU366">
        <v>72</v>
      </c>
      <c r="AV366">
        <v>1</v>
      </c>
      <c r="AW366">
        <v>1</v>
      </c>
      <c r="AZ366">
        <v>1</v>
      </c>
      <c r="BA366">
        <v>55.67</v>
      </c>
      <c r="BB366">
        <v>15.92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1</v>
      </c>
      <c r="BJ366" t="s">
        <v>381</v>
      </c>
      <c r="BM366">
        <v>50</v>
      </c>
      <c r="BN366">
        <v>0</v>
      </c>
      <c r="BO366" t="s">
        <v>379</v>
      </c>
      <c r="BP366">
        <v>1</v>
      </c>
      <c r="BQ366">
        <v>30</v>
      </c>
      <c r="BR366">
        <v>0</v>
      </c>
      <c r="BS366">
        <v>55.67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103</v>
      </c>
      <c r="CA366">
        <v>72</v>
      </c>
      <c r="CB366" t="s">
        <v>3</v>
      </c>
      <c r="CE366">
        <v>30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si="694"/>
        <v>0</v>
      </c>
      <c r="CQ366">
        <f t="shared" si="695"/>
        <v>0</v>
      </c>
      <c r="CR366">
        <f t="shared" si="696"/>
        <v>88.36</v>
      </c>
      <c r="CS366">
        <f t="shared" si="697"/>
        <v>35.07</v>
      </c>
      <c r="CT366">
        <f t="shared" si="698"/>
        <v>15519.68</v>
      </c>
      <c r="CU366">
        <f t="shared" si="699"/>
        <v>0</v>
      </c>
      <c r="CV366">
        <f t="shared" si="700"/>
        <v>26.78</v>
      </c>
      <c r="CW366">
        <f t="shared" si="701"/>
        <v>0</v>
      </c>
      <c r="CX366">
        <f t="shared" si="702"/>
        <v>0</v>
      </c>
      <c r="CY366">
        <f t="shared" si="703"/>
        <v>0</v>
      </c>
      <c r="CZ366">
        <f t="shared" si="704"/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1005</v>
      </c>
      <c r="DV366" t="s">
        <v>245</v>
      </c>
      <c r="DW366" t="s">
        <v>245</v>
      </c>
      <c r="DX366">
        <v>100</v>
      </c>
      <c r="DZ366" t="s">
        <v>3</v>
      </c>
      <c r="EA366" t="s">
        <v>3</v>
      </c>
      <c r="EB366" t="s">
        <v>3</v>
      </c>
      <c r="EC366" t="s">
        <v>3</v>
      </c>
      <c r="EE366">
        <v>82946465</v>
      </c>
      <c r="EF366">
        <v>30</v>
      </c>
      <c r="EG366" t="s">
        <v>19</v>
      </c>
      <c r="EH366">
        <v>0</v>
      </c>
      <c r="EI366" t="s">
        <v>3</v>
      </c>
      <c r="EJ366">
        <v>1</v>
      </c>
      <c r="EK366">
        <v>50</v>
      </c>
      <c r="EL366" t="s">
        <v>374</v>
      </c>
      <c r="EM366" t="s">
        <v>375</v>
      </c>
      <c r="EO366" t="s">
        <v>3</v>
      </c>
      <c r="EQ366">
        <v>132096</v>
      </c>
      <c r="ER366">
        <v>284.33</v>
      </c>
      <c r="ES366">
        <v>0</v>
      </c>
      <c r="ET366">
        <v>5.55</v>
      </c>
      <c r="EU366">
        <v>0.63</v>
      </c>
      <c r="EV366">
        <v>278.77999999999997</v>
      </c>
      <c r="EW366">
        <v>26.78</v>
      </c>
      <c r="EX366">
        <v>0</v>
      </c>
      <c r="EY366">
        <v>0</v>
      </c>
      <c r="FQ366">
        <v>0</v>
      </c>
      <c r="FR366">
        <v>0</v>
      </c>
      <c r="FS366">
        <v>0</v>
      </c>
      <c r="FX366">
        <v>103</v>
      </c>
      <c r="FY366">
        <v>72</v>
      </c>
      <c r="GA366" t="s">
        <v>3</v>
      </c>
      <c r="GD366">
        <v>1</v>
      </c>
      <c r="GF366">
        <v>-1672608107</v>
      </c>
      <c r="GG366">
        <v>2</v>
      </c>
      <c r="GH366">
        <v>1</v>
      </c>
      <c r="GI366">
        <v>2</v>
      </c>
      <c r="GJ366">
        <v>0</v>
      </c>
      <c r="GK366">
        <v>0</v>
      </c>
      <c r="GL366">
        <f t="shared" si="705"/>
        <v>0</v>
      </c>
      <c r="GM366">
        <f t="shared" si="706"/>
        <v>0</v>
      </c>
      <c r="GN366">
        <f t="shared" si="707"/>
        <v>0</v>
      </c>
      <c r="GO366">
        <f t="shared" si="708"/>
        <v>0</v>
      </c>
      <c r="GP366">
        <f t="shared" si="709"/>
        <v>0</v>
      </c>
      <c r="GR366">
        <v>0</v>
      </c>
      <c r="GS366">
        <v>0</v>
      </c>
      <c r="GT366">
        <v>0</v>
      </c>
      <c r="GU366" t="s">
        <v>3</v>
      </c>
      <c r="GV366">
        <f t="shared" si="710"/>
        <v>0</v>
      </c>
      <c r="GW366">
        <v>1</v>
      </c>
      <c r="GX366">
        <f t="shared" si="711"/>
        <v>0</v>
      </c>
      <c r="HA366">
        <v>0</v>
      </c>
      <c r="HB366">
        <v>0</v>
      </c>
      <c r="HC366">
        <f t="shared" si="712"/>
        <v>0</v>
      </c>
      <c r="HE366" t="s">
        <v>3</v>
      </c>
      <c r="HF366" t="s">
        <v>3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HS366">
        <v>0</v>
      </c>
      <c r="IK366">
        <v>0</v>
      </c>
    </row>
    <row r="367" spans="1:255" x14ac:dyDescent="0.2">
      <c r="A367" s="2">
        <v>18</v>
      </c>
      <c r="B367" s="2">
        <v>1</v>
      </c>
      <c r="C367" s="2">
        <v>333</v>
      </c>
      <c r="D367" s="2"/>
      <c r="E367" s="2" t="s">
        <v>3</v>
      </c>
      <c r="F367" s="2" t="s">
        <v>376</v>
      </c>
      <c r="G367" s="2" t="s">
        <v>377</v>
      </c>
      <c r="H367" s="2" t="s">
        <v>66</v>
      </c>
      <c r="I367" s="2">
        <f>I365*J367</f>
        <v>0</v>
      </c>
      <c r="J367" s="2">
        <v>15</v>
      </c>
      <c r="K367" s="2">
        <v>15</v>
      </c>
      <c r="L367" s="2"/>
      <c r="M367" s="2"/>
      <c r="N367" s="2"/>
      <c r="O367" s="2">
        <f t="shared" si="674"/>
        <v>0</v>
      </c>
      <c r="P367" s="2">
        <f t="shared" si="675"/>
        <v>0</v>
      </c>
      <c r="Q367" s="2">
        <f t="shared" si="676"/>
        <v>0</v>
      </c>
      <c r="R367" s="2">
        <f t="shared" si="677"/>
        <v>0</v>
      </c>
      <c r="S367" s="2">
        <f t="shared" si="678"/>
        <v>0</v>
      </c>
      <c r="T367" s="2">
        <f t="shared" si="679"/>
        <v>0</v>
      </c>
      <c r="U367" s="2">
        <f t="shared" si="680"/>
        <v>0</v>
      </c>
      <c r="V367" s="2">
        <f t="shared" si="681"/>
        <v>0</v>
      </c>
      <c r="W367" s="2">
        <f t="shared" si="682"/>
        <v>0</v>
      </c>
      <c r="X367" s="2">
        <f t="shared" si="683"/>
        <v>0</v>
      </c>
      <c r="Y367" s="2">
        <f t="shared" si="684"/>
        <v>0</v>
      </c>
      <c r="Z367" s="2"/>
      <c r="AA367" s="2">
        <v>-1</v>
      </c>
      <c r="AB367" s="2">
        <f t="shared" si="685"/>
        <v>125.33</v>
      </c>
      <c r="AC367" s="2">
        <f t="shared" si="686"/>
        <v>125.33</v>
      </c>
      <c r="AD367" s="2">
        <f t="shared" si="687"/>
        <v>0</v>
      </c>
      <c r="AE367" s="2">
        <f t="shared" si="688"/>
        <v>0</v>
      </c>
      <c r="AF367" s="2">
        <f t="shared" si="689"/>
        <v>0</v>
      </c>
      <c r="AG367" s="2">
        <f t="shared" si="690"/>
        <v>0</v>
      </c>
      <c r="AH367" s="2">
        <f t="shared" si="691"/>
        <v>0</v>
      </c>
      <c r="AI367" s="2">
        <f t="shared" si="692"/>
        <v>0</v>
      </c>
      <c r="AJ367" s="2">
        <f t="shared" si="693"/>
        <v>0</v>
      </c>
      <c r="AK367" s="2">
        <v>125.33</v>
      </c>
      <c r="AL367" s="2">
        <v>125.33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103</v>
      </c>
      <c r="AU367" s="2">
        <v>72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3</v>
      </c>
      <c r="BI367" s="2">
        <v>1</v>
      </c>
      <c r="BJ367" s="2" t="s">
        <v>378</v>
      </c>
      <c r="BK367" s="2"/>
      <c r="BL367" s="2"/>
      <c r="BM367" s="2">
        <v>50</v>
      </c>
      <c r="BN367" s="2">
        <v>0</v>
      </c>
      <c r="BO367" s="2" t="s">
        <v>3</v>
      </c>
      <c r="BP367" s="2">
        <v>0</v>
      </c>
      <c r="BQ367" s="2">
        <v>30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103</v>
      </c>
      <c r="CA367" s="2">
        <v>72</v>
      </c>
      <c r="CB367" s="2" t="s">
        <v>3</v>
      </c>
      <c r="CC367" s="2"/>
      <c r="CD367" s="2"/>
      <c r="CE367" s="2">
        <v>30</v>
      </c>
      <c r="CF367" s="2">
        <v>0</v>
      </c>
      <c r="CG367" s="2">
        <v>0</v>
      </c>
      <c r="CH367" s="2"/>
      <c r="CI367" s="2"/>
      <c r="CJ367" s="2"/>
      <c r="CK367" s="2"/>
      <c r="CL367" s="2"/>
      <c r="CM367" s="2">
        <v>0</v>
      </c>
      <c r="CN367" s="2" t="s">
        <v>3</v>
      </c>
      <c r="CO367" s="2">
        <v>0</v>
      </c>
      <c r="CP367" s="2">
        <f t="shared" si="694"/>
        <v>0</v>
      </c>
      <c r="CQ367" s="2">
        <f t="shared" si="695"/>
        <v>125.33</v>
      </c>
      <c r="CR367" s="2">
        <f t="shared" si="696"/>
        <v>0</v>
      </c>
      <c r="CS367" s="2">
        <f t="shared" si="697"/>
        <v>0</v>
      </c>
      <c r="CT367" s="2">
        <f t="shared" si="698"/>
        <v>0</v>
      </c>
      <c r="CU367" s="2">
        <f t="shared" si="699"/>
        <v>0</v>
      </c>
      <c r="CV367" s="2">
        <f t="shared" si="700"/>
        <v>0</v>
      </c>
      <c r="CW367" s="2">
        <f t="shared" si="701"/>
        <v>0</v>
      </c>
      <c r="CX367" s="2">
        <f t="shared" si="702"/>
        <v>0</v>
      </c>
      <c r="CY367" s="2">
        <f t="shared" si="703"/>
        <v>0</v>
      </c>
      <c r="CZ367" s="2">
        <f t="shared" si="704"/>
        <v>0</v>
      </c>
      <c r="DA367" s="2"/>
      <c r="DB367" s="2"/>
      <c r="DC367" s="2" t="s">
        <v>3</v>
      </c>
      <c r="DD367" s="2" t="s">
        <v>3</v>
      </c>
      <c r="DE367" s="2" t="s">
        <v>3</v>
      </c>
      <c r="DF367" s="2" t="s">
        <v>3</v>
      </c>
      <c r="DG367" s="2" t="s">
        <v>3</v>
      </c>
      <c r="DH367" s="2" t="s">
        <v>3</v>
      </c>
      <c r="DI367" s="2" t="s">
        <v>3</v>
      </c>
      <c r="DJ367" s="2" t="s">
        <v>3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1007</v>
      </c>
      <c r="DV367" s="2" t="s">
        <v>66</v>
      </c>
      <c r="DW367" s="2" t="s">
        <v>66</v>
      </c>
      <c r="DX367" s="2">
        <v>1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82946465</v>
      </c>
      <c r="EF367" s="2">
        <v>30</v>
      </c>
      <c r="EG367" s="2" t="s">
        <v>19</v>
      </c>
      <c r="EH367" s="2">
        <v>0</v>
      </c>
      <c r="EI367" s="2" t="s">
        <v>3</v>
      </c>
      <c r="EJ367" s="2">
        <v>1</v>
      </c>
      <c r="EK367" s="2">
        <v>50</v>
      </c>
      <c r="EL367" s="2" t="s">
        <v>374</v>
      </c>
      <c r="EM367" s="2" t="s">
        <v>375</v>
      </c>
      <c r="EN367" s="2"/>
      <c r="EO367" s="2" t="s">
        <v>3</v>
      </c>
      <c r="EP367" s="2"/>
      <c r="EQ367" s="2">
        <v>1024</v>
      </c>
      <c r="ER367" s="2">
        <v>125.33</v>
      </c>
      <c r="ES367" s="2">
        <v>125.33</v>
      </c>
      <c r="ET367" s="2">
        <v>0</v>
      </c>
      <c r="EU367" s="2">
        <v>0</v>
      </c>
      <c r="EV367" s="2">
        <v>0</v>
      </c>
      <c r="EW367" s="2">
        <v>0</v>
      </c>
      <c r="EX367" s="2">
        <v>0</v>
      </c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v>0</v>
      </c>
      <c r="FS367" s="2">
        <v>0</v>
      </c>
      <c r="FT367" s="2"/>
      <c r="FU367" s="2"/>
      <c r="FV367" s="2"/>
      <c r="FW367" s="2"/>
      <c r="FX367" s="2">
        <v>103</v>
      </c>
      <c r="FY367" s="2">
        <v>72</v>
      </c>
      <c r="FZ367" s="2"/>
      <c r="GA367" s="2" t="s">
        <v>3</v>
      </c>
      <c r="GB367" s="2"/>
      <c r="GC367" s="2"/>
      <c r="GD367" s="2">
        <v>1</v>
      </c>
      <c r="GE367" s="2"/>
      <c r="GF367" s="2">
        <v>-302152214</v>
      </c>
      <c r="GG367" s="2">
        <v>2</v>
      </c>
      <c r="GH367" s="2">
        <v>1</v>
      </c>
      <c r="GI367" s="2">
        <v>-2</v>
      </c>
      <c r="GJ367" s="2">
        <v>0</v>
      </c>
      <c r="GK367" s="2">
        <v>0</v>
      </c>
      <c r="GL367" s="2">
        <f t="shared" si="705"/>
        <v>0</v>
      </c>
      <c r="GM367" s="2">
        <f t="shared" si="706"/>
        <v>0</v>
      </c>
      <c r="GN367" s="2">
        <f t="shared" si="707"/>
        <v>0</v>
      </c>
      <c r="GO367" s="2">
        <f t="shared" si="708"/>
        <v>0</v>
      </c>
      <c r="GP367" s="2">
        <f t="shared" si="709"/>
        <v>0</v>
      </c>
      <c r="GQ367" s="2"/>
      <c r="GR367" s="2">
        <v>0</v>
      </c>
      <c r="GS367" s="2">
        <v>0</v>
      </c>
      <c r="GT367" s="2">
        <v>0</v>
      </c>
      <c r="GU367" s="2" t="s">
        <v>3</v>
      </c>
      <c r="GV367" s="2">
        <f t="shared" si="710"/>
        <v>0</v>
      </c>
      <c r="GW367" s="2">
        <v>1</v>
      </c>
      <c r="GX367" s="2">
        <f t="shared" si="711"/>
        <v>0</v>
      </c>
      <c r="GY367" s="2"/>
      <c r="GZ367" s="2"/>
      <c r="HA367" s="2">
        <v>0</v>
      </c>
      <c r="HB367" s="2">
        <v>0</v>
      </c>
      <c r="HC367" s="2">
        <f t="shared" si="712"/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3</v>
      </c>
      <c r="HN367" s="2" t="s">
        <v>3</v>
      </c>
      <c r="HO367" s="2" t="s">
        <v>3</v>
      </c>
      <c r="HP367" s="2" t="s">
        <v>3</v>
      </c>
      <c r="HQ367" s="2" t="s">
        <v>3</v>
      </c>
      <c r="HR367" s="2"/>
      <c r="HS367" s="2">
        <v>0</v>
      </c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x14ac:dyDescent="0.2">
      <c r="A368">
        <v>18</v>
      </c>
      <c r="B368">
        <v>1</v>
      </c>
      <c r="C368">
        <v>334</v>
      </c>
      <c r="E368" t="s">
        <v>3</v>
      </c>
      <c r="F368" t="s">
        <v>376</v>
      </c>
      <c r="G368" t="s">
        <v>377</v>
      </c>
      <c r="H368" t="s">
        <v>66</v>
      </c>
      <c r="I368">
        <f>I366*J368</f>
        <v>0</v>
      </c>
      <c r="J368">
        <v>15</v>
      </c>
      <c r="K368">
        <v>15</v>
      </c>
      <c r="O368">
        <f t="shared" si="674"/>
        <v>0</v>
      </c>
      <c r="P368">
        <f t="shared" si="675"/>
        <v>0</v>
      </c>
      <c r="Q368">
        <f t="shared" si="676"/>
        <v>0</v>
      </c>
      <c r="R368">
        <f t="shared" si="677"/>
        <v>0</v>
      </c>
      <c r="S368">
        <f t="shared" si="678"/>
        <v>0</v>
      </c>
      <c r="T368">
        <f t="shared" si="679"/>
        <v>0</v>
      </c>
      <c r="U368">
        <f t="shared" si="680"/>
        <v>0</v>
      </c>
      <c r="V368">
        <f t="shared" si="681"/>
        <v>0</v>
      </c>
      <c r="W368">
        <f t="shared" si="682"/>
        <v>0</v>
      </c>
      <c r="X368">
        <f t="shared" si="683"/>
        <v>0</v>
      </c>
      <c r="Y368">
        <f t="shared" si="684"/>
        <v>0</v>
      </c>
      <c r="AA368">
        <v>-1</v>
      </c>
      <c r="AB368">
        <f t="shared" si="685"/>
        <v>125.33</v>
      </c>
      <c r="AC368">
        <f t="shared" si="686"/>
        <v>125.33</v>
      </c>
      <c r="AD368">
        <f t="shared" si="687"/>
        <v>0</v>
      </c>
      <c r="AE368">
        <f t="shared" si="688"/>
        <v>0</v>
      </c>
      <c r="AF368">
        <f t="shared" si="689"/>
        <v>0</v>
      </c>
      <c r="AG368">
        <f t="shared" si="690"/>
        <v>0</v>
      </c>
      <c r="AH368">
        <f t="shared" si="691"/>
        <v>0</v>
      </c>
      <c r="AI368">
        <f t="shared" si="692"/>
        <v>0</v>
      </c>
      <c r="AJ368">
        <f t="shared" si="693"/>
        <v>0</v>
      </c>
      <c r="AK368">
        <v>125.33</v>
      </c>
      <c r="AL368">
        <v>125.33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103</v>
      </c>
      <c r="AU368">
        <v>72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7.34</v>
      </c>
      <c r="BD368" t="s">
        <v>3</v>
      </c>
      <c r="BE368" t="s">
        <v>3</v>
      </c>
      <c r="BF368" t="s">
        <v>3</v>
      </c>
      <c r="BG368" t="s">
        <v>3</v>
      </c>
      <c r="BH368">
        <v>3</v>
      </c>
      <c r="BI368">
        <v>1</v>
      </c>
      <c r="BJ368" t="s">
        <v>378</v>
      </c>
      <c r="BM368">
        <v>50</v>
      </c>
      <c r="BN368">
        <v>0</v>
      </c>
      <c r="BO368" t="s">
        <v>376</v>
      </c>
      <c r="BP368">
        <v>1</v>
      </c>
      <c r="BQ368">
        <v>30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103</v>
      </c>
      <c r="CA368">
        <v>72</v>
      </c>
      <c r="CB368" t="s">
        <v>3</v>
      </c>
      <c r="CE368">
        <v>30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694"/>
        <v>0</v>
      </c>
      <c r="CQ368">
        <f t="shared" si="695"/>
        <v>919.92</v>
      </c>
      <c r="CR368">
        <f t="shared" si="696"/>
        <v>0</v>
      </c>
      <c r="CS368">
        <f t="shared" si="697"/>
        <v>0</v>
      </c>
      <c r="CT368">
        <f t="shared" si="698"/>
        <v>0</v>
      </c>
      <c r="CU368">
        <f t="shared" si="699"/>
        <v>0</v>
      </c>
      <c r="CV368">
        <f t="shared" si="700"/>
        <v>0</v>
      </c>
      <c r="CW368">
        <f t="shared" si="701"/>
        <v>0</v>
      </c>
      <c r="CX368">
        <f t="shared" si="702"/>
        <v>0</v>
      </c>
      <c r="CY368">
        <f t="shared" si="703"/>
        <v>0</v>
      </c>
      <c r="CZ368">
        <f t="shared" si="704"/>
        <v>0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1007</v>
      </c>
      <c r="DV368" t="s">
        <v>66</v>
      </c>
      <c r="DW368" t="s">
        <v>66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82946465</v>
      </c>
      <c r="EF368">
        <v>30</v>
      </c>
      <c r="EG368" t="s">
        <v>19</v>
      </c>
      <c r="EH368">
        <v>0</v>
      </c>
      <c r="EI368" t="s">
        <v>3</v>
      </c>
      <c r="EJ368">
        <v>1</v>
      </c>
      <c r="EK368">
        <v>50</v>
      </c>
      <c r="EL368" t="s">
        <v>374</v>
      </c>
      <c r="EM368" t="s">
        <v>375</v>
      </c>
      <c r="EO368" t="s">
        <v>3</v>
      </c>
      <c r="EQ368">
        <v>1024</v>
      </c>
      <c r="ER368">
        <v>125.33</v>
      </c>
      <c r="ES368">
        <v>125.33</v>
      </c>
      <c r="ET368">
        <v>0</v>
      </c>
      <c r="EU368">
        <v>0</v>
      </c>
      <c r="EV368">
        <v>0</v>
      </c>
      <c r="EW368">
        <v>0</v>
      </c>
      <c r="EX368">
        <v>0</v>
      </c>
      <c r="FQ368">
        <v>0</v>
      </c>
      <c r="FR368">
        <v>0</v>
      </c>
      <c r="FS368">
        <v>0</v>
      </c>
      <c r="FX368">
        <v>103</v>
      </c>
      <c r="FY368">
        <v>72</v>
      </c>
      <c r="GA368" t="s">
        <v>3</v>
      </c>
      <c r="GD368">
        <v>1</v>
      </c>
      <c r="GF368">
        <v>-302152214</v>
      </c>
      <c r="GG368">
        <v>2</v>
      </c>
      <c r="GH368">
        <v>1</v>
      </c>
      <c r="GI368">
        <v>2</v>
      </c>
      <c r="GJ368">
        <v>0</v>
      </c>
      <c r="GK368">
        <v>0</v>
      </c>
      <c r="GL368">
        <f t="shared" si="705"/>
        <v>0</v>
      </c>
      <c r="GM368">
        <f t="shared" si="706"/>
        <v>0</v>
      </c>
      <c r="GN368">
        <f t="shared" si="707"/>
        <v>0</v>
      </c>
      <c r="GO368">
        <f t="shared" si="708"/>
        <v>0</v>
      </c>
      <c r="GP368">
        <f t="shared" si="709"/>
        <v>0</v>
      </c>
      <c r="GR368">
        <v>0</v>
      </c>
      <c r="GS368">
        <v>0</v>
      </c>
      <c r="GT368">
        <v>0</v>
      </c>
      <c r="GU368" t="s">
        <v>3</v>
      </c>
      <c r="GV368">
        <f t="shared" si="710"/>
        <v>0</v>
      </c>
      <c r="GW368">
        <v>1</v>
      </c>
      <c r="GX368">
        <f t="shared" si="711"/>
        <v>0</v>
      </c>
      <c r="HA368">
        <v>0</v>
      </c>
      <c r="HB368">
        <v>0</v>
      </c>
      <c r="HC368">
        <f t="shared" si="712"/>
        <v>0</v>
      </c>
      <c r="HE368" t="s">
        <v>3</v>
      </c>
      <c r="HF368" t="s">
        <v>3</v>
      </c>
      <c r="HM368" t="s">
        <v>3</v>
      </c>
      <c r="HN368" t="s">
        <v>3</v>
      </c>
      <c r="HO368" t="s">
        <v>3</v>
      </c>
      <c r="HP368" t="s">
        <v>3</v>
      </c>
      <c r="HQ368" t="s">
        <v>3</v>
      </c>
      <c r="HS368">
        <v>0</v>
      </c>
      <c r="IK368">
        <v>0</v>
      </c>
    </row>
    <row r="369" spans="1:255" x14ac:dyDescent="0.2">
      <c r="A369" s="2">
        <v>17</v>
      </c>
      <c r="B369" s="2">
        <v>1</v>
      </c>
      <c r="C369" s="2">
        <f>ROW(SmtRes!A335)</f>
        <v>335</v>
      </c>
      <c r="D369" s="2">
        <f>ROW(EtalonRes!A814)</f>
        <v>814</v>
      </c>
      <c r="E369" s="2" t="s">
        <v>3</v>
      </c>
      <c r="F369" s="2" t="s">
        <v>382</v>
      </c>
      <c r="G369" s="2" t="s">
        <v>383</v>
      </c>
      <c r="H369" s="2" t="s">
        <v>245</v>
      </c>
      <c r="I369" s="2">
        <f>ROUND(-I373,9)</f>
        <v>0</v>
      </c>
      <c r="J369" s="2">
        <v>0</v>
      </c>
      <c r="K369" s="2">
        <f>ROUND(-I373,9)</f>
        <v>0</v>
      </c>
      <c r="L369" s="2"/>
      <c r="M369" s="2"/>
      <c r="N369" s="2"/>
      <c r="O369" s="2">
        <f t="shared" si="674"/>
        <v>0</v>
      </c>
      <c r="P369" s="2">
        <f t="shared" si="675"/>
        <v>0</v>
      </c>
      <c r="Q369" s="2">
        <f t="shared" si="676"/>
        <v>0</v>
      </c>
      <c r="R369" s="2">
        <f t="shared" si="677"/>
        <v>0</v>
      </c>
      <c r="S369" s="2">
        <f t="shared" si="678"/>
        <v>0</v>
      </c>
      <c r="T369" s="2">
        <f t="shared" si="679"/>
        <v>0</v>
      </c>
      <c r="U369" s="2">
        <f t="shared" si="680"/>
        <v>0</v>
      </c>
      <c r="V369" s="2">
        <f t="shared" si="681"/>
        <v>0</v>
      </c>
      <c r="W369" s="2">
        <f t="shared" si="682"/>
        <v>0</v>
      </c>
      <c r="X369" s="2">
        <f t="shared" si="683"/>
        <v>0</v>
      </c>
      <c r="Y369" s="2">
        <f t="shared" si="684"/>
        <v>0</v>
      </c>
      <c r="Z369" s="2"/>
      <c r="AA369" s="2">
        <v>-1</v>
      </c>
      <c r="AB369" s="2">
        <f t="shared" si="685"/>
        <v>56.94</v>
      </c>
      <c r="AC369" s="2">
        <f t="shared" si="686"/>
        <v>0</v>
      </c>
      <c r="AD369" s="2">
        <f t="shared" si="687"/>
        <v>0</v>
      </c>
      <c r="AE369" s="2">
        <f t="shared" si="688"/>
        <v>0</v>
      </c>
      <c r="AF369" s="2">
        <f t="shared" si="689"/>
        <v>56.94</v>
      </c>
      <c r="AG369" s="2">
        <f t="shared" si="690"/>
        <v>0</v>
      </c>
      <c r="AH369" s="2">
        <f t="shared" si="691"/>
        <v>5.47</v>
      </c>
      <c r="AI369" s="2">
        <f t="shared" si="692"/>
        <v>0</v>
      </c>
      <c r="AJ369" s="2">
        <f t="shared" si="693"/>
        <v>0</v>
      </c>
      <c r="AK369" s="2">
        <v>56.94</v>
      </c>
      <c r="AL369" s="2">
        <v>0</v>
      </c>
      <c r="AM369" s="2">
        <v>0</v>
      </c>
      <c r="AN369" s="2">
        <v>0</v>
      </c>
      <c r="AO369" s="2">
        <v>56.94</v>
      </c>
      <c r="AP369" s="2">
        <v>0</v>
      </c>
      <c r="AQ369" s="2">
        <v>5.47</v>
      </c>
      <c r="AR369" s="2">
        <v>0</v>
      </c>
      <c r="AS369" s="2">
        <v>0</v>
      </c>
      <c r="AT369" s="2">
        <v>103</v>
      </c>
      <c r="AU369" s="2">
        <v>72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0</v>
      </c>
      <c r="BI369" s="2">
        <v>1</v>
      </c>
      <c r="BJ369" s="2" t="s">
        <v>384</v>
      </c>
      <c r="BK369" s="2"/>
      <c r="BL369" s="2"/>
      <c r="BM369" s="2">
        <v>50</v>
      </c>
      <c r="BN369" s="2">
        <v>0</v>
      </c>
      <c r="BO369" s="2" t="s">
        <v>382</v>
      </c>
      <c r="BP369" s="2">
        <v>1</v>
      </c>
      <c r="BQ369" s="2">
        <v>30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103</v>
      </c>
      <c r="CA369" s="2">
        <v>72</v>
      </c>
      <c r="CB369" s="2" t="s">
        <v>3</v>
      </c>
      <c r="CC369" s="2"/>
      <c r="CD369" s="2"/>
      <c r="CE369" s="2">
        <v>30</v>
      </c>
      <c r="CF369" s="2">
        <v>0</v>
      </c>
      <c r="CG369" s="2">
        <v>0</v>
      </c>
      <c r="CH369" s="2"/>
      <c r="CI369" s="2"/>
      <c r="CJ369" s="2"/>
      <c r="CK369" s="2"/>
      <c r="CL369" s="2"/>
      <c r="CM369" s="2">
        <v>0</v>
      </c>
      <c r="CN369" s="2" t="s">
        <v>3</v>
      </c>
      <c r="CO369" s="2">
        <v>0</v>
      </c>
      <c r="CP369" s="2">
        <f t="shared" si="694"/>
        <v>0</v>
      </c>
      <c r="CQ369" s="2">
        <f t="shared" si="695"/>
        <v>0</v>
      </c>
      <c r="CR369" s="2">
        <f t="shared" si="696"/>
        <v>0</v>
      </c>
      <c r="CS369" s="2">
        <f t="shared" si="697"/>
        <v>0</v>
      </c>
      <c r="CT369" s="2">
        <f t="shared" si="698"/>
        <v>56.94</v>
      </c>
      <c r="CU369" s="2">
        <f t="shared" si="699"/>
        <v>0</v>
      </c>
      <c r="CV369" s="2">
        <f t="shared" si="700"/>
        <v>5.47</v>
      </c>
      <c r="CW369" s="2">
        <f t="shared" si="701"/>
        <v>0</v>
      </c>
      <c r="CX369" s="2">
        <f t="shared" si="702"/>
        <v>0</v>
      </c>
      <c r="CY369" s="2">
        <f t="shared" si="703"/>
        <v>0</v>
      </c>
      <c r="CZ369" s="2">
        <f t="shared" si="704"/>
        <v>0</v>
      </c>
      <c r="DA369" s="2"/>
      <c r="DB369" s="2"/>
      <c r="DC369" s="2" t="s">
        <v>3</v>
      </c>
      <c r="DD369" s="2" t="s">
        <v>3</v>
      </c>
      <c r="DE369" s="2" t="s">
        <v>3</v>
      </c>
      <c r="DF369" s="2" t="s">
        <v>3</v>
      </c>
      <c r="DG369" s="2" t="s">
        <v>3</v>
      </c>
      <c r="DH369" s="2" t="s">
        <v>3</v>
      </c>
      <c r="DI369" s="2" t="s">
        <v>3</v>
      </c>
      <c r="DJ369" s="2" t="s">
        <v>3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1005</v>
      </c>
      <c r="DV369" s="2" t="s">
        <v>245</v>
      </c>
      <c r="DW369" s="2" t="s">
        <v>245</v>
      </c>
      <c r="DX369" s="2">
        <v>100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82946465</v>
      </c>
      <c r="EF369" s="2">
        <v>30</v>
      </c>
      <c r="EG369" s="2" t="s">
        <v>19</v>
      </c>
      <c r="EH369" s="2">
        <v>0</v>
      </c>
      <c r="EI369" s="2" t="s">
        <v>3</v>
      </c>
      <c r="EJ369" s="2">
        <v>1</v>
      </c>
      <c r="EK369" s="2">
        <v>50</v>
      </c>
      <c r="EL369" s="2" t="s">
        <v>374</v>
      </c>
      <c r="EM369" s="2" t="s">
        <v>375</v>
      </c>
      <c r="EN369" s="2"/>
      <c r="EO369" s="2" t="s">
        <v>3</v>
      </c>
      <c r="EP369" s="2"/>
      <c r="EQ369" s="2">
        <v>132096</v>
      </c>
      <c r="ER369" s="2">
        <v>56.94</v>
      </c>
      <c r="ES369" s="2">
        <v>0</v>
      </c>
      <c r="ET369" s="2">
        <v>0</v>
      </c>
      <c r="EU369" s="2">
        <v>0</v>
      </c>
      <c r="EV369" s="2">
        <v>56.94</v>
      </c>
      <c r="EW369" s="2">
        <v>5.47</v>
      </c>
      <c r="EX369" s="2">
        <v>0</v>
      </c>
      <c r="EY369" s="2">
        <v>0</v>
      </c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v>0</v>
      </c>
      <c r="FS369" s="2">
        <v>0</v>
      </c>
      <c r="FT369" s="2"/>
      <c r="FU369" s="2"/>
      <c r="FV369" s="2"/>
      <c r="FW369" s="2"/>
      <c r="FX369" s="2">
        <v>103</v>
      </c>
      <c r="FY369" s="2">
        <v>72</v>
      </c>
      <c r="FZ369" s="2"/>
      <c r="GA369" s="2" t="s">
        <v>3</v>
      </c>
      <c r="GB369" s="2"/>
      <c r="GC369" s="2"/>
      <c r="GD369" s="2">
        <v>1</v>
      </c>
      <c r="GE369" s="2"/>
      <c r="GF369" s="2">
        <v>1004194431</v>
      </c>
      <c r="GG369" s="2">
        <v>2</v>
      </c>
      <c r="GH369" s="2">
        <v>1</v>
      </c>
      <c r="GI369" s="2">
        <v>2</v>
      </c>
      <c r="GJ369" s="2">
        <v>0</v>
      </c>
      <c r="GK369" s="2">
        <v>0</v>
      </c>
      <c r="GL369" s="2">
        <f t="shared" si="705"/>
        <v>0</v>
      </c>
      <c r="GM369" s="2">
        <f t="shared" si="706"/>
        <v>0</v>
      </c>
      <c r="GN369" s="2">
        <f t="shared" si="707"/>
        <v>0</v>
      </c>
      <c r="GO369" s="2">
        <f t="shared" si="708"/>
        <v>0</v>
      </c>
      <c r="GP369" s="2">
        <f t="shared" si="709"/>
        <v>0</v>
      </c>
      <c r="GQ369" s="2"/>
      <c r="GR369" s="2">
        <v>0</v>
      </c>
      <c r="GS369" s="2">
        <v>0</v>
      </c>
      <c r="GT369" s="2">
        <v>0</v>
      </c>
      <c r="GU369" s="2" t="s">
        <v>3</v>
      </c>
      <c r="GV369" s="2">
        <f t="shared" si="710"/>
        <v>0</v>
      </c>
      <c r="GW369" s="2">
        <v>1</v>
      </c>
      <c r="GX369" s="2">
        <f t="shared" si="711"/>
        <v>0</v>
      </c>
      <c r="GY369" s="2"/>
      <c r="GZ369" s="2"/>
      <c r="HA369" s="2">
        <v>0</v>
      </c>
      <c r="HB369" s="2">
        <v>0</v>
      </c>
      <c r="HC369" s="2">
        <f t="shared" si="712"/>
        <v>0</v>
      </c>
      <c r="HD369" s="2"/>
      <c r="HE369" s="2" t="s">
        <v>3</v>
      </c>
      <c r="HF369" s="2" t="s">
        <v>3</v>
      </c>
      <c r="HG369" s="2"/>
      <c r="HH369" s="2"/>
      <c r="HI369" s="2"/>
      <c r="HJ369" s="2"/>
      <c r="HK369" s="2"/>
      <c r="HL369" s="2"/>
      <c r="HM369" s="2" t="s">
        <v>3</v>
      </c>
      <c r="HN369" s="2" t="s">
        <v>3</v>
      </c>
      <c r="HO369" s="2" t="s">
        <v>3</v>
      </c>
      <c r="HP369" s="2" t="s">
        <v>3</v>
      </c>
      <c r="HQ369" s="2" t="s">
        <v>3</v>
      </c>
      <c r="HR369" s="2"/>
      <c r="HS369" s="2">
        <v>0</v>
      </c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0" spans="1:255" x14ac:dyDescent="0.2">
      <c r="A370">
        <v>17</v>
      </c>
      <c r="B370">
        <v>1</v>
      </c>
      <c r="C370">
        <f>ROW(SmtRes!A336)</f>
        <v>336</v>
      </c>
      <c r="D370">
        <f>ROW(EtalonRes!A816)</f>
        <v>816</v>
      </c>
      <c r="E370" t="s">
        <v>3</v>
      </c>
      <c r="F370" t="s">
        <v>382</v>
      </c>
      <c r="G370" t="s">
        <v>383</v>
      </c>
      <c r="H370" t="s">
        <v>245</v>
      </c>
      <c r="I370">
        <f>ROUND(-I374,9)</f>
        <v>0</v>
      </c>
      <c r="J370">
        <v>0</v>
      </c>
      <c r="K370">
        <f>ROUND(-I374,9)</f>
        <v>0</v>
      </c>
      <c r="O370">
        <f t="shared" si="674"/>
        <v>0</v>
      </c>
      <c r="P370">
        <f t="shared" si="675"/>
        <v>0</v>
      </c>
      <c r="Q370">
        <f t="shared" si="676"/>
        <v>0</v>
      </c>
      <c r="R370">
        <f t="shared" si="677"/>
        <v>0</v>
      </c>
      <c r="S370">
        <f t="shared" si="678"/>
        <v>0</v>
      </c>
      <c r="T370">
        <f t="shared" si="679"/>
        <v>0</v>
      </c>
      <c r="U370">
        <f t="shared" si="680"/>
        <v>0</v>
      </c>
      <c r="V370">
        <f t="shared" si="681"/>
        <v>0</v>
      </c>
      <c r="W370">
        <f t="shared" si="682"/>
        <v>0</v>
      </c>
      <c r="X370">
        <f t="shared" si="683"/>
        <v>0</v>
      </c>
      <c r="Y370">
        <f t="shared" si="684"/>
        <v>0</v>
      </c>
      <c r="AA370">
        <v>-1</v>
      </c>
      <c r="AB370">
        <f t="shared" si="685"/>
        <v>56.94</v>
      </c>
      <c r="AC370">
        <f t="shared" si="686"/>
        <v>0</v>
      </c>
      <c r="AD370">
        <f t="shared" si="687"/>
        <v>0</v>
      </c>
      <c r="AE370">
        <f t="shared" si="688"/>
        <v>0</v>
      </c>
      <c r="AF370">
        <f t="shared" si="689"/>
        <v>56.94</v>
      </c>
      <c r="AG370">
        <f t="shared" si="690"/>
        <v>0</v>
      </c>
      <c r="AH370">
        <f t="shared" si="691"/>
        <v>5.47</v>
      </c>
      <c r="AI370">
        <f t="shared" si="692"/>
        <v>0</v>
      </c>
      <c r="AJ370">
        <f t="shared" si="693"/>
        <v>0</v>
      </c>
      <c r="AK370">
        <v>56.94</v>
      </c>
      <c r="AL370">
        <v>0</v>
      </c>
      <c r="AM370">
        <v>0</v>
      </c>
      <c r="AN370">
        <v>0</v>
      </c>
      <c r="AO370">
        <v>56.94</v>
      </c>
      <c r="AP370">
        <v>0</v>
      </c>
      <c r="AQ370">
        <v>5.47</v>
      </c>
      <c r="AR370">
        <v>0</v>
      </c>
      <c r="AS370">
        <v>0</v>
      </c>
      <c r="AT370">
        <v>103</v>
      </c>
      <c r="AU370">
        <v>72</v>
      </c>
      <c r="AV370">
        <v>1</v>
      </c>
      <c r="AW370">
        <v>1</v>
      </c>
      <c r="AZ370">
        <v>1</v>
      </c>
      <c r="BA370">
        <v>55.67</v>
      </c>
      <c r="BB370">
        <v>1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0</v>
      </c>
      <c r="BI370">
        <v>1</v>
      </c>
      <c r="BJ370" t="s">
        <v>384</v>
      </c>
      <c r="BM370">
        <v>50</v>
      </c>
      <c r="BN370">
        <v>0</v>
      </c>
      <c r="BO370" t="s">
        <v>382</v>
      </c>
      <c r="BP370">
        <v>1</v>
      </c>
      <c r="BQ370">
        <v>30</v>
      </c>
      <c r="BR370">
        <v>0</v>
      </c>
      <c r="BS370">
        <v>55.67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103</v>
      </c>
      <c r="CA370">
        <v>72</v>
      </c>
      <c r="CB370" t="s">
        <v>3</v>
      </c>
      <c r="CE370">
        <v>30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694"/>
        <v>0</v>
      </c>
      <c r="CQ370">
        <f t="shared" si="695"/>
        <v>0</v>
      </c>
      <c r="CR370">
        <f t="shared" si="696"/>
        <v>0</v>
      </c>
      <c r="CS370">
        <f t="shared" si="697"/>
        <v>0</v>
      </c>
      <c r="CT370">
        <f t="shared" si="698"/>
        <v>3169.85</v>
      </c>
      <c r="CU370">
        <f t="shared" si="699"/>
        <v>0</v>
      </c>
      <c r="CV370">
        <f t="shared" si="700"/>
        <v>5.47</v>
      </c>
      <c r="CW370">
        <f t="shared" si="701"/>
        <v>0</v>
      </c>
      <c r="CX370">
        <f t="shared" si="702"/>
        <v>0</v>
      </c>
      <c r="CY370">
        <f t="shared" si="703"/>
        <v>0</v>
      </c>
      <c r="CZ370">
        <f t="shared" si="704"/>
        <v>0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1005</v>
      </c>
      <c r="DV370" t="s">
        <v>245</v>
      </c>
      <c r="DW370" t="s">
        <v>245</v>
      </c>
      <c r="DX370">
        <v>100</v>
      </c>
      <c r="DZ370" t="s">
        <v>3</v>
      </c>
      <c r="EA370" t="s">
        <v>3</v>
      </c>
      <c r="EB370" t="s">
        <v>3</v>
      </c>
      <c r="EC370" t="s">
        <v>3</v>
      </c>
      <c r="EE370">
        <v>82946465</v>
      </c>
      <c r="EF370">
        <v>30</v>
      </c>
      <c r="EG370" t="s">
        <v>19</v>
      </c>
      <c r="EH370">
        <v>0</v>
      </c>
      <c r="EI370" t="s">
        <v>3</v>
      </c>
      <c r="EJ370">
        <v>1</v>
      </c>
      <c r="EK370">
        <v>50</v>
      </c>
      <c r="EL370" t="s">
        <v>374</v>
      </c>
      <c r="EM370" t="s">
        <v>375</v>
      </c>
      <c r="EO370" t="s">
        <v>3</v>
      </c>
      <c r="EQ370">
        <v>132096</v>
      </c>
      <c r="ER370">
        <v>56.94</v>
      </c>
      <c r="ES370">
        <v>0</v>
      </c>
      <c r="ET370">
        <v>0</v>
      </c>
      <c r="EU370">
        <v>0</v>
      </c>
      <c r="EV370">
        <v>56.94</v>
      </c>
      <c r="EW370">
        <v>5.47</v>
      </c>
      <c r="EX370">
        <v>0</v>
      </c>
      <c r="EY370">
        <v>0</v>
      </c>
      <c r="FQ370">
        <v>0</v>
      </c>
      <c r="FR370">
        <v>0</v>
      </c>
      <c r="FS370">
        <v>0</v>
      </c>
      <c r="FX370">
        <v>103</v>
      </c>
      <c r="FY370">
        <v>72</v>
      </c>
      <c r="GA370" t="s">
        <v>3</v>
      </c>
      <c r="GD370">
        <v>1</v>
      </c>
      <c r="GF370">
        <v>1004194431</v>
      </c>
      <c r="GG370">
        <v>2</v>
      </c>
      <c r="GH370">
        <v>1</v>
      </c>
      <c r="GI370">
        <v>2</v>
      </c>
      <c r="GJ370">
        <v>0</v>
      </c>
      <c r="GK370">
        <v>0</v>
      </c>
      <c r="GL370">
        <f t="shared" si="705"/>
        <v>0</v>
      </c>
      <c r="GM370">
        <f t="shared" si="706"/>
        <v>0</v>
      </c>
      <c r="GN370">
        <f t="shared" si="707"/>
        <v>0</v>
      </c>
      <c r="GO370">
        <f t="shared" si="708"/>
        <v>0</v>
      </c>
      <c r="GP370">
        <f t="shared" si="709"/>
        <v>0</v>
      </c>
      <c r="GR370">
        <v>0</v>
      </c>
      <c r="GS370">
        <v>0</v>
      </c>
      <c r="GT370">
        <v>0</v>
      </c>
      <c r="GU370" t="s">
        <v>3</v>
      </c>
      <c r="GV370">
        <f t="shared" si="710"/>
        <v>0</v>
      </c>
      <c r="GW370">
        <v>1</v>
      </c>
      <c r="GX370">
        <f t="shared" si="711"/>
        <v>0</v>
      </c>
      <c r="HA370">
        <v>0</v>
      </c>
      <c r="HB370">
        <v>0</v>
      </c>
      <c r="HC370">
        <f t="shared" si="712"/>
        <v>0</v>
      </c>
      <c r="HE370" t="s">
        <v>3</v>
      </c>
      <c r="HF370" t="s">
        <v>3</v>
      </c>
      <c r="HM370" t="s">
        <v>3</v>
      </c>
      <c r="HN370" t="s">
        <v>3</v>
      </c>
      <c r="HO370" t="s">
        <v>3</v>
      </c>
      <c r="HP370" t="s">
        <v>3</v>
      </c>
      <c r="HQ370" t="s">
        <v>3</v>
      </c>
      <c r="HS370">
        <v>0</v>
      </c>
      <c r="IK370">
        <v>0</v>
      </c>
    </row>
    <row r="371" spans="1:255" x14ac:dyDescent="0.2">
      <c r="A371" s="2">
        <v>18</v>
      </c>
      <c r="B371" s="2">
        <v>1</v>
      </c>
      <c r="C371" s="2">
        <v>335</v>
      </c>
      <c r="D371" s="2"/>
      <c r="E371" s="2" t="s">
        <v>3</v>
      </c>
      <c r="F371" s="2" t="s">
        <v>376</v>
      </c>
      <c r="G371" s="2" t="s">
        <v>377</v>
      </c>
      <c r="H371" s="2" t="s">
        <v>66</v>
      </c>
      <c r="I371" s="2">
        <f>I369*J371</f>
        <v>0</v>
      </c>
      <c r="J371" s="2">
        <v>5</v>
      </c>
      <c r="K371" s="2">
        <v>5</v>
      </c>
      <c r="L371" s="2"/>
      <c r="M371" s="2"/>
      <c r="N371" s="2"/>
      <c r="O371" s="2">
        <f t="shared" si="674"/>
        <v>0</v>
      </c>
      <c r="P371" s="2">
        <f t="shared" si="675"/>
        <v>0</v>
      </c>
      <c r="Q371" s="2">
        <f t="shared" si="676"/>
        <v>0</v>
      </c>
      <c r="R371" s="2">
        <f t="shared" si="677"/>
        <v>0</v>
      </c>
      <c r="S371" s="2">
        <f t="shared" si="678"/>
        <v>0</v>
      </c>
      <c r="T371" s="2">
        <f t="shared" si="679"/>
        <v>0</v>
      </c>
      <c r="U371" s="2">
        <f t="shared" si="680"/>
        <v>0</v>
      </c>
      <c r="V371" s="2">
        <f t="shared" si="681"/>
        <v>0</v>
      </c>
      <c r="W371" s="2">
        <f t="shared" si="682"/>
        <v>0</v>
      </c>
      <c r="X371" s="2">
        <f t="shared" si="683"/>
        <v>0</v>
      </c>
      <c r="Y371" s="2">
        <f t="shared" si="684"/>
        <v>0</v>
      </c>
      <c r="Z371" s="2"/>
      <c r="AA371" s="2">
        <v>-1</v>
      </c>
      <c r="AB371" s="2">
        <f t="shared" si="685"/>
        <v>125.33</v>
      </c>
      <c r="AC371" s="2">
        <f t="shared" si="686"/>
        <v>125.33</v>
      </c>
      <c r="AD371" s="2">
        <f t="shared" si="687"/>
        <v>0</v>
      </c>
      <c r="AE371" s="2">
        <f t="shared" si="688"/>
        <v>0</v>
      </c>
      <c r="AF371" s="2">
        <f t="shared" si="689"/>
        <v>0</v>
      </c>
      <c r="AG371" s="2">
        <f t="shared" si="690"/>
        <v>0</v>
      </c>
      <c r="AH371" s="2">
        <f t="shared" si="691"/>
        <v>0</v>
      </c>
      <c r="AI371" s="2">
        <f t="shared" si="692"/>
        <v>0</v>
      </c>
      <c r="AJ371" s="2">
        <f t="shared" si="693"/>
        <v>0</v>
      </c>
      <c r="AK371" s="2">
        <v>125.33</v>
      </c>
      <c r="AL371" s="2">
        <v>125.33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103</v>
      </c>
      <c r="AU371" s="2">
        <v>72</v>
      </c>
      <c r="AV371" s="2">
        <v>1</v>
      </c>
      <c r="AW371" s="2">
        <v>1</v>
      </c>
      <c r="AX371" s="2"/>
      <c r="AY371" s="2"/>
      <c r="AZ371" s="2">
        <v>1</v>
      </c>
      <c r="BA371" s="2">
        <v>1</v>
      </c>
      <c r="BB371" s="2">
        <v>1</v>
      </c>
      <c r="BC371" s="2">
        <v>1</v>
      </c>
      <c r="BD371" s="2" t="s">
        <v>3</v>
      </c>
      <c r="BE371" s="2" t="s">
        <v>3</v>
      </c>
      <c r="BF371" s="2" t="s">
        <v>3</v>
      </c>
      <c r="BG371" s="2" t="s">
        <v>3</v>
      </c>
      <c r="BH371" s="2">
        <v>3</v>
      </c>
      <c r="BI371" s="2">
        <v>1</v>
      </c>
      <c r="BJ371" s="2" t="s">
        <v>378</v>
      </c>
      <c r="BK371" s="2"/>
      <c r="BL371" s="2"/>
      <c r="BM371" s="2">
        <v>50</v>
      </c>
      <c r="BN371" s="2">
        <v>0</v>
      </c>
      <c r="BO371" s="2" t="s">
        <v>3</v>
      </c>
      <c r="BP371" s="2">
        <v>0</v>
      </c>
      <c r="BQ371" s="2">
        <v>30</v>
      </c>
      <c r="BR371" s="2">
        <v>0</v>
      </c>
      <c r="BS371" s="2">
        <v>1</v>
      </c>
      <c r="BT371" s="2">
        <v>1</v>
      </c>
      <c r="BU371" s="2">
        <v>1</v>
      </c>
      <c r="BV371" s="2">
        <v>1</v>
      </c>
      <c r="BW371" s="2">
        <v>1</v>
      </c>
      <c r="BX371" s="2">
        <v>1</v>
      </c>
      <c r="BY371" s="2" t="s">
        <v>3</v>
      </c>
      <c r="BZ371" s="2">
        <v>103</v>
      </c>
      <c r="CA371" s="2">
        <v>72</v>
      </c>
      <c r="CB371" s="2" t="s">
        <v>3</v>
      </c>
      <c r="CC371" s="2"/>
      <c r="CD371" s="2"/>
      <c r="CE371" s="2">
        <v>30</v>
      </c>
      <c r="CF371" s="2">
        <v>0</v>
      </c>
      <c r="CG371" s="2">
        <v>0</v>
      </c>
      <c r="CH371" s="2"/>
      <c r="CI371" s="2"/>
      <c r="CJ371" s="2"/>
      <c r="CK371" s="2"/>
      <c r="CL371" s="2"/>
      <c r="CM371" s="2">
        <v>0</v>
      </c>
      <c r="CN371" s="2" t="s">
        <v>3</v>
      </c>
      <c r="CO371" s="2">
        <v>0</v>
      </c>
      <c r="CP371" s="2">
        <f t="shared" si="694"/>
        <v>0</v>
      </c>
      <c r="CQ371" s="2">
        <f t="shared" si="695"/>
        <v>125.33</v>
      </c>
      <c r="CR371" s="2">
        <f t="shared" si="696"/>
        <v>0</v>
      </c>
      <c r="CS371" s="2">
        <f t="shared" si="697"/>
        <v>0</v>
      </c>
      <c r="CT371" s="2">
        <f t="shared" si="698"/>
        <v>0</v>
      </c>
      <c r="CU371" s="2">
        <f t="shared" si="699"/>
        <v>0</v>
      </c>
      <c r="CV371" s="2">
        <f t="shared" si="700"/>
        <v>0</v>
      </c>
      <c r="CW371" s="2">
        <f t="shared" si="701"/>
        <v>0</v>
      </c>
      <c r="CX371" s="2">
        <f t="shared" si="702"/>
        <v>0</v>
      </c>
      <c r="CY371" s="2">
        <f t="shared" si="703"/>
        <v>0</v>
      </c>
      <c r="CZ371" s="2">
        <f t="shared" si="704"/>
        <v>0</v>
      </c>
      <c r="DA371" s="2"/>
      <c r="DB371" s="2"/>
      <c r="DC371" s="2" t="s">
        <v>3</v>
      </c>
      <c r="DD371" s="2" t="s">
        <v>3</v>
      </c>
      <c r="DE371" s="2" t="s">
        <v>3</v>
      </c>
      <c r="DF371" s="2" t="s">
        <v>3</v>
      </c>
      <c r="DG371" s="2" t="s">
        <v>3</v>
      </c>
      <c r="DH371" s="2" t="s">
        <v>3</v>
      </c>
      <c r="DI371" s="2" t="s">
        <v>3</v>
      </c>
      <c r="DJ371" s="2" t="s">
        <v>3</v>
      </c>
      <c r="DK371" s="2" t="s">
        <v>3</v>
      </c>
      <c r="DL371" s="2" t="s">
        <v>3</v>
      </c>
      <c r="DM371" s="2" t="s">
        <v>3</v>
      </c>
      <c r="DN371" s="2">
        <v>0</v>
      </c>
      <c r="DO371" s="2">
        <v>0</v>
      </c>
      <c r="DP371" s="2">
        <v>1</v>
      </c>
      <c r="DQ371" s="2">
        <v>1</v>
      </c>
      <c r="DR371" s="2"/>
      <c r="DS371" s="2"/>
      <c r="DT371" s="2"/>
      <c r="DU371" s="2">
        <v>1007</v>
      </c>
      <c r="DV371" s="2" t="s">
        <v>66</v>
      </c>
      <c r="DW371" s="2" t="s">
        <v>66</v>
      </c>
      <c r="DX371" s="2">
        <v>1</v>
      </c>
      <c r="DY371" s="2"/>
      <c r="DZ371" s="2" t="s">
        <v>3</v>
      </c>
      <c r="EA371" s="2" t="s">
        <v>3</v>
      </c>
      <c r="EB371" s="2" t="s">
        <v>3</v>
      </c>
      <c r="EC371" s="2" t="s">
        <v>3</v>
      </c>
      <c r="ED371" s="2"/>
      <c r="EE371" s="2">
        <v>82946465</v>
      </c>
      <c r="EF371" s="2">
        <v>30</v>
      </c>
      <c r="EG371" s="2" t="s">
        <v>19</v>
      </c>
      <c r="EH371" s="2">
        <v>0</v>
      </c>
      <c r="EI371" s="2" t="s">
        <v>3</v>
      </c>
      <c r="EJ371" s="2">
        <v>1</v>
      </c>
      <c r="EK371" s="2">
        <v>50</v>
      </c>
      <c r="EL371" s="2" t="s">
        <v>374</v>
      </c>
      <c r="EM371" s="2" t="s">
        <v>375</v>
      </c>
      <c r="EN371" s="2"/>
      <c r="EO371" s="2" t="s">
        <v>3</v>
      </c>
      <c r="EP371" s="2"/>
      <c r="EQ371" s="2">
        <v>1024</v>
      </c>
      <c r="ER371" s="2">
        <v>125.33</v>
      </c>
      <c r="ES371" s="2">
        <v>125.33</v>
      </c>
      <c r="ET371" s="2">
        <v>0</v>
      </c>
      <c r="EU371" s="2">
        <v>0</v>
      </c>
      <c r="EV371" s="2">
        <v>0</v>
      </c>
      <c r="EW371" s="2">
        <v>0</v>
      </c>
      <c r="EX371" s="2">
        <v>0</v>
      </c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>
        <v>0</v>
      </c>
      <c r="FR371" s="2">
        <v>0</v>
      </c>
      <c r="FS371" s="2">
        <v>0</v>
      </c>
      <c r="FT371" s="2"/>
      <c r="FU371" s="2"/>
      <c r="FV371" s="2"/>
      <c r="FW371" s="2"/>
      <c r="FX371" s="2">
        <v>103</v>
      </c>
      <c r="FY371" s="2">
        <v>72</v>
      </c>
      <c r="FZ371" s="2"/>
      <c r="GA371" s="2" t="s">
        <v>3</v>
      </c>
      <c r="GB371" s="2"/>
      <c r="GC371" s="2"/>
      <c r="GD371" s="2">
        <v>1</v>
      </c>
      <c r="GE371" s="2"/>
      <c r="GF371" s="2">
        <v>-302152214</v>
      </c>
      <c r="GG371" s="2">
        <v>2</v>
      </c>
      <c r="GH371" s="2">
        <v>1</v>
      </c>
      <c r="GI371" s="2">
        <v>-2</v>
      </c>
      <c r="GJ371" s="2">
        <v>0</v>
      </c>
      <c r="GK371" s="2">
        <v>0</v>
      </c>
      <c r="GL371" s="2">
        <f t="shared" si="705"/>
        <v>0</v>
      </c>
      <c r="GM371" s="2">
        <f t="shared" si="706"/>
        <v>0</v>
      </c>
      <c r="GN371" s="2">
        <f t="shared" si="707"/>
        <v>0</v>
      </c>
      <c r="GO371" s="2">
        <f t="shared" si="708"/>
        <v>0</v>
      </c>
      <c r="GP371" s="2">
        <f t="shared" si="709"/>
        <v>0</v>
      </c>
      <c r="GQ371" s="2"/>
      <c r="GR371" s="2">
        <v>0</v>
      </c>
      <c r="GS371" s="2">
        <v>0</v>
      </c>
      <c r="GT371" s="2">
        <v>0</v>
      </c>
      <c r="GU371" s="2" t="s">
        <v>3</v>
      </c>
      <c r="GV371" s="2">
        <f t="shared" si="710"/>
        <v>0</v>
      </c>
      <c r="GW371" s="2">
        <v>1</v>
      </c>
      <c r="GX371" s="2">
        <f t="shared" si="711"/>
        <v>0</v>
      </c>
      <c r="GY371" s="2"/>
      <c r="GZ371" s="2"/>
      <c r="HA371" s="2">
        <v>0</v>
      </c>
      <c r="HB371" s="2">
        <v>0</v>
      </c>
      <c r="HC371" s="2">
        <f t="shared" si="712"/>
        <v>0</v>
      </c>
      <c r="HD371" s="2"/>
      <c r="HE371" s="2" t="s">
        <v>3</v>
      </c>
      <c r="HF371" s="2" t="s">
        <v>3</v>
      </c>
      <c r="HG371" s="2"/>
      <c r="HH371" s="2"/>
      <c r="HI371" s="2"/>
      <c r="HJ371" s="2"/>
      <c r="HK371" s="2"/>
      <c r="HL371" s="2"/>
      <c r="HM371" s="2" t="s">
        <v>3</v>
      </c>
      <c r="HN371" s="2" t="s">
        <v>3</v>
      </c>
      <c r="HO371" s="2" t="s">
        <v>3</v>
      </c>
      <c r="HP371" s="2" t="s">
        <v>3</v>
      </c>
      <c r="HQ371" s="2" t="s">
        <v>3</v>
      </c>
      <c r="HR371" s="2"/>
      <c r="HS371" s="2">
        <v>0</v>
      </c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>
        <v>0</v>
      </c>
      <c r="IL371" s="2"/>
      <c r="IM371" s="2"/>
      <c r="IN371" s="2"/>
      <c r="IO371" s="2"/>
      <c r="IP371" s="2"/>
      <c r="IQ371" s="2"/>
      <c r="IR371" s="2"/>
      <c r="IS371" s="2"/>
      <c r="IT371" s="2"/>
      <c r="IU371" s="2"/>
    </row>
    <row r="372" spans="1:255" x14ac:dyDescent="0.2">
      <c r="A372">
        <v>18</v>
      </c>
      <c r="B372">
        <v>1</v>
      </c>
      <c r="C372">
        <v>336</v>
      </c>
      <c r="E372" t="s">
        <v>3</v>
      </c>
      <c r="F372" t="s">
        <v>376</v>
      </c>
      <c r="G372" t="s">
        <v>377</v>
      </c>
      <c r="H372" t="s">
        <v>66</v>
      </c>
      <c r="I372">
        <f>I370*J372</f>
        <v>0</v>
      </c>
      <c r="J372">
        <v>5</v>
      </c>
      <c r="K372">
        <v>5</v>
      </c>
      <c r="O372">
        <f t="shared" si="674"/>
        <v>0</v>
      </c>
      <c r="P372">
        <f t="shared" si="675"/>
        <v>0</v>
      </c>
      <c r="Q372">
        <f t="shared" si="676"/>
        <v>0</v>
      </c>
      <c r="R372">
        <f t="shared" si="677"/>
        <v>0</v>
      </c>
      <c r="S372">
        <f t="shared" si="678"/>
        <v>0</v>
      </c>
      <c r="T372">
        <f t="shared" si="679"/>
        <v>0</v>
      </c>
      <c r="U372">
        <f t="shared" si="680"/>
        <v>0</v>
      </c>
      <c r="V372">
        <f t="shared" si="681"/>
        <v>0</v>
      </c>
      <c r="W372">
        <f t="shared" si="682"/>
        <v>0</v>
      </c>
      <c r="X372">
        <f t="shared" si="683"/>
        <v>0</v>
      </c>
      <c r="Y372">
        <f t="shared" si="684"/>
        <v>0</v>
      </c>
      <c r="AA372">
        <v>-1</v>
      </c>
      <c r="AB372">
        <f t="shared" si="685"/>
        <v>125.33</v>
      </c>
      <c r="AC372">
        <f t="shared" si="686"/>
        <v>125.33</v>
      </c>
      <c r="AD372">
        <f t="shared" si="687"/>
        <v>0</v>
      </c>
      <c r="AE372">
        <f t="shared" si="688"/>
        <v>0</v>
      </c>
      <c r="AF372">
        <f t="shared" si="689"/>
        <v>0</v>
      </c>
      <c r="AG372">
        <f t="shared" si="690"/>
        <v>0</v>
      </c>
      <c r="AH372">
        <f t="shared" si="691"/>
        <v>0</v>
      </c>
      <c r="AI372">
        <f t="shared" si="692"/>
        <v>0</v>
      </c>
      <c r="AJ372">
        <f t="shared" si="693"/>
        <v>0</v>
      </c>
      <c r="AK372">
        <v>125.33</v>
      </c>
      <c r="AL372">
        <v>125.33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103</v>
      </c>
      <c r="AU372">
        <v>72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7.34</v>
      </c>
      <c r="BD372" t="s">
        <v>3</v>
      </c>
      <c r="BE372" t="s">
        <v>3</v>
      </c>
      <c r="BF372" t="s">
        <v>3</v>
      </c>
      <c r="BG372" t="s">
        <v>3</v>
      </c>
      <c r="BH372">
        <v>3</v>
      </c>
      <c r="BI372">
        <v>1</v>
      </c>
      <c r="BJ372" t="s">
        <v>378</v>
      </c>
      <c r="BM372">
        <v>50</v>
      </c>
      <c r="BN372">
        <v>0</v>
      </c>
      <c r="BO372" t="s">
        <v>376</v>
      </c>
      <c r="BP372">
        <v>1</v>
      </c>
      <c r="BQ372">
        <v>30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103</v>
      </c>
      <c r="CA372">
        <v>72</v>
      </c>
      <c r="CB372" t="s">
        <v>3</v>
      </c>
      <c r="CE372">
        <v>30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694"/>
        <v>0</v>
      </c>
      <c r="CQ372">
        <f t="shared" si="695"/>
        <v>919.92</v>
      </c>
      <c r="CR372">
        <f t="shared" si="696"/>
        <v>0</v>
      </c>
      <c r="CS372">
        <f t="shared" si="697"/>
        <v>0</v>
      </c>
      <c r="CT372">
        <f t="shared" si="698"/>
        <v>0</v>
      </c>
      <c r="CU372">
        <f t="shared" si="699"/>
        <v>0</v>
      </c>
      <c r="CV372">
        <f t="shared" si="700"/>
        <v>0</v>
      </c>
      <c r="CW372">
        <f t="shared" si="701"/>
        <v>0</v>
      </c>
      <c r="CX372">
        <f t="shared" si="702"/>
        <v>0</v>
      </c>
      <c r="CY372">
        <f t="shared" si="703"/>
        <v>0</v>
      </c>
      <c r="CZ372">
        <f t="shared" si="704"/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1007</v>
      </c>
      <c r="DV372" t="s">
        <v>66</v>
      </c>
      <c r="DW372" t="s">
        <v>66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82946465</v>
      </c>
      <c r="EF372">
        <v>30</v>
      </c>
      <c r="EG372" t="s">
        <v>19</v>
      </c>
      <c r="EH372">
        <v>0</v>
      </c>
      <c r="EI372" t="s">
        <v>3</v>
      </c>
      <c r="EJ372">
        <v>1</v>
      </c>
      <c r="EK372">
        <v>50</v>
      </c>
      <c r="EL372" t="s">
        <v>374</v>
      </c>
      <c r="EM372" t="s">
        <v>375</v>
      </c>
      <c r="EO372" t="s">
        <v>3</v>
      </c>
      <c r="EQ372">
        <v>1024</v>
      </c>
      <c r="ER372">
        <v>125.33</v>
      </c>
      <c r="ES372">
        <v>125.33</v>
      </c>
      <c r="ET372">
        <v>0</v>
      </c>
      <c r="EU372">
        <v>0</v>
      </c>
      <c r="EV372">
        <v>0</v>
      </c>
      <c r="EW372">
        <v>0</v>
      </c>
      <c r="EX372">
        <v>0</v>
      </c>
      <c r="FQ372">
        <v>0</v>
      </c>
      <c r="FR372">
        <v>0</v>
      </c>
      <c r="FS372">
        <v>0</v>
      </c>
      <c r="FX372">
        <v>103</v>
      </c>
      <c r="FY372">
        <v>72</v>
      </c>
      <c r="GA372" t="s">
        <v>3</v>
      </c>
      <c r="GD372">
        <v>1</v>
      </c>
      <c r="GF372">
        <v>-302152214</v>
      </c>
      <c r="GG372">
        <v>2</v>
      </c>
      <c r="GH372">
        <v>1</v>
      </c>
      <c r="GI372">
        <v>2</v>
      </c>
      <c r="GJ372">
        <v>0</v>
      </c>
      <c r="GK372">
        <v>0</v>
      </c>
      <c r="GL372">
        <f t="shared" si="705"/>
        <v>0</v>
      </c>
      <c r="GM372">
        <f t="shared" si="706"/>
        <v>0</v>
      </c>
      <c r="GN372">
        <f t="shared" si="707"/>
        <v>0</v>
      </c>
      <c r="GO372">
        <f t="shared" si="708"/>
        <v>0</v>
      </c>
      <c r="GP372">
        <f t="shared" si="709"/>
        <v>0</v>
      </c>
      <c r="GR372">
        <v>0</v>
      </c>
      <c r="GS372">
        <v>0</v>
      </c>
      <c r="GT372">
        <v>0</v>
      </c>
      <c r="GU372" t="s">
        <v>3</v>
      </c>
      <c r="GV372">
        <f t="shared" si="710"/>
        <v>0</v>
      </c>
      <c r="GW372">
        <v>1</v>
      </c>
      <c r="GX372">
        <f t="shared" si="711"/>
        <v>0</v>
      </c>
      <c r="HA372">
        <v>0</v>
      </c>
      <c r="HB372">
        <v>0</v>
      </c>
      <c r="HC372">
        <f t="shared" si="712"/>
        <v>0</v>
      </c>
      <c r="HE372" t="s">
        <v>3</v>
      </c>
      <c r="HF372" t="s">
        <v>3</v>
      </c>
      <c r="HM372" t="s">
        <v>3</v>
      </c>
      <c r="HN372" t="s">
        <v>3</v>
      </c>
      <c r="HO372" t="s">
        <v>3</v>
      </c>
      <c r="HP372" t="s">
        <v>3</v>
      </c>
      <c r="HQ372" t="s">
        <v>3</v>
      </c>
      <c r="HS372">
        <v>0</v>
      </c>
      <c r="IK372">
        <v>0</v>
      </c>
    </row>
    <row r="373" spans="1:255" x14ac:dyDescent="0.2">
      <c r="A373" s="2">
        <v>17</v>
      </c>
      <c r="B373" s="2">
        <v>1</v>
      </c>
      <c r="C373" s="2">
        <f>ROW(SmtRes!A337)</f>
        <v>337</v>
      </c>
      <c r="D373" s="2">
        <f>ROW(EtalonRes!A819)</f>
        <v>819</v>
      </c>
      <c r="E373" s="2" t="s">
        <v>3</v>
      </c>
      <c r="F373" s="2" t="s">
        <v>385</v>
      </c>
      <c r="G373" s="2" t="s">
        <v>386</v>
      </c>
      <c r="H373" s="2" t="s">
        <v>245</v>
      </c>
      <c r="I373" s="2">
        <f>ROUND((F671+F672)/100,9)</f>
        <v>0</v>
      </c>
      <c r="J373" s="2">
        <v>0</v>
      </c>
      <c r="K373" s="2">
        <f>ROUND((F671+F672)/100,9)</f>
        <v>0</v>
      </c>
      <c r="L373" s="2"/>
      <c r="M373" s="2"/>
      <c r="N373" s="2"/>
      <c r="O373" s="2">
        <f t="shared" si="674"/>
        <v>0</v>
      </c>
      <c r="P373" s="2">
        <f t="shared" si="675"/>
        <v>0</v>
      </c>
      <c r="Q373" s="2">
        <f t="shared" si="676"/>
        <v>0</v>
      </c>
      <c r="R373" s="2">
        <f t="shared" si="677"/>
        <v>0</v>
      </c>
      <c r="S373" s="2">
        <f t="shared" si="678"/>
        <v>0</v>
      </c>
      <c r="T373" s="2">
        <f t="shared" si="679"/>
        <v>0</v>
      </c>
      <c r="U373" s="2">
        <f t="shared" si="680"/>
        <v>0</v>
      </c>
      <c r="V373" s="2">
        <f t="shared" si="681"/>
        <v>0</v>
      </c>
      <c r="W373" s="2">
        <f t="shared" si="682"/>
        <v>0</v>
      </c>
      <c r="X373" s="2">
        <f t="shared" si="683"/>
        <v>0</v>
      </c>
      <c r="Y373" s="2">
        <f t="shared" si="684"/>
        <v>0</v>
      </c>
      <c r="Z373" s="2"/>
      <c r="AA373" s="2">
        <v>-1</v>
      </c>
      <c r="AB373" s="2">
        <f t="shared" si="685"/>
        <v>129.4</v>
      </c>
      <c r="AC373" s="2">
        <f t="shared" si="686"/>
        <v>70.7</v>
      </c>
      <c r="AD373" s="2">
        <f t="shared" si="687"/>
        <v>0</v>
      </c>
      <c r="AE373" s="2">
        <f t="shared" si="688"/>
        <v>0</v>
      </c>
      <c r="AF373" s="2">
        <f t="shared" si="689"/>
        <v>58.7</v>
      </c>
      <c r="AG373" s="2">
        <f t="shared" si="690"/>
        <v>0</v>
      </c>
      <c r="AH373" s="2">
        <f t="shared" si="691"/>
        <v>5.25</v>
      </c>
      <c r="AI373" s="2">
        <f t="shared" si="692"/>
        <v>0</v>
      </c>
      <c r="AJ373" s="2">
        <f t="shared" si="693"/>
        <v>0</v>
      </c>
      <c r="AK373" s="2">
        <v>129.4</v>
      </c>
      <c r="AL373" s="2">
        <v>70.7</v>
      </c>
      <c r="AM373" s="2">
        <v>0</v>
      </c>
      <c r="AN373" s="2">
        <v>0</v>
      </c>
      <c r="AO373" s="2">
        <v>58.7</v>
      </c>
      <c r="AP373" s="2">
        <v>0</v>
      </c>
      <c r="AQ373" s="2">
        <v>5.25</v>
      </c>
      <c r="AR373" s="2">
        <v>0</v>
      </c>
      <c r="AS373" s="2">
        <v>0</v>
      </c>
      <c r="AT373" s="2">
        <v>103</v>
      </c>
      <c r="AU373" s="2">
        <v>72</v>
      </c>
      <c r="AV373" s="2">
        <v>1</v>
      </c>
      <c r="AW373" s="2">
        <v>1</v>
      </c>
      <c r="AX373" s="2"/>
      <c r="AY373" s="2"/>
      <c r="AZ373" s="2">
        <v>1</v>
      </c>
      <c r="BA373" s="2">
        <v>1</v>
      </c>
      <c r="BB373" s="2">
        <v>1</v>
      </c>
      <c r="BC373" s="2">
        <v>1</v>
      </c>
      <c r="BD373" s="2" t="s">
        <v>3</v>
      </c>
      <c r="BE373" s="2" t="s">
        <v>3</v>
      </c>
      <c r="BF373" s="2" t="s">
        <v>3</v>
      </c>
      <c r="BG373" s="2" t="s">
        <v>3</v>
      </c>
      <c r="BH373" s="2">
        <v>0</v>
      </c>
      <c r="BI373" s="2">
        <v>1</v>
      </c>
      <c r="BJ373" s="2" t="s">
        <v>387</v>
      </c>
      <c r="BK373" s="2"/>
      <c r="BL373" s="2"/>
      <c r="BM373" s="2">
        <v>50</v>
      </c>
      <c r="BN373" s="2">
        <v>0</v>
      </c>
      <c r="BO373" s="2" t="s">
        <v>385</v>
      </c>
      <c r="BP373" s="2">
        <v>1</v>
      </c>
      <c r="BQ373" s="2">
        <v>30</v>
      </c>
      <c r="BR373" s="2">
        <v>0</v>
      </c>
      <c r="BS373" s="2">
        <v>1</v>
      </c>
      <c r="BT373" s="2">
        <v>1</v>
      </c>
      <c r="BU373" s="2">
        <v>1</v>
      </c>
      <c r="BV373" s="2">
        <v>1</v>
      </c>
      <c r="BW373" s="2">
        <v>1</v>
      </c>
      <c r="BX373" s="2">
        <v>1</v>
      </c>
      <c r="BY373" s="2" t="s">
        <v>3</v>
      </c>
      <c r="BZ373" s="2">
        <v>103</v>
      </c>
      <c r="CA373" s="2">
        <v>72</v>
      </c>
      <c r="CB373" s="2" t="s">
        <v>3</v>
      </c>
      <c r="CC373" s="2"/>
      <c r="CD373" s="2"/>
      <c r="CE373" s="2">
        <v>30</v>
      </c>
      <c r="CF373" s="2">
        <v>0</v>
      </c>
      <c r="CG373" s="2">
        <v>0</v>
      </c>
      <c r="CH373" s="2"/>
      <c r="CI373" s="2"/>
      <c r="CJ373" s="2"/>
      <c r="CK373" s="2"/>
      <c r="CL373" s="2"/>
      <c r="CM373" s="2">
        <v>0</v>
      </c>
      <c r="CN373" s="2" t="s">
        <v>3</v>
      </c>
      <c r="CO373" s="2">
        <v>0</v>
      </c>
      <c r="CP373" s="2">
        <f t="shared" si="694"/>
        <v>0</v>
      </c>
      <c r="CQ373" s="2">
        <f t="shared" si="695"/>
        <v>70.7</v>
      </c>
      <c r="CR373" s="2">
        <f t="shared" si="696"/>
        <v>0</v>
      </c>
      <c r="CS373" s="2">
        <f t="shared" si="697"/>
        <v>0</v>
      </c>
      <c r="CT373" s="2">
        <f t="shared" si="698"/>
        <v>58.7</v>
      </c>
      <c r="CU373" s="2">
        <f t="shared" si="699"/>
        <v>0</v>
      </c>
      <c r="CV373" s="2">
        <f t="shared" si="700"/>
        <v>5.25</v>
      </c>
      <c r="CW373" s="2">
        <f t="shared" si="701"/>
        <v>0</v>
      </c>
      <c r="CX373" s="2">
        <f t="shared" si="702"/>
        <v>0</v>
      </c>
      <c r="CY373" s="2">
        <f t="shared" si="703"/>
        <v>0</v>
      </c>
      <c r="CZ373" s="2">
        <f t="shared" si="704"/>
        <v>0</v>
      </c>
      <c r="DA373" s="2"/>
      <c r="DB373" s="2"/>
      <c r="DC373" s="2" t="s">
        <v>3</v>
      </c>
      <c r="DD373" s="2" t="s">
        <v>3</v>
      </c>
      <c r="DE373" s="2" t="s">
        <v>3</v>
      </c>
      <c r="DF373" s="2" t="s">
        <v>3</v>
      </c>
      <c r="DG373" s="2" t="s">
        <v>3</v>
      </c>
      <c r="DH373" s="2" t="s">
        <v>3</v>
      </c>
      <c r="DI373" s="2" t="s">
        <v>3</v>
      </c>
      <c r="DJ373" s="2" t="s">
        <v>3</v>
      </c>
      <c r="DK373" s="2" t="s">
        <v>3</v>
      </c>
      <c r="DL373" s="2" t="s">
        <v>3</v>
      </c>
      <c r="DM373" s="2" t="s">
        <v>3</v>
      </c>
      <c r="DN373" s="2">
        <v>0</v>
      </c>
      <c r="DO373" s="2">
        <v>0</v>
      </c>
      <c r="DP373" s="2">
        <v>1</v>
      </c>
      <c r="DQ373" s="2">
        <v>1</v>
      </c>
      <c r="DR373" s="2"/>
      <c r="DS373" s="2"/>
      <c r="DT373" s="2"/>
      <c r="DU373" s="2">
        <v>1005</v>
      </c>
      <c r="DV373" s="2" t="s">
        <v>245</v>
      </c>
      <c r="DW373" s="2" t="s">
        <v>245</v>
      </c>
      <c r="DX373" s="2">
        <v>100</v>
      </c>
      <c r="DY373" s="2"/>
      <c r="DZ373" s="2" t="s">
        <v>3</v>
      </c>
      <c r="EA373" s="2" t="s">
        <v>3</v>
      </c>
      <c r="EB373" s="2" t="s">
        <v>3</v>
      </c>
      <c r="EC373" s="2" t="s">
        <v>3</v>
      </c>
      <c r="ED373" s="2"/>
      <c r="EE373" s="2">
        <v>82946465</v>
      </c>
      <c r="EF373" s="2">
        <v>30</v>
      </c>
      <c r="EG373" s="2" t="s">
        <v>19</v>
      </c>
      <c r="EH373" s="2">
        <v>0</v>
      </c>
      <c r="EI373" s="2" t="s">
        <v>3</v>
      </c>
      <c r="EJ373" s="2">
        <v>1</v>
      </c>
      <c r="EK373" s="2">
        <v>50</v>
      </c>
      <c r="EL373" s="2" t="s">
        <v>374</v>
      </c>
      <c r="EM373" s="2" t="s">
        <v>375</v>
      </c>
      <c r="EN373" s="2"/>
      <c r="EO373" s="2" t="s">
        <v>3</v>
      </c>
      <c r="EP373" s="2"/>
      <c r="EQ373" s="2">
        <v>132096</v>
      </c>
      <c r="ER373" s="2">
        <v>129.4</v>
      </c>
      <c r="ES373" s="2">
        <v>70.7</v>
      </c>
      <c r="ET373" s="2">
        <v>0</v>
      </c>
      <c r="EU373" s="2">
        <v>0</v>
      </c>
      <c r="EV373" s="2">
        <v>58.7</v>
      </c>
      <c r="EW373" s="2">
        <v>5.25</v>
      </c>
      <c r="EX373" s="2">
        <v>0</v>
      </c>
      <c r="EY373" s="2">
        <v>0</v>
      </c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>
        <v>0</v>
      </c>
      <c r="FR373" s="2">
        <v>0</v>
      </c>
      <c r="FS373" s="2">
        <v>0</v>
      </c>
      <c r="FT373" s="2"/>
      <c r="FU373" s="2"/>
      <c r="FV373" s="2"/>
      <c r="FW373" s="2"/>
      <c r="FX373" s="2">
        <v>103</v>
      </c>
      <c r="FY373" s="2">
        <v>72</v>
      </c>
      <c r="FZ373" s="2"/>
      <c r="GA373" s="2" t="s">
        <v>3</v>
      </c>
      <c r="GB373" s="2"/>
      <c r="GC373" s="2"/>
      <c r="GD373" s="2">
        <v>1</v>
      </c>
      <c r="GE373" s="2"/>
      <c r="GF373" s="2">
        <v>-4149175</v>
      </c>
      <c r="GG373" s="2">
        <v>2</v>
      </c>
      <c r="GH373" s="2">
        <v>1</v>
      </c>
      <c r="GI373" s="2">
        <v>2</v>
      </c>
      <c r="GJ373" s="2">
        <v>0</v>
      </c>
      <c r="GK373" s="2">
        <v>0</v>
      </c>
      <c r="GL373" s="2">
        <f t="shared" si="705"/>
        <v>0</v>
      </c>
      <c r="GM373" s="2">
        <f t="shared" si="706"/>
        <v>0</v>
      </c>
      <c r="GN373" s="2">
        <f t="shared" si="707"/>
        <v>0</v>
      </c>
      <c r="GO373" s="2">
        <f t="shared" si="708"/>
        <v>0</v>
      </c>
      <c r="GP373" s="2">
        <f t="shared" si="709"/>
        <v>0</v>
      </c>
      <c r="GQ373" s="2"/>
      <c r="GR373" s="2">
        <v>0</v>
      </c>
      <c r="GS373" s="2">
        <v>0</v>
      </c>
      <c r="GT373" s="2">
        <v>0</v>
      </c>
      <c r="GU373" s="2" t="s">
        <v>3</v>
      </c>
      <c r="GV373" s="2">
        <f t="shared" si="710"/>
        <v>0</v>
      </c>
      <c r="GW373" s="2">
        <v>1</v>
      </c>
      <c r="GX373" s="2">
        <f t="shared" si="711"/>
        <v>0</v>
      </c>
      <c r="GY373" s="2"/>
      <c r="GZ373" s="2"/>
      <c r="HA373" s="2">
        <v>0</v>
      </c>
      <c r="HB373" s="2">
        <v>0</v>
      </c>
      <c r="HC373" s="2">
        <f t="shared" si="712"/>
        <v>0</v>
      </c>
      <c r="HD373" s="2"/>
      <c r="HE373" s="2" t="s">
        <v>3</v>
      </c>
      <c r="HF373" s="2" t="s">
        <v>3</v>
      </c>
      <c r="HG373" s="2"/>
      <c r="HH373" s="2"/>
      <c r="HI373" s="2"/>
      <c r="HJ373" s="2"/>
      <c r="HK373" s="2"/>
      <c r="HL373" s="2"/>
      <c r="HM373" s="2" t="s">
        <v>3</v>
      </c>
      <c r="HN373" s="2" t="s">
        <v>3</v>
      </c>
      <c r="HO373" s="2" t="s">
        <v>3</v>
      </c>
      <c r="HP373" s="2" t="s">
        <v>3</v>
      </c>
      <c r="HQ373" s="2" t="s">
        <v>3</v>
      </c>
      <c r="HR373" s="2"/>
      <c r="HS373" s="2">
        <v>0</v>
      </c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>
        <v>0</v>
      </c>
      <c r="IL373" s="2"/>
      <c r="IM373" s="2"/>
      <c r="IN373" s="2"/>
      <c r="IO373" s="2"/>
      <c r="IP373" s="2"/>
      <c r="IQ373" s="2"/>
      <c r="IR373" s="2"/>
      <c r="IS373" s="2"/>
      <c r="IT373" s="2"/>
      <c r="IU373" s="2"/>
    </row>
    <row r="374" spans="1:255" x14ac:dyDescent="0.2">
      <c r="A374">
        <v>17</v>
      </c>
      <c r="B374">
        <v>1</v>
      </c>
      <c r="C374">
        <f>ROW(SmtRes!A338)</f>
        <v>338</v>
      </c>
      <c r="D374">
        <f>ROW(EtalonRes!A822)</f>
        <v>822</v>
      </c>
      <c r="E374" t="s">
        <v>3</v>
      </c>
      <c r="F374" t="s">
        <v>385</v>
      </c>
      <c r="G374" t="s">
        <v>386</v>
      </c>
      <c r="H374" t="s">
        <v>245</v>
      </c>
      <c r="I374">
        <f>ROUND((F671+F672)/100,9)</f>
        <v>0</v>
      </c>
      <c r="J374">
        <v>0</v>
      </c>
      <c r="K374">
        <f>ROUND((F671+F672)/100,9)</f>
        <v>0</v>
      </c>
      <c r="O374">
        <f t="shared" si="674"/>
        <v>0</v>
      </c>
      <c r="P374">
        <f t="shared" si="675"/>
        <v>0</v>
      </c>
      <c r="Q374">
        <f t="shared" si="676"/>
        <v>0</v>
      </c>
      <c r="R374">
        <f t="shared" si="677"/>
        <v>0</v>
      </c>
      <c r="S374">
        <f t="shared" si="678"/>
        <v>0</v>
      </c>
      <c r="T374">
        <f t="shared" si="679"/>
        <v>0</v>
      </c>
      <c r="U374">
        <f t="shared" si="680"/>
        <v>0</v>
      </c>
      <c r="V374">
        <f t="shared" si="681"/>
        <v>0</v>
      </c>
      <c r="W374">
        <f t="shared" si="682"/>
        <v>0</v>
      </c>
      <c r="X374">
        <f t="shared" si="683"/>
        <v>0</v>
      </c>
      <c r="Y374">
        <f t="shared" si="684"/>
        <v>0</v>
      </c>
      <c r="AA374">
        <v>-1</v>
      </c>
      <c r="AB374">
        <f t="shared" si="685"/>
        <v>129.4</v>
      </c>
      <c r="AC374">
        <f t="shared" si="686"/>
        <v>70.7</v>
      </c>
      <c r="AD374">
        <f t="shared" si="687"/>
        <v>0</v>
      </c>
      <c r="AE374">
        <f t="shared" si="688"/>
        <v>0</v>
      </c>
      <c r="AF374">
        <f t="shared" si="689"/>
        <v>58.7</v>
      </c>
      <c r="AG374">
        <f t="shared" si="690"/>
        <v>0</v>
      </c>
      <c r="AH374">
        <f t="shared" si="691"/>
        <v>5.25</v>
      </c>
      <c r="AI374">
        <f t="shared" si="692"/>
        <v>0</v>
      </c>
      <c r="AJ374">
        <f t="shared" si="693"/>
        <v>0</v>
      </c>
      <c r="AK374">
        <v>129.4</v>
      </c>
      <c r="AL374">
        <v>70.7</v>
      </c>
      <c r="AM374">
        <v>0</v>
      </c>
      <c r="AN374">
        <v>0</v>
      </c>
      <c r="AO374">
        <v>58.7</v>
      </c>
      <c r="AP374">
        <v>0</v>
      </c>
      <c r="AQ374">
        <v>5.25</v>
      </c>
      <c r="AR374">
        <v>0</v>
      </c>
      <c r="AS374">
        <v>0</v>
      </c>
      <c r="AT374">
        <v>103</v>
      </c>
      <c r="AU374">
        <v>72</v>
      </c>
      <c r="AV374">
        <v>1</v>
      </c>
      <c r="AW374">
        <v>1</v>
      </c>
      <c r="AZ374">
        <v>1</v>
      </c>
      <c r="BA374">
        <v>55.67</v>
      </c>
      <c r="BB374">
        <v>1</v>
      </c>
      <c r="BC374">
        <v>7.75</v>
      </c>
      <c r="BD374" t="s">
        <v>3</v>
      </c>
      <c r="BE374" t="s">
        <v>3</v>
      </c>
      <c r="BF374" t="s">
        <v>3</v>
      </c>
      <c r="BG374" t="s">
        <v>3</v>
      </c>
      <c r="BH374">
        <v>0</v>
      </c>
      <c r="BI374">
        <v>1</v>
      </c>
      <c r="BJ374" t="s">
        <v>387</v>
      </c>
      <c r="BM374">
        <v>50</v>
      </c>
      <c r="BN374">
        <v>0</v>
      </c>
      <c r="BO374" t="s">
        <v>385</v>
      </c>
      <c r="BP374">
        <v>1</v>
      </c>
      <c r="BQ374">
        <v>30</v>
      </c>
      <c r="BR374">
        <v>0</v>
      </c>
      <c r="BS374">
        <v>55.67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103</v>
      </c>
      <c r="CA374">
        <v>72</v>
      </c>
      <c r="CB374" t="s">
        <v>3</v>
      </c>
      <c r="CE374">
        <v>30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 t="shared" si="694"/>
        <v>0</v>
      </c>
      <c r="CQ374">
        <f t="shared" si="695"/>
        <v>547.92999999999995</v>
      </c>
      <c r="CR374">
        <f t="shared" si="696"/>
        <v>0</v>
      </c>
      <c r="CS374">
        <f t="shared" si="697"/>
        <v>0</v>
      </c>
      <c r="CT374">
        <f t="shared" si="698"/>
        <v>3267.83</v>
      </c>
      <c r="CU374">
        <f t="shared" si="699"/>
        <v>0</v>
      </c>
      <c r="CV374">
        <f t="shared" si="700"/>
        <v>5.25</v>
      </c>
      <c r="CW374">
        <f t="shared" si="701"/>
        <v>0</v>
      </c>
      <c r="CX374">
        <f t="shared" si="702"/>
        <v>0</v>
      </c>
      <c r="CY374">
        <f t="shared" si="703"/>
        <v>0</v>
      </c>
      <c r="CZ374">
        <f t="shared" si="704"/>
        <v>0</v>
      </c>
      <c r="DC374" t="s">
        <v>3</v>
      </c>
      <c r="DD374" t="s">
        <v>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1005</v>
      </c>
      <c r="DV374" t="s">
        <v>245</v>
      </c>
      <c r="DW374" t="s">
        <v>245</v>
      </c>
      <c r="DX374">
        <v>100</v>
      </c>
      <c r="DZ374" t="s">
        <v>3</v>
      </c>
      <c r="EA374" t="s">
        <v>3</v>
      </c>
      <c r="EB374" t="s">
        <v>3</v>
      </c>
      <c r="EC374" t="s">
        <v>3</v>
      </c>
      <c r="EE374">
        <v>82946465</v>
      </c>
      <c r="EF374">
        <v>30</v>
      </c>
      <c r="EG374" t="s">
        <v>19</v>
      </c>
      <c r="EH374">
        <v>0</v>
      </c>
      <c r="EI374" t="s">
        <v>3</v>
      </c>
      <c r="EJ374">
        <v>1</v>
      </c>
      <c r="EK374">
        <v>50</v>
      </c>
      <c r="EL374" t="s">
        <v>374</v>
      </c>
      <c r="EM374" t="s">
        <v>375</v>
      </c>
      <c r="EO374" t="s">
        <v>3</v>
      </c>
      <c r="EQ374">
        <v>132096</v>
      </c>
      <c r="ER374">
        <v>129.4</v>
      </c>
      <c r="ES374">
        <v>70.7</v>
      </c>
      <c r="ET374">
        <v>0</v>
      </c>
      <c r="EU374">
        <v>0</v>
      </c>
      <c r="EV374">
        <v>58.7</v>
      </c>
      <c r="EW374">
        <v>5.25</v>
      </c>
      <c r="EX374">
        <v>0</v>
      </c>
      <c r="EY374">
        <v>0</v>
      </c>
      <c r="FQ374">
        <v>0</v>
      </c>
      <c r="FR374">
        <v>0</v>
      </c>
      <c r="FS374">
        <v>0</v>
      </c>
      <c r="FX374">
        <v>103</v>
      </c>
      <c r="FY374">
        <v>72</v>
      </c>
      <c r="GA374" t="s">
        <v>3</v>
      </c>
      <c r="GD374">
        <v>1</v>
      </c>
      <c r="GF374">
        <v>-4149175</v>
      </c>
      <c r="GG374">
        <v>2</v>
      </c>
      <c r="GH374">
        <v>1</v>
      </c>
      <c r="GI374">
        <v>2</v>
      </c>
      <c r="GJ374">
        <v>0</v>
      </c>
      <c r="GK374">
        <v>0</v>
      </c>
      <c r="GL374">
        <f t="shared" si="705"/>
        <v>0</v>
      </c>
      <c r="GM374">
        <f t="shared" si="706"/>
        <v>0</v>
      </c>
      <c r="GN374">
        <f t="shared" si="707"/>
        <v>0</v>
      </c>
      <c r="GO374">
        <f t="shared" si="708"/>
        <v>0</v>
      </c>
      <c r="GP374">
        <f t="shared" si="709"/>
        <v>0</v>
      </c>
      <c r="GR374">
        <v>0</v>
      </c>
      <c r="GS374">
        <v>0</v>
      </c>
      <c r="GT374">
        <v>0</v>
      </c>
      <c r="GU374" t="s">
        <v>3</v>
      </c>
      <c r="GV374">
        <f t="shared" si="710"/>
        <v>0</v>
      </c>
      <c r="GW374">
        <v>1</v>
      </c>
      <c r="GX374">
        <f t="shared" si="711"/>
        <v>0</v>
      </c>
      <c r="HA374">
        <v>0</v>
      </c>
      <c r="HB374">
        <v>0</v>
      </c>
      <c r="HC374">
        <f t="shared" si="712"/>
        <v>0</v>
      </c>
      <c r="HE374" t="s">
        <v>3</v>
      </c>
      <c r="HF374" t="s">
        <v>3</v>
      </c>
      <c r="HM374" t="s">
        <v>3</v>
      </c>
      <c r="HN374" t="s">
        <v>3</v>
      </c>
      <c r="HO374" t="s">
        <v>3</v>
      </c>
      <c r="HP374" t="s">
        <v>3</v>
      </c>
      <c r="HQ374" t="s">
        <v>3</v>
      </c>
      <c r="HS374">
        <v>0</v>
      </c>
      <c r="IK374">
        <v>0</v>
      </c>
    </row>
    <row r="375" spans="1:255" x14ac:dyDescent="0.2">
      <c r="A375" s="2">
        <v>18</v>
      </c>
      <c r="B375" s="2">
        <v>1</v>
      </c>
      <c r="C375" s="2">
        <v>337</v>
      </c>
      <c r="D375" s="2"/>
      <c r="E375" s="2" t="s">
        <v>3</v>
      </c>
      <c r="F375" s="2" t="s">
        <v>388</v>
      </c>
      <c r="G375" s="2" t="s">
        <v>389</v>
      </c>
      <c r="H375" s="2" t="s">
        <v>165</v>
      </c>
      <c r="I375" s="2">
        <f>I373*J375</f>
        <v>0</v>
      </c>
      <c r="J375" s="2">
        <v>4</v>
      </c>
      <c r="K375" s="2">
        <v>4</v>
      </c>
      <c r="L375" s="2"/>
      <c r="M375" s="2"/>
      <c r="N375" s="2"/>
      <c r="O375" s="2">
        <f t="shared" si="674"/>
        <v>0</v>
      </c>
      <c r="P375" s="2">
        <f t="shared" si="675"/>
        <v>0</v>
      </c>
      <c r="Q375" s="2">
        <f t="shared" si="676"/>
        <v>0</v>
      </c>
      <c r="R375" s="2">
        <f t="shared" si="677"/>
        <v>0</v>
      </c>
      <c r="S375" s="2">
        <f t="shared" si="678"/>
        <v>0</v>
      </c>
      <c r="T375" s="2">
        <f t="shared" si="679"/>
        <v>0</v>
      </c>
      <c r="U375" s="2">
        <f t="shared" si="680"/>
        <v>0</v>
      </c>
      <c r="V375" s="2">
        <f t="shared" si="681"/>
        <v>0</v>
      </c>
      <c r="W375" s="2">
        <f t="shared" si="682"/>
        <v>0</v>
      </c>
      <c r="X375" s="2">
        <f t="shared" si="683"/>
        <v>0</v>
      </c>
      <c r="Y375" s="2">
        <f t="shared" si="684"/>
        <v>0</v>
      </c>
      <c r="Z375" s="2"/>
      <c r="AA375" s="2">
        <v>-1</v>
      </c>
      <c r="AB375" s="2">
        <f t="shared" si="685"/>
        <v>57.91</v>
      </c>
      <c r="AC375" s="2">
        <f t="shared" si="686"/>
        <v>57.91</v>
      </c>
      <c r="AD375" s="2">
        <f t="shared" si="687"/>
        <v>0</v>
      </c>
      <c r="AE375" s="2">
        <f t="shared" si="688"/>
        <v>0</v>
      </c>
      <c r="AF375" s="2">
        <f t="shared" si="689"/>
        <v>0</v>
      </c>
      <c r="AG375" s="2">
        <f t="shared" si="690"/>
        <v>0</v>
      </c>
      <c r="AH375" s="2">
        <f t="shared" si="691"/>
        <v>0</v>
      </c>
      <c r="AI375" s="2">
        <f t="shared" si="692"/>
        <v>0</v>
      </c>
      <c r="AJ375" s="2">
        <f t="shared" si="693"/>
        <v>0</v>
      </c>
      <c r="AK375" s="2">
        <v>57.91</v>
      </c>
      <c r="AL375" s="2">
        <v>57.91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103</v>
      </c>
      <c r="AU375" s="2">
        <v>72</v>
      </c>
      <c r="AV375" s="2">
        <v>1</v>
      </c>
      <c r="AW375" s="2">
        <v>1</v>
      </c>
      <c r="AX375" s="2"/>
      <c r="AY375" s="2"/>
      <c r="AZ375" s="2">
        <v>1</v>
      </c>
      <c r="BA375" s="2">
        <v>1</v>
      </c>
      <c r="BB375" s="2">
        <v>1</v>
      </c>
      <c r="BC375" s="2">
        <v>1</v>
      </c>
      <c r="BD375" s="2" t="s">
        <v>3</v>
      </c>
      <c r="BE375" s="2" t="s">
        <v>3</v>
      </c>
      <c r="BF375" s="2" t="s">
        <v>3</v>
      </c>
      <c r="BG375" s="2" t="s">
        <v>3</v>
      </c>
      <c r="BH375" s="2">
        <v>3</v>
      </c>
      <c r="BI375" s="2">
        <v>1</v>
      </c>
      <c r="BJ375" s="2" t="s">
        <v>390</v>
      </c>
      <c r="BK375" s="2"/>
      <c r="BL375" s="2"/>
      <c r="BM375" s="2">
        <v>50</v>
      </c>
      <c r="BN375" s="2">
        <v>0</v>
      </c>
      <c r="BO375" s="2" t="s">
        <v>3</v>
      </c>
      <c r="BP375" s="2">
        <v>0</v>
      </c>
      <c r="BQ375" s="2">
        <v>30</v>
      </c>
      <c r="BR375" s="2">
        <v>0</v>
      </c>
      <c r="BS375" s="2">
        <v>1</v>
      </c>
      <c r="BT375" s="2">
        <v>1</v>
      </c>
      <c r="BU375" s="2">
        <v>1</v>
      </c>
      <c r="BV375" s="2">
        <v>1</v>
      </c>
      <c r="BW375" s="2">
        <v>1</v>
      </c>
      <c r="BX375" s="2">
        <v>1</v>
      </c>
      <c r="BY375" s="2" t="s">
        <v>3</v>
      </c>
      <c r="BZ375" s="2">
        <v>103</v>
      </c>
      <c r="CA375" s="2">
        <v>72</v>
      </c>
      <c r="CB375" s="2" t="s">
        <v>3</v>
      </c>
      <c r="CC375" s="2"/>
      <c r="CD375" s="2"/>
      <c r="CE375" s="2">
        <v>30</v>
      </c>
      <c r="CF375" s="2">
        <v>0</v>
      </c>
      <c r="CG375" s="2">
        <v>0</v>
      </c>
      <c r="CH375" s="2"/>
      <c r="CI375" s="2"/>
      <c r="CJ375" s="2"/>
      <c r="CK375" s="2"/>
      <c r="CL375" s="2"/>
      <c r="CM375" s="2">
        <v>0</v>
      </c>
      <c r="CN375" s="2" t="s">
        <v>3</v>
      </c>
      <c r="CO375" s="2">
        <v>0</v>
      </c>
      <c r="CP375" s="2">
        <f t="shared" si="694"/>
        <v>0</v>
      </c>
      <c r="CQ375" s="2">
        <f t="shared" si="695"/>
        <v>57.91</v>
      </c>
      <c r="CR375" s="2">
        <f t="shared" si="696"/>
        <v>0</v>
      </c>
      <c r="CS375" s="2">
        <f t="shared" si="697"/>
        <v>0</v>
      </c>
      <c r="CT375" s="2">
        <f t="shared" si="698"/>
        <v>0</v>
      </c>
      <c r="CU375" s="2">
        <f t="shared" si="699"/>
        <v>0</v>
      </c>
      <c r="CV375" s="2">
        <f t="shared" si="700"/>
        <v>0</v>
      </c>
      <c r="CW375" s="2">
        <f t="shared" si="701"/>
        <v>0</v>
      </c>
      <c r="CX375" s="2">
        <f t="shared" si="702"/>
        <v>0</v>
      </c>
      <c r="CY375" s="2">
        <f t="shared" si="703"/>
        <v>0</v>
      </c>
      <c r="CZ375" s="2">
        <f t="shared" si="704"/>
        <v>0</v>
      </c>
      <c r="DA375" s="2"/>
      <c r="DB375" s="2"/>
      <c r="DC375" s="2" t="s">
        <v>3</v>
      </c>
      <c r="DD375" s="2" t="s">
        <v>3</v>
      </c>
      <c r="DE375" s="2" t="s">
        <v>3</v>
      </c>
      <c r="DF375" s="2" t="s">
        <v>3</v>
      </c>
      <c r="DG375" s="2" t="s">
        <v>3</v>
      </c>
      <c r="DH375" s="2" t="s">
        <v>3</v>
      </c>
      <c r="DI375" s="2" t="s">
        <v>3</v>
      </c>
      <c r="DJ375" s="2" t="s">
        <v>3</v>
      </c>
      <c r="DK375" s="2" t="s">
        <v>3</v>
      </c>
      <c r="DL375" s="2" t="s">
        <v>3</v>
      </c>
      <c r="DM375" s="2" t="s">
        <v>3</v>
      </c>
      <c r="DN375" s="2">
        <v>0</v>
      </c>
      <c r="DO375" s="2">
        <v>0</v>
      </c>
      <c r="DP375" s="2">
        <v>1</v>
      </c>
      <c r="DQ375" s="2">
        <v>1</v>
      </c>
      <c r="DR375" s="2"/>
      <c r="DS375" s="2"/>
      <c r="DT375" s="2"/>
      <c r="DU375" s="2">
        <v>1009</v>
      </c>
      <c r="DV375" s="2" t="s">
        <v>165</v>
      </c>
      <c r="DW375" s="2" t="s">
        <v>165</v>
      </c>
      <c r="DX375" s="2">
        <v>1</v>
      </c>
      <c r="DY375" s="2"/>
      <c r="DZ375" s="2" t="s">
        <v>3</v>
      </c>
      <c r="EA375" s="2" t="s">
        <v>3</v>
      </c>
      <c r="EB375" s="2" t="s">
        <v>3</v>
      </c>
      <c r="EC375" s="2" t="s">
        <v>3</v>
      </c>
      <c r="ED375" s="2"/>
      <c r="EE375" s="2">
        <v>82946465</v>
      </c>
      <c r="EF375" s="2">
        <v>30</v>
      </c>
      <c r="EG375" s="2" t="s">
        <v>19</v>
      </c>
      <c r="EH375" s="2">
        <v>0</v>
      </c>
      <c r="EI375" s="2" t="s">
        <v>3</v>
      </c>
      <c r="EJ375" s="2">
        <v>1</v>
      </c>
      <c r="EK375" s="2">
        <v>50</v>
      </c>
      <c r="EL375" s="2" t="s">
        <v>374</v>
      </c>
      <c r="EM375" s="2" t="s">
        <v>375</v>
      </c>
      <c r="EN375" s="2"/>
      <c r="EO375" s="2" t="s">
        <v>3</v>
      </c>
      <c r="EP375" s="2"/>
      <c r="EQ375" s="2">
        <v>1024</v>
      </c>
      <c r="ER375" s="2">
        <v>57.91</v>
      </c>
      <c r="ES375" s="2">
        <v>57.91</v>
      </c>
      <c r="ET375" s="2">
        <v>0</v>
      </c>
      <c r="EU375" s="2">
        <v>0</v>
      </c>
      <c r="EV375" s="2">
        <v>0</v>
      </c>
      <c r="EW375" s="2">
        <v>0</v>
      </c>
      <c r="EX375" s="2">
        <v>0</v>
      </c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>
        <v>0</v>
      </c>
      <c r="FR375" s="2">
        <v>0</v>
      </c>
      <c r="FS375" s="2">
        <v>0</v>
      </c>
      <c r="FT375" s="2"/>
      <c r="FU375" s="2"/>
      <c r="FV375" s="2"/>
      <c r="FW375" s="2"/>
      <c r="FX375" s="2">
        <v>103</v>
      </c>
      <c r="FY375" s="2">
        <v>72</v>
      </c>
      <c r="FZ375" s="2"/>
      <c r="GA375" s="2" t="s">
        <v>3</v>
      </c>
      <c r="GB375" s="2"/>
      <c r="GC375" s="2"/>
      <c r="GD375" s="2">
        <v>1</v>
      </c>
      <c r="GE375" s="2"/>
      <c r="GF375" s="2">
        <v>2069131811</v>
      </c>
      <c r="GG375" s="2">
        <v>2</v>
      </c>
      <c r="GH375" s="2">
        <v>1</v>
      </c>
      <c r="GI375" s="2">
        <v>-2</v>
      </c>
      <c r="GJ375" s="2">
        <v>0</v>
      </c>
      <c r="GK375" s="2">
        <v>0</v>
      </c>
      <c r="GL375" s="2">
        <f t="shared" si="705"/>
        <v>0</v>
      </c>
      <c r="GM375" s="2">
        <f t="shared" si="706"/>
        <v>0</v>
      </c>
      <c r="GN375" s="2">
        <f t="shared" si="707"/>
        <v>0</v>
      </c>
      <c r="GO375" s="2">
        <f t="shared" si="708"/>
        <v>0</v>
      </c>
      <c r="GP375" s="2">
        <f t="shared" si="709"/>
        <v>0</v>
      </c>
      <c r="GQ375" s="2"/>
      <c r="GR375" s="2">
        <v>0</v>
      </c>
      <c r="GS375" s="2">
        <v>0</v>
      </c>
      <c r="GT375" s="2">
        <v>0</v>
      </c>
      <c r="GU375" s="2" t="s">
        <v>3</v>
      </c>
      <c r="GV375" s="2">
        <f t="shared" si="710"/>
        <v>0</v>
      </c>
      <c r="GW375" s="2">
        <v>1</v>
      </c>
      <c r="GX375" s="2">
        <f t="shared" si="711"/>
        <v>0</v>
      </c>
      <c r="GY375" s="2"/>
      <c r="GZ375" s="2"/>
      <c r="HA375" s="2">
        <v>0</v>
      </c>
      <c r="HB375" s="2">
        <v>0</v>
      </c>
      <c r="HC375" s="2">
        <f t="shared" si="712"/>
        <v>0</v>
      </c>
      <c r="HD375" s="2"/>
      <c r="HE375" s="2" t="s">
        <v>3</v>
      </c>
      <c r="HF375" s="2" t="s">
        <v>3</v>
      </c>
      <c r="HG375" s="2"/>
      <c r="HH375" s="2"/>
      <c r="HI375" s="2"/>
      <c r="HJ375" s="2"/>
      <c r="HK375" s="2"/>
      <c r="HL375" s="2"/>
      <c r="HM375" s="2" t="s">
        <v>3</v>
      </c>
      <c r="HN375" s="2" t="s">
        <v>3</v>
      </c>
      <c r="HO375" s="2" t="s">
        <v>3</v>
      </c>
      <c r="HP375" s="2" t="s">
        <v>3</v>
      </c>
      <c r="HQ375" s="2" t="s">
        <v>3</v>
      </c>
      <c r="HR375" s="2"/>
      <c r="HS375" s="2">
        <v>0</v>
      </c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>
        <v>0</v>
      </c>
      <c r="IL375" s="2"/>
      <c r="IM375" s="2"/>
      <c r="IN375" s="2"/>
      <c r="IO375" s="2"/>
      <c r="IP375" s="2"/>
      <c r="IQ375" s="2"/>
      <c r="IR375" s="2"/>
      <c r="IS375" s="2"/>
      <c r="IT375" s="2"/>
      <c r="IU375" s="2"/>
    </row>
    <row r="376" spans="1:255" x14ac:dyDescent="0.2">
      <c r="A376">
        <v>18</v>
      </c>
      <c r="B376">
        <v>1</v>
      </c>
      <c r="C376">
        <v>338</v>
      </c>
      <c r="E376" t="s">
        <v>3</v>
      </c>
      <c r="F376" t="s">
        <v>388</v>
      </c>
      <c r="G376" t="s">
        <v>389</v>
      </c>
      <c r="H376" t="s">
        <v>165</v>
      </c>
      <c r="I376">
        <f>I374*J376</f>
        <v>0</v>
      </c>
      <c r="J376">
        <v>4</v>
      </c>
      <c r="K376">
        <v>4</v>
      </c>
      <c r="O376">
        <f t="shared" si="674"/>
        <v>0</v>
      </c>
      <c r="P376">
        <f t="shared" si="675"/>
        <v>0</v>
      </c>
      <c r="Q376">
        <f t="shared" si="676"/>
        <v>0</v>
      </c>
      <c r="R376">
        <f t="shared" si="677"/>
        <v>0</v>
      </c>
      <c r="S376">
        <f t="shared" si="678"/>
        <v>0</v>
      </c>
      <c r="T376">
        <f t="shared" si="679"/>
        <v>0</v>
      </c>
      <c r="U376">
        <f t="shared" si="680"/>
        <v>0</v>
      </c>
      <c r="V376">
        <f t="shared" si="681"/>
        <v>0</v>
      </c>
      <c r="W376">
        <f t="shared" si="682"/>
        <v>0</v>
      </c>
      <c r="X376">
        <f t="shared" si="683"/>
        <v>0</v>
      </c>
      <c r="Y376">
        <f t="shared" si="684"/>
        <v>0</v>
      </c>
      <c r="AA376">
        <v>-1</v>
      </c>
      <c r="AB376">
        <f t="shared" si="685"/>
        <v>57.91</v>
      </c>
      <c r="AC376">
        <f t="shared" si="686"/>
        <v>57.91</v>
      </c>
      <c r="AD376">
        <f t="shared" si="687"/>
        <v>0</v>
      </c>
      <c r="AE376">
        <f t="shared" si="688"/>
        <v>0</v>
      </c>
      <c r="AF376">
        <f t="shared" si="689"/>
        <v>0</v>
      </c>
      <c r="AG376">
        <f t="shared" si="690"/>
        <v>0</v>
      </c>
      <c r="AH376">
        <f t="shared" si="691"/>
        <v>0</v>
      </c>
      <c r="AI376">
        <f t="shared" si="692"/>
        <v>0</v>
      </c>
      <c r="AJ376">
        <f t="shared" si="693"/>
        <v>0</v>
      </c>
      <c r="AK376">
        <v>57.91</v>
      </c>
      <c r="AL376">
        <v>57.91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103</v>
      </c>
      <c r="AU376">
        <v>72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3.51</v>
      </c>
      <c r="BD376" t="s">
        <v>3</v>
      </c>
      <c r="BE376" t="s">
        <v>3</v>
      </c>
      <c r="BF376" t="s">
        <v>3</v>
      </c>
      <c r="BG376" t="s">
        <v>3</v>
      </c>
      <c r="BH376">
        <v>3</v>
      </c>
      <c r="BI376">
        <v>1</v>
      </c>
      <c r="BJ376" t="s">
        <v>390</v>
      </c>
      <c r="BM376">
        <v>50</v>
      </c>
      <c r="BN376">
        <v>0</v>
      </c>
      <c r="BO376" t="s">
        <v>388</v>
      </c>
      <c r="BP376">
        <v>1</v>
      </c>
      <c r="BQ376">
        <v>30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103</v>
      </c>
      <c r="CA376">
        <v>72</v>
      </c>
      <c r="CB376" t="s">
        <v>3</v>
      </c>
      <c r="CE376">
        <v>30</v>
      </c>
      <c r="CF376">
        <v>0</v>
      </c>
      <c r="CG376">
        <v>0</v>
      </c>
      <c r="CM376">
        <v>0</v>
      </c>
      <c r="CN376" t="s">
        <v>3</v>
      </c>
      <c r="CO376">
        <v>0</v>
      </c>
      <c r="CP376">
        <f t="shared" si="694"/>
        <v>0</v>
      </c>
      <c r="CQ376">
        <f t="shared" si="695"/>
        <v>203.26</v>
      </c>
      <c r="CR376">
        <f t="shared" si="696"/>
        <v>0</v>
      </c>
      <c r="CS376">
        <f t="shared" si="697"/>
        <v>0</v>
      </c>
      <c r="CT376">
        <f t="shared" si="698"/>
        <v>0</v>
      </c>
      <c r="CU376">
        <f t="shared" si="699"/>
        <v>0</v>
      </c>
      <c r="CV376">
        <f t="shared" si="700"/>
        <v>0</v>
      </c>
      <c r="CW376">
        <f t="shared" si="701"/>
        <v>0</v>
      </c>
      <c r="CX376">
        <f t="shared" si="702"/>
        <v>0</v>
      </c>
      <c r="CY376">
        <f t="shared" si="703"/>
        <v>0</v>
      </c>
      <c r="CZ376">
        <f t="shared" si="704"/>
        <v>0</v>
      </c>
      <c r="DC376" t="s">
        <v>3</v>
      </c>
      <c r="DD376" t="s">
        <v>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U376">
        <v>1009</v>
      </c>
      <c r="DV376" t="s">
        <v>165</v>
      </c>
      <c r="DW376" t="s">
        <v>165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82946465</v>
      </c>
      <c r="EF376">
        <v>30</v>
      </c>
      <c r="EG376" t="s">
        <v>19</v>
      </c>
      <c r="EH376">
        <v>0</v>
      </c>
      <c r="EI376" t="s">
        <v>3</v>
      </c>
      <c r="EJ376">
        <v>1</v>
      </c>
      <c r="EK376">
        <v>50</v>
      </c>
      <c r="EL376" t="s">
        <v>374</v>
      </c>
      <c r="EM376" t="s">
        <v>375</v>
      </c>
      <c r="EO376" t="s">
        <v>3</v>
      </c>
      <c r="EQ376">
        <v>1024</v>
      </c>
      <c r="ER376">
        <v>57.91</v>
      </c>
      <c r="ES376">
        <v>57.91</v>
      </c>
      <c r="ET376">
        <v>0</v>
      </c>
      <c r="EU376">
        <v>0</v>
      </c>
      <c r="EV376">
        <v>0</v>
      </c>
      <c r="EW376">
        <v>0</v>
      </c>
      <c r="EX376">
        <v>0</v>
      </c>
      <c r="FQ376">
        <v>0</v>
      </c>
      <c r="FR376">
        <v>0</v>
      </c>
      <c r="FS376">
        <v>0</v>
      </c>
      <c r="FX376">
        <v>103</v>
      </c>
      <c r="FY376">
        <v>72</v>
      </c>
      <c r="GA376" t="s">
        <v>3</v>
      </c>
      <c r="GD376">
        <v>1</v>
      </c>
      <c r="GF376">
        <v>2069131811</v>
      </c>
      <c r="GG376">
        <v>2</v>
      </c>
      <c r="GH376">
        <v>1</v>
      </c>
      <c r="GI376">
        <v>2</v>
      </c>
      <c r="GJ376">
        <v>0</v>
      </c>
      <c r="GK376">
        <v>0</v>
      </c>
      <c r="GL376">
        <f t="shared" si="705"/>
        <v>0</v>
      </c>
      <c r="GM376">
        <f t="shared" si="706"/>
        <v>0</v>
      </c>
      <c r="GN376">
        <f t="shared" si="707"/>
        <v>0</v>
      </c>
      <c r="GO376">
        <f t="shared" si="708"/>
        <v>0</v>
      </c>
      <c r="GP376">
        <f t="shared" si="709"/>
        <v>0</v>
      </c>
      <c r="GR376">
        <v>0</v>
      </c>
      <c r="GS376">
        <v>0</v>
      </c>
      <c r="GT376">
        <v>0</v>
      </c>
      <c r="GU376" t="s">
        <v>3</v>
      </c>
      <c r="GV376">
        <f t="shared" si="710"/>
        <v>0</v>
      </c>
      <c r="GW376">
        <v>1</v>
      </c>
      <c r="GX376">
        <f t="shared" si="711"/>
        <v>0</v>
      </c>
      <c r="HA376">
        <v>0</v>
      </c>
      <c r="HB376">
        <v>0</v>
      </c>
      <c r="HC376">
        <f t="shared" si="712"/>
        <v>0</v>
      </c>
      <c r="HE376" t="s">
        <v>3</v>
      </c>
      <c r="HF376" t="s">
        <v>3</v>
      </c>
      <c r="HM376" t="s">
        <v>3</v>
      </c>
      <c r="HN376" t="s">
        <v>3</v>
      </c>
      <c r="HO376" t="s">
        <v>3</v>
      </c>
      <c r="HP376" t="s">
        <v>3</v>
      </c>
      <c r="HQ376" t="s">
        <v>3</v>
      </c>
      <c r="HS376">
        <v>0</v>
      </c>
      <c r="IK376">
        <v>0</v>
      </c>
    </row>
    <row r="378" spans="1:255" x14ac:dyDescent="0.2">
      <c r="A378" s="3">
        <v>51</v>
      </c>
      <c r="B378" s="3">
        <f>B158</f>
        <v>1</v>
      </c>
      <c r="C378" s="3">
        <f>A158</f>
        <v>4</v>
      </c>
      <c r="D378" s="3">
        <f>ROW(A158)</f>
        <v>158</v>
      </c>
      <c r="E378" s="3"/>
      <c r="F378" s="3" t="str">
        <f>IF(F158&lt;&gt;"",F158,"")</f>
        <v>Новый раздел</v>
      </c>
      <c r="G378" s="3" t="str">
        <f>IF(G158&lt;&gt;"",G158,"")</f>
        <v>Благоустройство</v>
      </c>
      <c r="H378" s="3">
        <v>0</v>
      </c>
      <c r="I378" s="3"/>
      <c r="J378" s="3"/>
      <c r="K378" s="3"/>
      <c r="L378" s="3"/>
      <c r="M378" s="3"/>
      <c r="N378" s="3"/>
      <c r="O378" s="3">
        <f t="shared" ref="O378:T378" si="713">ROUND(AB378,2)</f>
        <v>20515.04</v>
      </c>
      <c r="P378" s="3">
        <f t="shared" si="713"/>
        <v>20016.830000000002</v>
      </c>
      <c r="Q378" s="3">
        <f t="shared" si="713"/>
        <v>83.99</v>
      </c>
      <c r="R378" s="3">
        <f t="shared" si="713"/>
        <v>11.22</v>
      </c>
      <c r="S378" s="3">
        <f t="shared" si="713"/>
        <v>414.22</v>
      </c>
      <c r="T378" s="3">
        <f t="shared" si="713"/>
        <v>0</v>
      </c>
      <c r="U378" s="3">
        <f>AH378</f>
        <v>37.704583976759999</v>
      </c>
      <c r="V378" s="3">
        <f>AI378</f>
        <v>0</v>
      </c>
      <c r="W378" s="3">
        <f>ROUND(AJ378,2)</f>
        <v>0</v>
      </c>
      <c r="X378" s="3">
        <f>ROUND(AK378,2)</f>
        <v>506.62</v>
      </c>
      <c r="Y378" s="3">
        <f>ROUND(AL378,2)</f>
        <v>230.54</v>
      </c>
      <c r="Z378" s="3"/>
      <c r="AA378" s="3"/>
      <c r="AB378" s="3">
        <f>ROUND(SUMIF(AA162:AA376,"=83379374",O162:O376),2)</f>
        <v>20515.04</v>
      </c>
      <c r="AC378" s="3">
        <f>ROUND(SUMIF(AA162:AA376,"=83379374",P162:P376),2)</f>
        <v>20016.830000000002</v>
      </c>
      <c r="AD378" s="3">
        <f>ROUND(SUMIF(AA162:AA376,"=83379374",Q162:Q376),2)</f>
        <v>83.99</v>
      </c>
      <c r="AE378" s="3">
        <f>ROUND(SUMIF(AA162:AA376,"=83379374",R162:R376),2)</f>
        <v>11.22</v>
      </c>
      <c r="AF378" s="3">
        <f>ROUND(SUMIF(AA162:AA376,"=83379374",S162:S376),2)</f>
        <v>414.22</v>
      </c>
      <c r="AG378" s="3">
        <f>ROUND(SUMIF(AA162:AA376,"=83379374",T162:T376),2)</f>
        <v>0</v>
      </c>
      <c r="AH378" s="3">
        <f>SUMIF(AA162:AA376,"=83379374",U162:U376)</f>
        <v>37.704583976759999</v>
      </c>
      <c r="AI378" s="3">
        <f>SUMIF(AA162:AA376,"=83379374",V162:V376)</f>
        <v>0</v>
      </c>
      <c r="AJ378" s="3">
        <f>ROUND(SUMIF(AA162:AA376,"=83379374",W162:W376),2)</f>
        <v>0</v>
      </c>
      <c r="AK378" s="3">
        <f>ROUND(SUMIF(AA162:AA376,"=83379374",X162:X376),2)</f>
        <v>506.62</v>
      </c>
      <c r="AL378" s="3">
        <f>ROUND(SUMIF(AA162:AA376,"=83379374",Y162:Y376),2)</f>
        <v>230.54</v>
      </c>
      <c r="AM378" s="3"/>
      <c r="AN378" s="3"/>
      <c r="AO378" s="3">
        <f t="shared" ref="AO378:BD378" si="714">ROUND(BX378,2)</f>
        <v>0</v>
      </c>
      <c r="AP378" s="3">
        <f t="shared" si="714"/>
        <v>0</v>
      </c>
      <c r="AQ378" s="3">
        <f t="shared" si="714"/>
        <v>0</v>
      </c>
      <c r="AR378" s="3">
        <f t="shared" si="714"/>
        <v>21252.2</v>
      </c>
      <c r="AS378" s="3">
        <f t="shared" si="714"/>
        <v>21252.2</v>
      </c>
      <c r="AT378" s="3">
        <f t="shared" si="714"/>
        <v>0</v>
      </c>
      <c r="AU378" s="3">
        <f t="shared" si="714"/>
        <v>0</v>
      </c>
      <c r="AV378" s="3">
        <f t="shared" si="714"/>
        <v>20016.830000000002</v>
      </c>
      <c r="AW378" s="3">
        <f t="shared" si="714"/>
        <v>20016.830000000002</v>
      </c>
      <c r="AX378" s="3">
        <f t="shared" si="714"/>
        <v>0</v>
      </c>
      <c r="AY378" s="3">
        <f t="shared" si="714"/>
        <v>20016.830000000002</v>
      </c>
      <c r="AZ378" s="3">
        <f t="shared" si="714"/>
        <v>0</v>
      </c>
      <c r="BA378" s="3">
        <f t="shared" si="714"/>
        <v>0</v>
      </c>
      <c r="BB378" s="3">
        <f t="shared" si="714"/>
        <v>0</v>
      </c>
      <c r="BC378" s="3">
        <f t="shared" si="714"/>
        <v>0</v>
      </c>
      <c r="BD378" s="3">
        <f t="shared" si="714"/>
        <v>0</v>
      </c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>
        <f>ROUND(SUMIF(AA162:AA376,"=83379374",FQ162:FQ376),2)</f>
        <v>0</v>
      </c>
      <c r="BY378" s="3">
        <f>ROUND(SUMIF(AA162:AA376,"=83379374",FR162:FR376),2)</f>
        <v>0</v>
      </c>
      <c r="BZ378" s="3">
        <f>ROUND(SUMIF(AA162:AA376,"=83379374",GL162:GL376),2)</f>
        <v>0</v>
      </c>
      <c r="CA378" s="3">
        <f>ROUND(SUMIF(AA162:AA376,"=83379374",GM162:GM376),2)</f>
        <v>21252.2</v>
      </c>
      <c r="CB378" s="3">
        <f>ROUND(SUMIF(AA162:AA376,"=83379374",GN162:GN376),2)</f>
        <v>21252.2</v>
      </c>
      <c r="CC378" s="3">
        <f>ROUND(SUMIF(AA162:AA376,"=83379374",GO162:GO376),2)</f>
        <v>0</v>
      </c>
      <c r="CD378" s="3">
        <f>ROUND(SUMIF(AA162:AA376,"=83379374",GP162:GP376),2)</f>
        <v>0</v>
      </c>
      <c r="CE378" s="3">
        <f>AC378-BX378</f>
        <v>20016.830000000002</v>
      </c>
      <c r="CF378" s="3">
        <f>AC378-BY378</f>
        <v>20016.830000000002</v>
      </c>
      <c r="CG378" s="3">
        <f>BX378-BZ378</f>
        <v>0</v>
      </c>
      <c r="CH378" s="3">
        <f>AC378-BX378-BY378+BZ378</f>
        <v>20016.830000000002</v>
      </c>
      <c r="CI378" s="3">
        <f>BY378-BZ378</f>
        <v>0</v>
      </c>
      <c r="CJ378" s="3">
        <f>ROUND(SUMIF(AA162:AA376,"=83379374",GX162:GX376),2)</f>
        <v>0</v>
      </c>
      <c r="CK378" s="3">
        <f>ROUND(SUMIF(AA162:AA376,"=83379374",GY162:GY376),2)</f>
        <v>0</v>
      </c>
      <c r="CL378" s="3">
        <f>ROUND(SUMIF(AA162:AA376,"=83379374",GZ162:GZ376),2)</f>
        <v>0</v>
      </c>
      <c r="CM378" s="3">
        <f>ROUND(SUMIF(AA162:AA376,"=83379374",HD162:HD376),2)</f>
        <v>0</v>
      </c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4">
        <f t="shared" ref="DG378:DL378" si="715">ROUND(DT378,2)</f>
        <v>75566.38</v>
      </c>
      <c r="DH378" s="4">
        <f t="shared" si="715"/>
        <v>51123.81</v>
      </c>
      <c r="DI378" s="4">
        <f t="shared" si="715"/>
        <v>1382.94</v>
      </c>
      <c r="DJ378" s="4">
        <f t="shared" si="715"/>
        <v>624.62</v>
      </c>
      <c r="DK378" s="4">
        <f t="shared" si="715"/>
        <v>23059.63</v>
      </c>
      <c r="DL378" s="4">
        <f t="shared" si="715"/>
        <v>0</v>
      </c>
      <c r="DM378" s="4">
        <f>DZ378</f>
        <v>37.704583976759999</v>
      </c>
      <c r="DN378" s="4">
        <f>EA378</f>
        <v>0</v>
      </c>
      <c r="DO378" s="4">
        <f>ROUND(EB378,2)</f>
        <v>0</v>
      </c>
      <c r="DP378" s="4">
        <f>ROUND(EC378,2)</f>
        <v>28204.65</v>
      </c>
      <c r="DQ378" s="4">
        <f>ROUND(ED378,2)</f>
        <v>12835.24</v>
      </c>
      <c r="DR378" s="4"/>
      <c r="DS378" s="4"/>
      <c r="DT378" s="4">
        <f>ROUND(SUMIF(AA162:AA376,"=83379376",O162:O376),2)</f>
        <v>75566.38</v>
      </c>
      <c r="DU378" s="4">
        <f>ROUND(SUMIF(AA162:AA376,"=83379376",P162:P376),2)</f>
        <v>51123.81</v>
      </c>
      <c r="DV378" s="4">
        <f>ROUND(SUMIF(AA162:AA376,"=83379376",Q162:Q376),2)</f>
        <v>1382.94</v>
      </c>
      <c r="DW378" s="4">
        <f>ROUND(SUMIF(AA162:AA376,"=83379376",R162:R376),2)</f>
        <v>624.62</v>
      </c>
      <c r="DX378" s="4">
        <f>ROUND(SUMIF(AA162:AA376,"=83379376",S162:S376),2)</f>
        <v>23059.63</v>
      </c>
      <c r="DY378" s="4">
        <f>ROUND(SUMIF(AA162:AA376,"=83379376",T162:T376),2)</f>
        <v>0</v>
      </c>
      <c r="DZ378" s="4">
        <f>SUMIF(AA162:AA376,"=83379376",U162:U376)</f>
        <v>37.704583976759999</v>
      </c>
      <c r="EA378" s="4">
        <f>SUMIF(AA162:AA376,"=83379376",V162:V376)</f>
        <v>0</v>
      </c>
      <c r="EB378" s="4">
        <f>ROUND(SUMIF(AA162:AA376,"=83379376",W162:W376),2)</f>
        <v>0</v>
      </c>
      <c r="EC378" s="4">
        <f>ROUND(SUMIF(AA162:AA376,"=83379376",X162:X376),2)</f>
        <v>28204.65</v>
      </c>
      <c r="ED378" s="4">
        <f>ROUND(SUMIF(AA162:AA376,"=83379376",Y162:Y376),2)</f>
        <v>12835.24</v>
      </c>
      <c r="EE378" s="4"/>
      <c r="EF378" s="4"/>
      <c r="EG378" s="4">
        <f t="shared" ref="EG378:EV378" si="716">ROUND(FP378,2)</f>
        <v>0</v>
      </c>
      <c r="EH378" s="4">
        <f t="shared" si="716"/>
        <v>0</v>
      </c>
      <c r="EI378" s="4">
        <f t="shared" si="716"/>
        <v>0</v>
      </c>
      <c r="EJ378" s="4">
        <f t="shared" si="716"/>
        <v>116606.27</v>
      </c>
      <c r="EK378" s="4">
        <f t="shared" si="716"/>
        <v>116606.27</v>
      </c>
      <c r="EL378" s="4">
        <f t="shared" si="716"/>
        <v>0</v>
      </c>
      <c r="EM378" s="4">
        <f t="shared" si="716"/>
        <v>0</v>
      </c>
      <c r="EN378" s="4">
        <f t="shared" si="716"/>
        <v>51123.81</v>
      </c>
      <c r="EO378" s="4">
        <f t="shared" si="716"/>
        <v>51123.81</v>
      </c>
      <c r="EP378" s="4">
        <f t="shared" si="716"/>
        <v>0</v>
      </c>
      <c r="EQ378" s="4">
        <f t="shared" si="716"/>
        <v>51123.81</v>
      </c>
      <c r="ER378" s="4">
        <f t="shared" si="716"/>
        <v>0</v>
      </c>
      <c r="ES378" s="4">
        <f t="shared" si="716"/>
        <v>0</v>
      </c>
      <c r="ET378" s="4">
        <f t="shared" si="716"/>
        <v>0</v>
      </c>
      <c r="EU378" s="4">
        <f t="shared" si="716"/>
        <v>0</v>
      </c>
      <c r="EV378" s="4">
        <f t="shared" si="716"/>
        <v>0</v>
      </c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>
        <f>ROUND(SUMIF(AA162:AA376,"=83379376",FQ162:FQ376),2)</f>
        <v>0</v>
      </c>
      <c r="FQ378" s="4">
        <f>ROUND(SUMIF(AA162:AA376,"=83379376",FR162:FR376),2)</f>
        <v>0</v>
      </c>
      <c r="FR378" s="4">
        <f>ROUND(SUMIF(AA162:AA376,"=83379376",GL162:GL376),2)</f>
        <v>0</v>
      </c>
      <c r="FS378" s="4">
        <f>ROUND(SUMIF(AA162:AA376,"=83379376",GM162:GM376),2)</f>
        <v>116606.27</v>
      </c>
      <c r="FT378" s="4">
        <f>ROUND(SUMIF(AA162:AA376,"=83379376",GN162:GN376),2)</f>
        <v>116606.27</v>
      </c>
      <c r="FU378" s="4">
        <f>ROUND(SUMIF(AA162:AA376,"=83379376",GO162:GO376),2)</f>
        <v>0</v>
      </c>
      <c r="FV378" s="4">
        <f>ROUND(SUMIF(AA162:AA376,"=83379376",GP162:GP376),2)</f>
        <v>0</v>
      </c>
      <c r="FW378" s="4">
        <f>DU378-FP378</f>
        <v>51123.81</v>
      </c>
      <c r="FX378" s="4">
        <f>DU378-FQ378</f>
        <v>51123.81</v>
      </c>
      <c r="FY378" s="4">
        <f>FP378-FR378</f>
        <v>0</v>
      </c>
      <c r="FZ378" s="4">
        <f>DU378-FP378-FQ378+FR378</f>
        <v>51123.81</v>
      </c>
      <c r="GA378" s="4">
        <f>FQ378-FR378</f>
        <v>0</v>
      </c>
      <c r="GB378" s="4">
        <f>ROUND(SUMIF(AA162:AA376,"=83379376",GX162:GX376),2)</f>
        <v>0</v>
      </c>
      <c r="GC378" s="4">
        <f>ROUND(SUMIF(AA162:AA376,"=83379376",GY162:GY376),2)</f>
        <v>0</v>
      </c>
      <c r="GD378" s="4">
        <f>ROUND(SUMIF(AA162:AA376,"=83379376",GZ162:GZ376),2)</f>
        <v>0</v>
      </c>
      <c r="GE378" s="4">
        <f>ROUND(SUMIF(AA162:AA376,"=83379376",HD162:HD376),2)</f>
        <v>0</v>
      </c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>
        <v>0</v>
      </c>
    </row>
    <row r="380" spans="1:255" x14ac:dyDescent="0.2">
      <c r="A380" s="5">
        <v>50</v>
      </c>
      <c r="B380" s="5">
        <v>0</v>
      </c>
      <c r="C380" s="5">
        <v>0</v>
      </c>
      <c r="D380" s="5">
        <v>1</v>
      </c>
      <c r="E380" s="5">
        <v>201</v>
      </c>
      <c r="F380" s="5">
        <f>ROUND(Source!O378,O380)</f>
        <v>20515.04</v>
      </c>
      <c r="G380" s="5" t="s">
        <v>166</v>
      </c>
      <c r="H380" s="5" t="s">
        <v>167</v>
      </c>
      <c r="I380" s="5"/>
      <c r="J380" s="5"/>
      <c r="K380" s="5">
        <v>201</v>
      </c>
      <c r="L380" s="5">
        <v>1</v>
      </c>
      <c r="M380" s="5">
        <v>3</v>
      </c>
      <c r="N380" s="5" t="s">
        <v>3</v>
      </c>
      <c r="O380" s="5">
        <v>2</v>
      </c>
      <c r="P380" s="5">
        <f>ROUND(Source!DG378,O380)</f>
        <v>75566.38</v>
      </c>
      <c r="Q380" s="5"/>
      <c r="R380" s="5"/>
      <c r="S380" s="5"/>
      <c r="T380" s="5"/>
      <c r="U380" s="5"/>
      <c r="V380" s="5"/>
      <c r="W380" s="5">
        <v>20515.04</v>
      </c>
      <c r="X380" s="5">
        <v>1</v>
      </c>
      <c r="Y380" s="5">
        <v>20515.04</v>
      </c>
      <c r="Z380" s="5">
        <v>75566.38</v>
      </c>
      <c r="AA380" s="5">
        <v>1</v>
      </c>
      <c r="AB380" s="5">
        <v>75566.38</v>
      </c>
    </row>
    <row r="381" spans="1:255" x14ac:dyDescent="0.2">
      <c r="A381" s="5">
        <v>50</v>
      </c>
      <c r="B381" s="5">
        <v>0</v>
      </c>
      <c r="C381" s="5">
        <v>0</v>
      </c>
      <c r="D381" s="5">
        <v>1</v>
      </c>
      <c r="E381" s="5">
        <v>202</v>
      </c>
      <c r="F381" s="5">
        <f>ROUND(Source!P378,O381)</f>
        <v>20016.830000000002</v>
      </c>
      <c r="G381" s="5" t="s">
        <v>168</v>
      </c>
      <c r="H381" s="5" t="s">
        <v>169</v>
      </c>
      <c r="I381" s="5"/>
      <c r="J381" s="5"/>
      <c r="K381" s="5">
        <v>202</v>
      </c>
      <c r="L381" s="5">
        <v>2</v>
      </c>
      <c r="M381" s="5">
        <v>3</v>
      </c>
      <c r="N381" s="5" t="s">
        <v>3</v>
      </c>
      <c r="O381" s="5">
        <v>2</v>
      </c>
      <c r="P381" s="5">
        <f>ROUND(Source!DH378,O381)</f>
        <v>51123.81</v>
      </c>
      <c r="Q381" s="5"/>
      <c r="R381" s="5"/>
      <c r="S381" s="5"/>
      <c r="T381" s="5"/>
      <c r="U381" s="5"/>
      <c r="V381" s="5"/>
      <c r="W381" s="5">
        <v>20016.830000000002</v>
      </c>
      <c r="X381" s="5">
        <v>1</v>
      </c>
      <c r="Y381" s="5">
        <v>20016.830000000002</v>
      </c>
      <c r="Z381" s="5">
        <v>51123.81</v>
      </c>
      <c r="AA381" s="5">
        <v>1</v>
      </c>
      <c r="AB381" s="5">
        <v>51123.81</v>
      </c>
    </row>
    <row r="382" spans="1:255" x14ac:dyDescent="0.2">
      <c r="A382" s="5">
        <v>50</v>
      </c>
      <c r="B382" s="5">
        <v>0</v>
      </c>
      <c r="C382" s="5">
        <v>0</v>
      </c>
      <c r="D382" s="5">
        <v>1</v>
      </c>
      <c r="E382" s="5">
        <v>222</v>
      </c>
      <c r="F382" s="5">
        <f>ROUND(Source!AO378,O382)</f>
        <v>0</v>
      </c>
      <c r="G382" s="5" t="s">
        <v>170</v>
      </c>
      <c r="H382" s="5" t="s">
        <v>171</v>
      </c>
      <c r="I382" s="5"/>
      <c r="J382" s="5"/>
      <c r="K382" s="5">
        <v>222</v>
      </c>
      <c r="L382" s="5">
        <v>3</v>
      </c>
      <c r="M382" s="5">
        <v>3</v>
      </c>
      <c r="N382" s="5" t="s">
        <v>3</v>
      </c>
      <c r="O382" s="5">
        <v>2</v>
      </c>
      <c r="P382" s="5">
        <f>ROUND(Source!EG378,O382)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55" x14ac:dyDescent="0.2">
      <c r="A383" s="5">
        <v>50</v>
      </c>
      <c r="B383" s="5">
        <v>0</v>
      </c>
      <c r="C383" s="5">
        <v>0</v>
      </c>
      <c r="D383" s="5">
        <v>1</v>
      </c>
      <c r="E383" s="5">
        <v>225</v>
      </c>
      <c r="F383" s="5">
        <f>ROUND(Source!AV378,O383)</f>
        <v>20016.830000000002</v>
      </c>
      <c r="G383" s="5" t="s">
        <v>172</v>
      </c>
      <c r="H383" s="5" t="s">
        <v>173</v>
      </c>
      <c r="I383" s="5"/>
      <c r="J383" s="5"/>
      <c r="K383" s="5">
        <v>225</v>
      </c>
      <c r="L383" s="5">
        <v>4</v>
      </c>
      <c r="M383" s="5">
        <v>3</v>
      </c>
      <c r="N383" s="5" t="s">
        <v>3</v>
      </c>
      <c r="O383" s="5">
        <v>2</v>
      </c>
      <c r="P383" s="5">
        <f>ROUND(Source!EN378,O383)</f>
        <v>51123.81</v>
      </c>
      <c r="Q383" s="5"/>
      <c r="R383" s="5"/>
      <c r="S383" s="5"/>
      <c r="T383" s="5"/>
      <c r="U383" s="5"/>
      <c r="V383" s="5"/>
      <c r="W383" s="5">
        <v>20016.830000000002</v>
      </c>
      <c r="X383" s="5">
        <v>1</v>
      </c>
      <c r="Y383" s="5">
        <v>20016.830000000002</v>
      </c>
      <c r="Z383" s="5">
        <v>51123.81</v>
      </c>
      <c r="AA383" s="5">
        <v>1</v>
      </c>
      <c r="AB383" s="5">
        <v>51123.81</v>
      </c>
    </row>
    <row r="384" spans="1:255" x14ac:dyDescent="0.2">
      <c r="A384" s="5">
        <v>50</v>
      </c>
      <c r="B384" s="5">
        <v>0</v>
      </c>
      <c r="C384" s="5">
        <v>0</v>
      </c>
      <c r="D384" s="5">
        <v>1</v>
      </c>
      <c r="E384" s="5">
        <v>226</v>
      </c>
      <c r="F384" s="5">
        <f>ROUND(Source!AW378,O384)</f>
        <v>20016.830000000002</v>
      </c>
      <c r="G384" s="5" t="s">
        <v>174</v>
      </c>
      <c r="H384" s="5" t="s">
        <v>175</v>
      </c>
      <c r="I384" s="5"/>
      <c r="J384" s="5"/>
      <c r="K384" s="5">
        <v>226</v>
      </c>
      <c r="L384" s="5">
        <v>5</v>
      </c>
      <c r="M384" s="5">
        <v>3</v>
      </c>
      <c r="N384" s="5" t="s">
        <v>3</v>
      </c>
      <c r="O384" s="5">
        <v>2</v>
      </c>
      <c r="P384" s="5">
        <f>ROUND(Source!EO378,O384)</f>
        <v>51123.81</v>
      </c>
      <c r="Q384" s="5"/>
      <c r="R384" s="5"/>
      <c r="S384" s="5"/>
      <c r="T384" s="5"/>
      <c r="U384" s="5"/>
      <c r="V384" s="5"/>
      <c r="W384" s="5">
        <v>20016.830000000002</v>
      </c>
      <c r="X384" s="5">
        <v>1</v>
      </c>
      <c r="Y384" s="5">
        <v>20016.830000000002</v>
      </c>
      <c r="Z384" s="5">
        <v>51123.81</v>
      </c>
      <c r="AA384" s="5">
        <v>1</v>
      </c>
      <c r="AB384" s="5">
        <v>51123.81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227</v>
      </c>
      <c r="F385" s="5">
        <f>ROUND(Source!AX378,O385)</f>
        <v>0</v>
      </c>
      <c r="G385" s="5" t="s">
        <v>176</v>
      </c>
      <c r="H385" s="5" t="s">
        <v>177</v>
      </c>
      <c r="I385" s="5"/>
      <c r="J385" s="5"/>
      <c r="K385" s="5">
        <v>227</v>
      </c>
      <c r="L385" s="5">
        <v>6</v>
      </c>
      <c r="M385" s="5">
        <v>3</v>
      </c>
      <c r="N385" s="5" t="s">
        <v>3</v>
      </c>
      <c r="O385" s="5">
        <v>2</v>
      </c>
      <c r="P385" s="5">
        <f>ROUND(Source!EP378,O385)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228</v>
      </c>
      <c r="F386" s="5">
        <f>ROUND(Source!AY378,O386)</f>
        <v>20016.830000000002</v>
      </c>
      <c r="G386" s="5" t="s">
        <v>178</v>
      </c>
      <c r="H386" s="5" t="s">
        <v>179</v>
      </c>
      <c r="I386" s="5"/>
      <c r="J386" s="5"/>
      <c r="K386" s="5">
        <v>228</v>
      </c>
      <c r="L386" s="5">
        <v>7</v>
      </c>
      <c r="M386" s="5">
        <v>3</v>
      </c>
      <c r="N386" s="5" t="s">
        <v>3</v>
      </c>
      <c r="O386" s="5">
        <v>2</v>
      </c>
      <c r="P386" s="5">
        <f>ROUND(Source!EQ378,O386)</f>
        <v>51123.81</v>
      </c>
      <c r="Q386" s="5"/>
      <c r="R386" s="5"/>
      <c r="S386" s="5"/>
      <c r="T386" s="5"/>
      <c r="U386" s="5"/>
      <c r="V386" s="5"/>
      <c r="W386" s="5">
        <v>20016.830000000002</v>
      </c>
      <c r="X386" s="5">
        <v>1</v>
      </c>
      <c r="Y386" s="5">
        <v>20016.830000000002</v>
      </c>
      <c r="Z386" s="5">
        <v>51123.81</v>
      </c>
      <c r="AA386" s="5">
        <v>1</v>
      </c>
      <c r="AB386" s="5">
        <v>51123.81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216</v>
      </c>
      <c r="F387" s="5">
        <f>ROUND(Source!AP378,O387)</f>
        <v>0</v>
      </c>
      <c r="G387" s="5" t="s">
        <v>180</v>
      </c>
      <c r="H387" s="5" t="s">
        <v>181</v>
      </c>
      <c r="I387" s="5"/>
      <c r="J387" s="5"/>
      <c r="K387" s="5">
        <v>216</v>
      </c>
      <c r="L387" s="5">
        <v>8</v>
      </c>
      <c r="M387" s="5">
        <v>3</v>
      </c>
      <c r="N387" s="5" t="s">
        <v>3</v>
      </c>
      <c r="O387" s="5">
        <v>2</v>
      </c>
      <c r="P387" s="5">
        <f>ROUND(Source!EH378,O387)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223</v>
      </c>
      <c r="F388" s="5">
        <f>ROUND(Source!AQ378,O388)</f>
        <v>0</v>
      </c>
      <c r="G388" s="5" t="s">
        <v>182</v>
      </c>
      <c r="H388" s="5" t="s">
        <v>183</v>
      </c>
      <c r="I388" s="5"/>
      <c r="J388" s="5"/>
      <c r="K388" s="5">
        <v>223</v>
      </c>
      <c r="L388" s="5">
        <v>9</v>
      </c>
      <c r="M388" s="5">
        <v>3</v>
      </c>
      <c r="N388" s="5" t="s">
        <v>3</v>
      </c>
      <c r="O388" s="5">
        <v>2</v>
      </c>
      <c r="P388" s="5">
        <f>ROUND(Source!EI378,O388)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229</v>
      </c>
      <c r="F389" s="5">
        <f>ROUND(Source!AZ378,O389)</f>
        <v>0</v>
      </c>
      <c r="G389" s="5" t="s">
        <v>184</v>
      </c>
      <c r="H389" s="5" t="s">
        <v>185</v>
      </c>
      <c r="I389" s="5"/>
      <c r="J389" s="5"/>
      <c r="K389" s="5">
        <v>229</v>
      </c>
      <c r="L389" s="5">
        <v>10</v>
      </c>
      <c r="M389" s="5">
        <v>3</v>
      </c>
      <c r="N389" s="5" t="s">
        <v>3</v>
      </c>
      <c r="O389" s="5">
        <v>2</v>
      </c>
      <c r="P389" s="5">
        <f>ROUND(Source!ER378,O389)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203</v>
      </c>
      <c r="F390" s="5">
        <f>ROUND(Source!Q378,O390)</f>
        <v>83.99</v>
      </c>
      <c r="G390" s="5" t="s">
        <v>186</v>
      </c>
      <c r="H390" s="5" t="s">
        <v>187</v>
      </c>
      <c r="I390" s="5"/>
      <c r="J390" s="5"/>
      <c r="K390" s="5">
        <v>203</v>
      </c>
      <c r="L390" s="5">
        <v>11</v>
      </c>
      <c r="M390" s="5">
        <v>3</v>
      </c>
      <c r="N390" s="5" t="s">
        <v>3</v>
      </c>
      <c r="O390" s="5">
        <v>2</v>
      </c>
      <c r="P390" s="5">
        <f>ROUND(Source!DI378,O390)</f>
        <v>1382.94</v>
      </c>
      <c r="Q390" s="5"/>
      <c r="R390" s="5"/>
      <c r="S390" s="5"/>
      <c r="T390" s="5"/>
      <c r="U390" s="5"/>
      <c r="V390" s="5"/>
      <c r="W390" s="5">
        <v>83.99</v>
      </c>
      <c r="X390" s="5">
        <v>1</v>
      </c>
      <c r="Y390" s="5">
        <v>83.99</v>
      </c>
      <c r="Z390" s="5">
        <v>1382.94</v>
      </c>
      <c r="AA390" s="5">
        <v>1</v>
      </c>
      <c r="AB390" s="5">
        <v>1382.94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231</v>
      </c>
      <c r="F391" s="5">
        <f>ROUND(Source!BB378,O391)</f>
        <v>0</v>
      </c>
      <c r="G391" s="5" t="s">
        <v>188</v>
      </c>
      <c r="H391" s="5" t="s">
        <v>189</v>
      </c>
      <c r="I391" s="5"/>
      <c r="J391" s="5"/>
      <c r="K391" s="5">
        <v>231</v>
      </c>
      <c r="L391" s="5">
        <v>12</v>
      </c>
      <c r="M391" s="5">
        <v>3</v>
      </c>
      <c r="N391" s="5" t="s">
        <v>3</v>
      </c>
      <c r="O391" s="5">
        <v>2</v>
      </c>
      <c r="P391" s="5">
        <f>ROUND(Source!ET378,O391)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204</v>
      </c>
      <c r="F392" s="5">
        <f>ROUND(Source!R378,O392)</f>
        <v>11.22</v>
      </c>
      <c r="G392" s="5" t="s">
        <v>190</v>
      </c>
      <c r="H392" s="5" t="s">
        <v>191</v>
      </c>
      <c r="I392" s="5"/>
      <c r="J392" s="5"/>
      <c r="K392" s="5">
        <v>204</v>
      </c>
      <c r="L392" s="5">
        <v>13</v>
      </c>
      <c r="M392" s="5">
        <v>3</v>
      </c>
      <c r="N392" s="5" t="s">
        <v>3</v>
      </c>
      <c r="O392" s="5">
        <v>2</v>
      </c>
      <c r="P392" s="5">
        <f>ROUND(Source!DJ378,O392)</f>
        <v>624.62</v>
      </c>
      <c r="Q392" s="5"/>
      <c r="R392" s="5"/>
      <c r="S392" s="5"/>
      <c r="T392" s="5"/>
      <c r="U392" s="5"/>
      <c r="V392" s="5"/>
      <c r="W392" s="5">
        <v>11.22</v>
      </c>
      <c r="X392" s="5">
        <v>1</v>
      </c>
      <c r="Y392" s="5">
        <v>11.22</v>
      </c>
      <c r="Z392" s="5">
        <v>624.62</v>
      </c>
      <c r="AA392" s="5">
        <v>1</v>
      </c>
      <c r="AB392" s="5">
        <v>624.62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205</v>
      </c>
      <c r="F393" s="5">
        <f>ROUND(Source!S378,O393)</f>
        <v>414.22</v>
      </c>
      <c r="G393" s="5" t="s">
        <v>192</v>
      </c>
      <c r="H393" s="5" t="s">
        <v>193</v>
      </c>
      <c r="I393" s="5"/>
      <c r="J393" s="5"/>
      <c r="K393" s="5">
        <v>205</v>
      </c>
      <c r="L393" s="5">
        <v>14</v>
      </c>
      <c r="M393" s="5">
        <v>3</v>
      </c>
      <c r="N393" s="5" t="s">
        <v>3</v>
      </c>
      <c r="O393" s="5">
        <v>2</v>
      </c>
      <c r="P393" s="5">
        <f>ROUND(Source!DK378,O393)</f>
        <v>23059.63</v>
      </c>
      <c r="Q393" s="5"/>
      <c r="R393" s="5"/>
      <c r="S393" s="5"/>
      <c r="T393" s="5"/>
      <c r="U393" s="5"/>
      <c r="V393" s="5"/>
      <c r="W393" s="5">
        <v>414.22</v>
      </c>
      <c r="X393" s="5">
        <v>1</v>
      </c>
      <c r="Y393" s="5">
        <v>414.22</v>
      </c>
      <c r="Z393" s="5">
        <v>23059.63</v>
      </c>
      <c r="AA393" s="5">
        <v>1</v>
      </c>
      <c r="AB393" s="5">
        <v>23059.63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232</v>
      </c>
      <c r="F394" s="5">
        <f>ROUND(Source!BC378,O394)</f>
        <v>0</v>
      </c>
      <c r="G394" s="5" t="s">
        <v>194</v>
      </c>
      <c r="H394" s="5" t="s">
        <v>195</v>
      </c>
      <c r="I394" s="5"/>
      <c r="J394" s="5"/>
      <c r="K394" s="5">
        <v>232</v>
      </c>
      <c r="L394" s="5">
        <v>15</v>
      </c>
      <c r="M394" s="5">
        <v>3</v>
      </c>
      <c r="N394" s="5" t="s">
        <v>3</v>
      </c>
      <c r="O394" s="5">
        <v>2</v>
      </c>
      <c r="P394" s="5">
        <f>ROUND(Source!EU378,O394)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214</v>
      </c>
      <c r="F395" s="5">
        <f>ROUND(Source!AS378,O395)</f>
        <v>21252.2</v>
      </c>
      <c r="G395" s="5" t="s">
        <v>196</v>
      </c>
      <c r="H395" s="5" t="s">
        <v>197</v>
      </c>
      <c r="I395" s="5"/>
      <c r="J395" s="5"/>
      <c r="K395" s="5">
        <v>214</v>
      </c>
      <c r="L395" s="5">
        <v>16</v>
      </c>
      <c r="M395" s="5">
        <v>3</v>
      </c>
      <c r="N395" s="5" t="s">
        <v>3</v>
      </c>
      <c r="O395" s="5">
        <v>2</v>
      </c>
      <c r="P395" s="5">
        <f>ROUND(Source!EK378,O395)</f>
        <v>116606.27</v>
      </c>
      <c r="Q395" s="5"/>
      <c r="R395" s="5"/>
      <c r="S395" s="5"/>
      <c r="T395" s="5"/>
      <c r="U395" s="5"/>
      <c r="V395" s="5"/>
      <c r="W395" s="5">
        <v>21252.2</v>
      </c>
      <c r="X395" s="5">
        <v>1</v>
      </c>
      <c r="Y395" s="5">
        <v>21252.2</v>
      </c>
      <c r="Z395" s="5">
        <v>116606.27</v>
      </c>
      <c r="AA395" s="5">
        <v>1</v>
      </c>
      <c r="AB395" s="5">
        <v>116606.27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215</v>
      </c>
      <c r="F396" s="5">
        <f>ROUND(Source!AT378,O396)</f>
        <v>0</v>
      </c>
      <c r="G396" s="5" t="s">
        <v>198</v>
      </c>
      <c r="H396" s="5" t="s">
        <v>199</v>
      </c>
      <c r="I396" s="5"/>
      <c r="J396" s="5"/>
      <c r="K396" s="5">
        <v>215</v>
      </c>
      <c r="L396" s="5">
        <v>17</v>
      </c>
      <c r="M396" s="5">
        <v>3</v>
      </c>
      <c r="N396" s="5" t="s">
        <v>3</v>
      </c>
      <c r="O396" s="5">
        <v>2</v>
      </c>
      <c r="P396" s="5">
        <f>ROUND(Source!EL378,O396)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217</v>
      </c>
      <c r="F397" s="5">
        <f>ROUND(Source!AU378,O397)</f>
        <v>0</v>
      </c>
      <c r="G397" s="5" t="s">
        <v>200</v>
      </c>
      <c r="H397" s="5" t="s">
        <v>201</v>
      </c>
      <c r="I397" s="5"/>
      <c r="J397" s="5"/>
      <c r="K397" s="5">
        <v>217</v>
      </c>
      <c r="L397" s="5">
        <v>18</v>
      </c>
      <c r="M397" s="5">
        <v>3</v>
      </c>
      <c r="N397" s="5" t="s">
        <v>3</v>
      </c>
      <c r="O397" s="5">
        <v>2</v>
      </c>
      <c r="P397" s="5">
        <f>ROUND(Source!EM378,O397)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230</v>
      </c>
      <c r="F398" s="5">
        <f>ROUND(Source!BA378,O398)</f>
        <v>0</v>
      </c>
      <c r="G398" s="5" t="s">
        <v>202</v>
      </c>
      <c r="H398" s="5" t="s">
        <v>203</v>
      </c>
      <c r="I398" s="5"/>
      <c r="J398" s="5"/>
      <c r="K398" s="5">
        <v>230</v>
      </c>
      <c r="L398" s="5">
        <v>19</v>
      </c>
      <c r="M398" s="5">
        <v>3</v>
      </c>
      <c r="N398" s="5" t="s">
        <v>3</v>
      </c>
      <c r="O398" s="5">
        <v>2</v>
      </c>
      <c r="P398" s="5">
        <f>ROUND(Source!ES378,O398)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206</v>
      </c>
      <c r="F399" s="5">
        <f>ROUND(Source!T378,O399)</f>
        <v>0</v>
      </c>
      <c r="G399" s="5" t="s">
        <v>204</v>
      </c>
      <c r="H399" s="5" t="s">
        <v>205</v>
      </c>
      <c r="I399" s="5"/>
      <c r="J399" s="5"/>
      <c r="K399" s="5">
        <v>206</v>
      </c>
      <c r="L399" s="5">
        <v>20</v>
      </c>
      <c r="M399" s="5">
        <v>3</v>
      </c>
      <c r="N399" s="5" t="s">
        <v>3</v>
      </c>
      <c r="O399" s="5">
        <v>2</v>
      </c>
      <c r="P399" s="5">
        <f>ROUND(Source!DL378,O399)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207</v>
      </c>
      <c r="F400" s="5">
        <f>Source!U378</f>
        <v>37.704583976759999</v>
      </c>
      <c r="G400" s="5" t="s">
        <v>206</v>
      </c>
      <c r="H400" s="5" t="s">
        <v>207</v>
      </c>
      <c r="I400" s="5"/>
      <c r="J400" s="5"/>
      <c r="K400" s="5">
        <v>207</v>
      </c>
      <c r="L400" s="5">
        <v>21</v>
      </c>
      <c r="M400" s="5">
        <v>3</v>
      </c>
      <c r="N400" s="5" t="s">
        <v>3</v>
      </c>
      <c r="O400" s="5">
        <v>-1</v>
      </c>
      <c r="P400" s="5">
        <f>Source!DM378</f>
        <v>37.704583976759999</v>
      </c>
      <c r="Q400" s="5"/>
      <c r="R400" s="5"/>
      <c r="S400" s="5"/>
      <c r="T400" s="5"/>
      <c r="U400" s="5"/>
      <c r="V400" s="5"/>
      <c r="W400" s="5">
        <v>37.704583976760006</v>
      </c>
      <c r="X400" s="5">
        <v>1</v>
      </c>
      <c r="Y400" s="5">
        <v>37.704583976760006</v>
      </c>
      <c r="Z400" s="5">
        <v>37.704583976760006</v>
      </c>
      <c r="AA400" s="5">
        <v>1</v>
      </c>
      <c r="AB400" s="5">
        <v>37.704583976760006</v>
      </c>
    </row>
    <row r="401" spans="1:255" x14ac:dyDescent="0.2">
      <c r="A401" s="5">
        <v>50</v>
      </c>
      <c r="B401" s="5">
        <v>0</v>
      </c>
      <c r="C401" s="5">
        <v>0</v>
      </c>
      <c r="D401" s="5">
        <v>1</v>
      </c>
      <c r="E401" s="5">
        <v>208</v>
      </c>
      <c r="F401" s="5">
        <f>Source!V378</f>
        <v>0</v>
      </c>
      <c r="G401" s="5" t="s">
        <v>208</v>
      </c>
      <c r="H401" s="5" t="s">
        <v>209</v>
      </c>
      <c r="I401" s="5"/>
      <c r="J401" s="5"/>
      <c r="K401" s="5">
        <v>208</v>
      </c>
      <c r="L401" s="5">
        <v>22</v>
      </c>
      <c r="M401" s="5">
        <v>3</v>
      </c>
      <c r="N401" s="5" t="s">
        <v>3</v>
      </c>
      <c r="O401" s="5">
        <v>-1</v>
      </c>
      <c r="P401" s="5">
        <f>Source!DN378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55" x14ac:dyDescent="0.2">
      <c r="A402" s="5">
        <v>50</v>
      </c>
      <c r="B402" s="5">
        <v>0</v>
      </c>
      <c r="C402" s="5">
        <v>0</v>
      </c>
      <c r="D402" s="5">
        <v>1</v>
      </c>
      <c r="E402" s="5">
        <v>209</v>
      </c>
      <c r="F402" s="5">
        <f>ROUND(Source!W378,O402)</f>
        <v>0</v>
      </c>
      <c r="G402" s="5" t="s">
        <v>210</v>
      </c>
      <c r="H402" s="5" t="s">
        <v>211</v>
      </c>
      <c r="I402" s="5"/>
      <c r="J402" s="5"/>
      <c r="K402" s="5">
        <v>209</v>
      </c>
      <c r="L402" s="5">
        <v>23</v>
      </c>
      <c r="M402" s="5">
        <v>3</v>
      </c>
      <c r="N402" s="5" t="s">
        <v>3</v>
      </c>
      <c r="O402" s="5">
        <v>2</v>
      </c>
      <c r="P402" s="5">
        <f>ROUND(Source!DO378,O402)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55" x14ac:dyDescent="0.2">
      <c r="A403" s="5">
        <v>50</v>
      </c>
      <c r="B403" s="5">
        <v>0</v>
      </c>
      <c r="C403" s="5">
        <v>0</v>
      </c>
      <c r="D403" s="5">
        <v>1</v>
      </c>
      <c r="E403" s="5">
        <v>233</v>
      </c>
      <c r="F403" s="5">
        <f>ROUND(Source!BD378,O403)</f>
        <v>0</v>
      </c>
      <c r="G403" s="5" t="s">
        <v>212</v>
      </c>
      <c r="H403" s="5" t="s">
        <v>213</v>
      </c>
      <c r="I403" s="5"/>
      <c r="J403" s="5"/>
      <c r="K403" s="5">
        <v>233</v>
      </c>
      <c r="L403" s="5">
        <v>24</v>
      </c>
      <c r="M403" s="5">
        <v>3</v>
      </c>
      <c r="N403" s="5" t="s">
        <v>3</v>
      </c>
      <c r="O403" s="5">
        <v>2</v>
      </c>
      <c r="P403" s="5">
        <f>ROUND(Source!EV378,O403)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55" x14ac:dyDescent="0.2">
      <c r="A404" s="5">
        <v>50</v>
      </c>
      <c r="B404" s="5">
        <v>0</v>
      </c>
      <c r="C404" s="5">
        <v>0</v>
      </c>
      <c r="D404" s="5">
        <v>1</v>
      </c>
      <c r="E404" s="5">
        <v>210</v>
      </c>
      <c r="F404" s="5">
        <f>ROUND(Source!X378,O404)</f>
        <v>506.62</v>
      </c>
      <c r="G404" s="5" t="s">
        <v>214</v>
      </c>
      <c r="H404" s="5" t="s">
        <v>215</v>
      </c>
      <c r="I404" s="5"/>
      <c r="J404" s="5"/>
      <c r="K404" s="5">
        <v>210</v>
      </c>
      <c r="L404" s="5">
        <v>25</v>
      </c>
      <c r="M404" s="5">
        <v>3</v>
      </c>
      <c r="N404" s="5" t="s">
        <v>3</v>
      </c>
      <c r="O404" s="5">
        <v>2</v>
      </c>
      <c r="P404" s="5">
        <f>ROUND(Source!DP378,O404)</f>
        <v>28204.65</v>
      </c>
      <c r="Q404" s="5"/>
      <c r="R404" s="5"/>
      <c r="S404" s="5"/>
      <c r="T404" s="5"/>
      <c r="U404" s="5"/>
      <c r="V404" s="5"/>
      <c r="W404" s="5">
        <v>506.62</v>
      </c>
      <c r="X404" s="5">
        <v>1</v>
      </c>
      <c r="Y404" s="5">
        <v>506.62</v>
      </c>
      <c r="Z404" s="5">
        <v>28204.65</v>
      </c>
      <c r="AA404" s="5">
        <v>1</v>
      </c>
      <c r="AB404" s="5">
        <v>28204.65</v>
      </c>
    </row>
    <row r="405" spans="1:255" x14ac:dyDescent="0.2">
      <c r="A405" s="5">
        <v>50</v>
      </c>
      <c r="B405" s="5">
        <v>0</v>
      </c>
      <c r="C405" s="5">
        <v>0</v>
      </c>
      <c r="D405" s="5">
        <v>1</v>
      </c>
      <c r="E405" s="5">
        <v>211</v>
      </c>
      <c r="F405" s="5">
        <f>ROUND(Source!Y378,O405)</f>
        <v>230.54</v>
      </c>
      <c r="G405" s="5" t="s">
        <v>216</v>
      </c>
      <c r="H405" s="5" t="s">
        <v>217</v>
      </c>
      <c r="I405" s="5"/>
      <c r="J405" s="5"/>
      <c r="K405" s="5">
        <v>211</v>
      </c>
      <c r="L405" s="5">
        <v>26</v>
      </c>
      <c r="M405" s="5">
        <v>3</v>
      </c>
      <c r="N405" s="5" t="s">
        <v>3</v>
      </c>
      <c r="O405" s="5">
        <v>2</v>
      </c>
      <c r="P405" s="5">
        <f>ROUND(Source!DQ378,O405)</f>
        <v>12835.24</v>
      </c>
      <c r="Q405" s="5"/>
      <c r="R405" s="5"/>
      <c r="S405" s="5"/>
      <c r="T405" s="5"/>
      <c r="U405" s="5"/>
      <c r="V405" s="5"/>
      <c r="W405" s="5">
        <v>230.54</v>
      </c>
      <c r="X405" s="5">
        <v>1</v>
      </c>
      <c r="Y405" s="5">
        <v>230.54</v>
      </c>
      <c r="Z405" s="5">
        <v>12835.24</v>
      </c>
      <c r="AA405" s="5">
        <v>1</v>
      </c>
      <c r="AB405" s="5">
        <v>12835.24</v>
      </c>
    </row>
    <row r="406" spans="1:255" x14ac:dyDescent="0.2">
      <c r="A406" s="5">
        <v>50</v>
      </c>
      <c r="B406" s="5">
        <v>0</v>
      </c>
      <c r="C406" s="5">
        <v>0</v>
      </c>
      <c r="D406" s="5">
        <v>1</v>
      </c>
      <c r="E406" s="5">
        <v>224</v>
      </c>
      <c r="F406" s="5">
        <f>ROUND(Source!AR378,O406)</f>
        <v>21252.2</v>
      </c>
      <c r="G406" s="5" t="s">
        <v>218</v>
      </c>
      <c r="H406" s="5" t="s">
        <v>219</v>
      </c>
      <c r="I406" s="5"/>
      <c r="J406" s="5"/>
      <c r="K406" s="5">
        <v>224</v>
      </c>
      <c r="L406" s="5">
        <v>27</v>
      </c>
      <c r="M406" s="5">
        <v>3</v>
      </c>
      <c r="N406" s="5" t="s">
        <v>3</v>
      </c>
      <c r="O406" s="5">
        <v>2</v>
      </c>
      <c r="P406" s="5">
        <f>ROUND(Source!EJ378,O406)</f>
        <v>116606.27</v>
      </c>
      <c r="Q406" s="5"/>
      <c r="R406" s="5"/>
      <c r="S406" s="5"/>
      <c r="T406" s="5"/>
      <c r="U406" s="5"/>
      <c r="V406" s="5"/>
      <c r="W406" s="5">
        <v>21252.2</v>
      </c>
      <c r="X406" s="5">
        <v>1</v>
      </c>
      <c r="Y406" s="5">
        <v>21252.2</v>
      </c>
      <c r="Z406" s="5">
        <v>116606.27</v>
      </c>
      <c r="AA406" s="5">
        <v>1</v>
      </c>
      <c r="AB406" s="5">
        <v>116606.27</v>
      </c>
    </row>
    <row r="408" spans="1:255" x14ac:dyDescent="0.2">
      <c r="A408" s="1">
        <v>4</v>
      </c>
      <c r="B408" s="1">
        <v>1</v>
      </c>
      <c r="C408" s="1"/>
      <c r="D408" s="1">
        <f>ROW(A491)</f>
        <v>491</v>
      </c>
      <c r="E408" s="1"/>
      <c r="F408" s="1" t="s">
        <v>18</v>
      </c>
      <c r="G408" s="1" t="s">
        <v>391</v>
      </c>
      <c r="H408" s="1" t="s">
        <v>3</v>
      </c>
      <c r="I408" s="1">
        <v>0</v>
      </c>
      <c r="J408" s="1"/>
      <c r="K408" s="1">
        <v>0</v>
      </c>
      <c r="L408" s="1"/>
      <c r="M408" s="1" t="s">
        <v>3</v>
      </c>
      <c r="N408" s="1"/>
      <c r="O408" s="1"/>
      <c r="P408" s="1"/>
      <c r="Q408" s="1"/>
      <c r="R408" s="1"/>
      <c r="S408" s="1">
        <v>0</v>
      </c>
      <c r="T408" s="1">
        <v>0</v>
      </c>
      <c r="U408" s="1" t="s">
        <v>3</v>
      </c>
      <c r="V408" s="1">
        <v>0</v>
      </c>
      <c r="W408" s="1"/>
      <c r="X408" s="1"/>
      <c r="Y408" s="1"/>
      <c r="Z408" s="1"/>
      <c r="AA408" s="1"/>
      <c r="AB408" s="1" t="s">
        <v>3</v>
      </c>
      <c r="AC408" s="1" t="s">
        <v>3</v>
      </c>
      <c r="AD408" s="1" t="s">
        <v>3</v>
      </c>
      <c r="AE408" s="1" t="s">
        <v>3</v>
      </c>
      <c r="AF408" s="1" t="s">
        <v>3</v>
      </c>
      <c r="AG408" s="1" t="s">
        <v>3</v>
      </c>
      <c r="AH408" s="1"/>
      <c r="AI408" s="1"/>
      <c r="AJ408" s="1"/>
      <c r="AK408" s="1"/>
      <c r="AL408" s="1"/>
      <c r="AM408" s="1"/>
      <c r="AN408" s="1"/>
      <c r="AO408" s="1"/>
      <c r="AP408" s="1" t="s">
        <v>3</v>
      </c>
      <c r="AQ408" s="1" t="s">
        <v>3</v>
      </c>
      <c r="AR408" s="1" t="s">
        <v>3</v>
      </c>
      <c r="AS408" s="1"/>
      <c r="AT408" s="1"/>
      <c r="AU408" s="1"/>
      <c r="AV408" s="1"/>
      <c r="AW408" s="1"/>
      <c r="AX408" s="1"/>
      <c r="AY408" s="1"/>
      <c r="AZ408" s="1" t="s">
        <v>3</v>
      </c>
      <c r="BA408" s="1"/>
      <c r="BB408" s="1" t="s">
        <v>3</v>
      </c>
      <c r="BC408" s="1" t="s">
        <v>3</v>
      </c>
      <c r="BD408" s="1" t="s">
        <v>3</v>
      </c>
      <c r="BE408" s="1" t="s">
        <v>3</v>
      </c>
      <c r="BF408" s="1" t="s">
        <v>3</v>
      </c>
      <c r="BG408" s="1" t="s">
        <v>3</v>
      </c>
      <c r="BH408" s="1" t="s">
        <v>3</v>
      </c>
      <c r="BI408" s="1" t="s">
        <v>3</v>
      </c>
      <c r="BJ408" s="1" t="s">
        <v>3</v>
      </c>
      <c r="BK408" s="1" t="s">
        <v>3</v>
      </c>
      <c r="BL408" s="1" t="s">
        <v>3</v>
      </c>
      <c r="BM408" s="1" t="s">
        <v>3</v>
      </c>
      <c r="BN408" s="1" t="s">
        <v>3</v>
      </c>
      <c r="BO408" s="1" t="s">
        <v>3</v>
      </c>
      <c r="BP408" s="1" t="s">
        <v>3</v>
      </c>
      <c r="BQ408" s="1"/>
      <c r="BR408" s="1"/>
      <c r="BS408" s="1"/>
      <c r="BT408" s="1"/>
      <c r="BU408" s="1"/>
      <c r="BV408" s="1"/>
      <c r="BW408" s="1"/>
      <c r="BX408" s="1">
        <v>0</v>
      </c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>
        <v>0</v>
      </c>
    </row>
    <row r="410" spans="1:255" x14ac:dyDescent="0.2">
      <c r="A410" s="3">
        <v>52</v>
      </c>
      <c r="B410" s="3">
        <f t="shared" ref="B410:G410" si="717">B491</f>
        <v>1</v>
      </c>
      <c r="C410" s="3">
        <f t="shared" si="717"/>
        <v>4</v>
      </c>
      <c r="D410" s="3">
        <f t="shared" si="717"/>
        <v>408</v>
      </c>
      <c r="E410" s="3">
        <f t="shared" si="717"/>
        <v>0</v>
      </c>
      <c r="F410" s="3" t="str">
        <f t="shared" si="717"/>
        <v>Новый раздел</v>
      </c>
      <c r="G410" s="3" t="str">
        <f t="shared" si="717"/>
        <v>Монтажные работы</v>
      </c>
      <c r="H410" s="3"/>
      <c r="I410" s="3"/>
      <c r="J410" s="3"/>
      <c r="K410" s="3"/>
      <c r="L410" s="3"/>
      <c r="M410" s="3"/>
      <c r="N410" s="3"/>
      <c r="O410" s="3">
        <f t="shared" ref="O410:AT410" si="718">O491</f>
        <v>900.73</v>
      </c>
      <c r="P410" s="3">
        <f t="shared" si="718"/>
        <v>837.3</v>
      </c>
      <c r="Q410" s="3">
        <f t="shared" si="718"/>
        <v>15.05</v>
      </c>
      <c r="R410" s="3">
        <f t="shared" si="718"/>
        <v>1.46</v>
      </c>
      <c r="S410" s="3">
        <f t="shared" si="718"/>
        <v>48.38</v>
      </c>
      <c r="T410" s="3">
        <f t="shared" si="718"/>
        <v>0</v>
      </c>
      <c r="U410" s="3">
        <f t="shared" si="718"/>
        <v>3.6620987687999995</v>
      </c>
      <c r="V410" s="3">
        <f t="shared" si="718"/>
        <v>0</v>
      </c>
      <c r="W410" s="3">
        <f t="shared" si="718"/>
        <v>0</v>
      </c>
      <c r="X410" s="3">
        <f t="shared" si="718"/>
        <v>48.34</v>
      </c>
      <c r="Y410" s="3">
        <f t="shared" si="718"/>
        <v>25.42</v>
      </c>
      <c r="Z410" s="3">
        <f t="shared" si="718"/>
        <v>0</v>
      </c>
      <c r="AA410" s="3">
        <f t="shared" si="718"/>
        <v>0</v>
      </c>
      <c r="AB410" s="3">
        <f t="shared" si="718"/>
        <v>900.73</v>
      </c>
      <c r="AC410" s="3">
        <f t="shared" si="718"/>
        <v>837.3</v>
      </c>
      <c r="AD410" s="3">
        <f t="shared" si="718"/>
        <v>15.05</v>
      </c>
      <c r="AE410" s="3">
        <f t="shared" si="718"/>
        <v>1.46</v>
      </c>
      <c r="AF410" s="3">
        <f t="shared" si="718"/>
        <v>48.38</v>
      </c>
      <c r="AG410" s="3">
        <f t="shared" si="718"/>
        <v>0</v>
      </c>
      <c r="AH410" s="3">
        <f t="shared" si="718"/>
        <v>3.6620987687999995</v>
      </c>
      <c r="AI410" s="3">
        <f t="shared" si="718"/>
        <v>0</v>
      </c>
      <c r="AJ410" s="3">
        <f t="shared" si="718"/>
        <v>0</v>
      </c>
      <c r="AK410" s="3">
        <f t="shared" si="718"/>
        <v>48.34</v>
      </c>
      <c r="AL410" s="3">
        <f t="shared" si="718"/>
        <v>25.42</v>
      </c>
      <c r="AM410" s="3">
        <f t="shared" si="718"/>
        <v>0</v>
      </c>
      <c r="AN410" s="3">
        <f t="shared" si="718"/>
        <v>0</v>
      </c>
      <c r="AO410" s="3">
        <f t="shared" si="718"/>
        <v>0</v>
      </c>
      <c r="AP410" s="3">
        <f t="shared" si="718"/>
        <v>0</v>
      </c>
      <c r="AQ410" s="3">
        <f t="shared" si="718"/>
        <v>0</v>
      </c>
      <c r="AR410" s="3">
        <f t="shared" si="718"/>
        <v>974.49</v>
      </c>
      <c r="AS410" s="3">
        <f t="shared" si="718"/>
        <v>0</v>
      </c>
      <c r="AT410" s="3">
        <f t="shared" si="718"/>
        <v>974.49</v>
      </c>
      <c r="AU410" s="3">
        <f t="shared" ref="AU410:BZ410" si="719">AU491</f>
        <v>0</v>
      </c>
      <c r="AV410" s="3">
        <f t="shared" si="719"/>
        <v>837.3</v>
      </c>
      <c r="AW410" s="3">
        <f t="shared" si="719"/>
        <v>837.3</v>
      </c>
      <c r="AX410" s="3">
        <f t="shared" si="719"/>
        <v>0</v>
      </c>
      <c r="AY410" s="3">
        <f t="shared" si="719"/>
        <v>837.3</v>
      </c>
      <c r="AZ410" s="3">
        <f t="shared" si="719"/>
        <v>0</v>
      </c>
      <c r="BA410" s="3">
        <f t="shared" si="719"/>
        <v>0</v>
      </c>
      <c r="BB410" s="3">
        <f t="shared" si="719"/>
        <v>0</v>
      </c>
      <c r="BC410" s="3">
        <f t="shared" si="719"/>
        <v>0</v>
      </c>
      <c r="BD410" s="3">
        <f t="shared" si="719"/>
        <v>0</v>
      </c>
      <c r="BE410" s="3">
        <f t="shared" si="719"/>
        <v>0</v>
      </c>
      <c r="BF410" s="3">
        <f t="shared" si="719"/>
        <v>0</v>
      </c>
      <c r="BG410" s="3">
        <f t="shared" si="719"/>
        <v>0</v>
      </c>
      <c r="BH410" s="3">
        <f t="shared" si="719"/>
        <v>0</v>
      </c>
      <c r="BI410" s="3">
        <f t="shared" si="719"/>
        <v>0</v>
      </c>
      <c r="BJ410" s="3">
        <f t="shared" si="719"/>
        <v>0</v>
      </c>
      <c r="BK410" s="3">
        <f t="shared" si="719"/>
        <v>0</v>
      </c>
      <c r="BL410" s="3">
        <f t="shared" si="719"/>
        <v>0</v>
      </c>
      <c r="BM410" s="3">
        <f t="shared" si="719"/>
        <v>0</v>
      </c>
      <c r="BN410" s="3">
        <f t="shared" si="719"/>
        <v>0</v>
      </c>
      <c r="BO410" s="3">
        <f t="shared" si="719"/>
        <v>0</v>
      </c>
      <c r="BP410" s="3">
        <f t="shared" si="719"/>
        <v>0</v>
      </c>
      <c r="BQ410" s="3">
        <f t="shared" si="719"/>
        <v>0</v>
      </c>
      <c r="BR410" s="3">
        <f t="shared" si="719"/>
        <v>0</v>
      </c>
      <c r="BS410" s="3">
        <f t="shared" si="719"/>
        <v>0</v>
      </c>
      <c r="BT410" s="3">
        <f t="shared" si="719"/>
        <v>0</v>
      </c>
      <c r="BU410" s="3">
        <f t="shared" si="719"/>
        <v>0</v>
      </c>
      <c r="BV410" s="3">
        <f t="shared" si="719"/>
        <v>0</v>
      </c>
      <c r="BW410" s="3">
        <f t="shared" si="719"/>
        <v>0</v>
      </c>
      <c r="BX410" s="3">
        <f t="shared" si="719"/>
        <v>0</v>
      </c>
      <c r="BY410" s="3">
        <f t="shared" si="719"/>
        <v>0</v>
      </c>
      <c r="BZ410" s="3">
        <f t="shared" si="719"/>
        <v>0</v>
      </c>
      <c r="CA410" s="3">
        <f t="shared" ref="CA410:DF410" si="720">CA491</f>
        <v>974.49</v>
      </c>
      <c r="CB410" s="3">
        <f t="shared" si="720"/>
        <v>0</v>
      </c>
      <c r="CC410" s="3">
        <f t="shared" si="720"/>
        <v>974.49</v>
      </c>
      <c r="CD410" s="3">
        <f t="shared" si="720"/>
        <v>0</v>
      </c>
      <c r="CE410" s="3">
        <f t="shared" si="720"/>
        <v>837.3</v>
      </c>
      <c r="CF410" s="3">
        <f t="shared" si="720"/>
        <v>837.3</v>
      </c>
      <c r="CG410" s="3">
        <f t="shared" si="720"/>
        <v>0</v>
      </c>
      <c r="CH410" s="3">
        <f t="shared" si="720"/>
        <v>837.3</v>
      </c>
      <c r="CI410" s="3">
        <f t="shared" si="720"/>
        <v>0</v>
      </c>
      <c r="CJ410" s="3">
        <f t="shared" si="720"/>
        <v>0</v>
      </c>
      <c r="CK410" s="3">
        <f t="shared" si="720"/>
        <v>0</v>
      </c>
      <c r="CL410" s="3">
        <f t="shared" si="720"/>
        <v>0</v>
      </c>
      <c r="CM410" s="3">
        <f t="shared" si="720"/>
        <v>0</v>
      </c>
      <c r="CN410" s="3">
        <f t="shared" si="720"/>
        <v>0</v>
      </c>
      <c r="CO410" s="3">
        <f t="shared" si="720"/>
        <v>0</v>
      </c>
      <c r="CP410" s="3">
        <f t="shared" si="720"/>
        <v>0</v>
      </c>
      <c r="CQ410" s="3">
        <f t="shared" si="720"/>
        <v>0</v>
      </c>
      <c r="CR410" s="3">
        <f t="shared" si="720"/>
        <v>0</v>
      </c>
      <c r="CS410" s="3">
        <f t="shared" si="720"/>
        <v>0</v>
      </c>
      <c r="CT410" s="3">
        <f t="shared" si="720"/>
        <v>0</v>
      </c>
      <c r="CU410" s="3">
        <f t="shared" si="720"/>
        <v>0</v>
      </c>
      <c r="CV410" s="3">
        <f t="shared" si="720"/>
        <v>0</v>
      </c>
      <c r="CW410" s="3">
        <f t="shared" si="720"/>
        <v>0</v>
      </c>
      <c r="CX410" s="3">
        <f t="shared" si="720"/>
        <v>0</v>
      </c>
      <c r="CY410" s="3">
        <f t="shared" si="720"/>
        <v>0</v>
      </c>
      <c r="CZ410" s="3">
        <f t="shared" si="720"/>
        <v>0</v>
      </c>
      <c r="DA410" s="3">
        <f t="shared" si="720"/>
        <v>0</v>
      </c>
      <c r="DB410" s="3">
        <f t="shared" si="720"/>
        <v>0</v>
      </c>
      <c r="DC410" s="3">
        <f t="shared" si="720"/>
        <v>0</v>
      </c>
      <c r="DD410" s="3">
        <f t="shared" si="720"/>
        <v>0</v>
      </c>
      <c r="DE410" s="3">
        <f t="shared" si="720"/>
        <v>0</v>
      </c>
      <c r="DF410" s="3">
        <f t="shared" si="720"/>
        <v>0</v>
      </c>
      <c r="DG410" s="4">
        <f t="shared" ref="DG410:EL410" si="721">DG491</f>
        <v>9343.44</v>
      </c>
      <c r="DH410" s="4">
        <f t="shared" si="721"/>
        <v>6486.38</v>
      </c>
      <c r="DI410" s="4">
        <f t="shared" si="721"/>
        <v>163.74</v>
      </c>
      <c r="DJ410" s="4">
        <f t="shared" si="721"/>
        <v>81.28</v>
      </c>
      <c r="DK410" s="4">
        <f t="shared" si="721"/>
        <v>2693.32</v>
      </c>
      <c r="DL410" s="4">
        <f t="shared" si="721"/>
        <v>0</v>
      </c>
      <c r="DM410" s="4">
        <f t="shared" si="721"/>
        <v>3.6620987687999995</v>
      </c>
      <c r="DN410" s="4">
        <f t="shared" si="721"/>
        <v>0</v>
      </c>
      <c r="DO410" s="4">
        <f t="shared" si="721"/>
        <v>0</v>
      </c>
      <c r="DP410" s="4">
        <f t="shared" si="721"/>
        <v>2691.36</v>
      </c>
      <c r="DQ410" s="4">
        <f t="shared" si="721"/>
        <v>1415.05</v>
      </c>
      <c r="DR410" s="4">
        <f t="shared" si="721"/>
        <v>0</v>
      </c>
      <c r="DS410" s="4">
        <f t="shared" si="721"/>
        <v>0</v>
      </c>
      <c r="DT410" s="4">
        <f t="shared" si="721"/>
        <v>9343.44</v>
      </c>
      <c r="DU410" s="4">
        <f t="shared" si="721"/>
        <v>6486.38</v>
      </c>
      <c r="DV410" s="4">
        <f t="shared" si="721"/>
        <v>163.74</v>
      </c>
      <c r="DW410" s="4">
        <f t="shared" si="721"/>
        <v>81.28</v>
      </c>
      <c r="DX410" s="4">
        <f t="shared" si="721"/>
        <v>2693.32</v>
      </c>
      <c r="DY410" s="4">
        <f t="shared" si="721"/>
        <v>0</v>
      </c>
      <c r="DZ410" s="4">
        <f t="shared" si="721"/>
        <v>3.6620987687999995</v>
      </c>
      <c r="EA410" s="4">
        <f t="shared" si="721"/>
        <v>0</v>
      </c>
      <c r="EB410" s="4">
        <f t="shared" si="721"/>
        <v>0</v>
      </c>
      <c r="EC410" s="4">
        <f t="shared" si="721"/>
        <v>2691.36</v>
      </c>
      <c r="ED410" s="4">
        <f t="shared" si="721"/>
        <v>1415.05</v>
      </c>
      <c r="EE410" s="4">
        <f t="shared" si="721"/>
        <v>0</v>
      </c>
      <c r="EF410" s="4">
        <f t="shared" si="721"/>
        <v>0</v>
      </c>
      <c r="EG410" s="4">
        <f t="shared" si="721"/>
        <v>0</v>
      </c>
      <c r="EH410" s="4">
        <f t="shared" si="721"/>
        <v>0</v>
      </c>
      <c r="EI410" s="4">
        <f t="shared" si="721"/>
        <v>0</v>
      </c>
      <c r="EJ410" s="4">
        <f t="shared" si="721"/>
        <v>13449.85</v>
      </c>
      <c r="EK410" s="4">
        <f t="shared" si="721"/>
        <v>0</v>
      </c>
      <c r="EL410" s="4">
        <f t="shared" si="721"/>
        <v>13449.85</v>
      </c>
      <c r="EM410" s="4">
        <f t="shared" ref="EM410:FR410" si="722">EM491</f>
        <v>0</v>
      </c>
      <c r="EN410" s="4">
        <f t="shared" si="722"/>
        <v>6486.38</v>
      </c>
      <c r="EO410" s="4">
        <f t="shared" si="722"/>
        <v>6486.38</v>
      </c>
      <c r="EP410" s="4">
        <f t="shared" si="722"/>
        <v>0</v>
      </c>
      <c r="EQ410" s="4">
        <f t="shared" si="722"/>
        <v>6486.38</v>
      </c>
      <c r="ER410" s="4">
        <f t="shared" si="722"/>
        <v>0</v>
      </c>
      <c r="ES410" s="4">
        <f t="shared" si="722"/>
        <v>0</v>
      </c>
      <c r="ET410" s="4">
        <f t="shared" si="722"/>
        <v>0</v>
      </c>
      <c r="EU410" s="4">
        <f t="shared" si="722"/>
        <v>0</v>
      </c>
      <c r="EV410" s="4">
        <f t="shared" si="722"/>
        <v>0</v>
      </c>
      <c r="EW410" s="4">
        <f t="shared" si="722"/>
        <v>0</v>
      </c>
      <c r="EX410" s="4">
        <f t="shared" si="722"/>
        <v>0</v>
      </c>
      <c r="EY410" s="4">
        <f t="shared" si="722"/>
        <v>0</v>
      </c>
      <c r="EZ410" s="4">
        <f t="shared" si="722"/>
        <v>0</v>
      </c>
      <c r="FA410" s="4">
        <f t="shared" si="722"/>
        <v>0</v>
      </c>
      <c r="FB410" s="4">
        <f t="shared" si="722"/>
        <v>0</v>
      </c>
      <c r="FC410" s="4">
        <f t="shared" si="722"/>
        <v>0</v>
      </c>
      <c r="FD410" s="4">
        <f t="shared" si="722"/>
        <v>0</v>
      </c>
      <c r="FE410" s="4">
        <f t="shared" si="722"/>
        <v>0</v>
      </c>
      <c r="FF410" s="4">
        <f t="shared" si="722"/>
        <v>0</v>
      </c>
      <c r="FG410" s="4">
        <f t="shared" si="722"/>
        <v>0</v>
      </c>
      <c r="FH410" s="4">
        <f t="shared" si="722"/>
        <v>0</v>
      </c>
      <c r="FI410" s="4">
        <f t="shared" si="722"/>
        <v>0</v>
      </c>
      <c r="FJ410" s="4">
        <f t="shared" si="722"/>
        <v>0</v>
      </c>
      <c r="FK410" s="4">
        <f t="shared" si="722"/>
        <v>0</v>
      </c>
      <c r="FL410" s="4">
        <f t="shared" si="722"/>
        <v>0</v>
      </c>
      <c r="FM410" s="4">
        <f t="shared" si="722"/>
        <v>0</v>
      </c>
      <c r="FN410" s="4">
        <f t="shared" si="722"/>
        <v>0</v>
      </c>
      <c r="FO410" s="4">
        <f t="shared" si="722"/>
        <v>0</v>
      </c>
      <c r="FP410" s="4">
        <f t="shared" si="722"/>
        <v>0</v>
      </c>
      <c r="FQ410" s="4">
        <f t="shared" si="722"/>
        <v>0</v>
      </c>
      <c r="FR410" s="4">
        <f t="shared" si="722"/>
        <v>0</v>
      </c>
      <c r="FS410" s="4">
        <f t="shared" ref="FS410:GX410" si="723">FS491</f>
        <v>13449.85</v>
      </c>
      <c r="FT410" s="4">
        <f t="shared" si="723"/>
        <v>0</v>
      </c>
      <c r="FU410" s="4">
        <f t="shared" si="723"/>
        <v>13449.85</v>
      </c>
      <c r="FV410" s="4">
        <f t="shared" si="723"/>
        <v>0</v>
      </c>
      <c r="FW410" s="4">
        <f t="shared" si="723"/>
        <v>6486.38</v>
      </c>
      <c r="FX410" s="4">
        <f t="shared" si="723"/>
        <v>6486.38</v>
      </c>
      <c r="FY410" s="4">
        <f t="shared" si="723"/>
        <v>0</v>
      </c>
      <c r="FZ410" s="4">
        <f t="shared" si="723"/>
        <v>6486.38</v>
      </c>
      <c r="GA410" s="4">
        <f t="shared" si="723"/>
        <v>0</v>
      </c>
      <c r="GB410" s="4">
        <f t="shared" si="723"/>
        <v>0</v>
      </c>
      <c r="GC410" s="4">
        <f t="shared" si="723"/>
        <v>0</v>
      </c>
      <c r="GD410" s="4">
        <f t="shared" si="723"/>
        <v>0</v>
      </c>
      <c r="GE410" s="4">
        <f t="shared" si="723"/>
        <v>0</v>
      </c>
      <c r="GF410" s="4">
        <f t="shared" si="723"/>
        <v>0</v>
      </c>
      <c r="GG410" s="4">
        <f t="shared" si="723"/>
        <v>0</v>
      </c>
      <c r="GH410" s="4">
        <f t="shared" si="723"/>
        <v>0</v>
      </c>
      <c r="GI410" s="4">
        <f t="shared" si="723"/>
        <v>0</v>
      </c>
      <c r="GJ410" s="4">
        <f t="shared" si="723"/>
        <v>0</v>
      </c>
      <c r="GK410" s="4">
        <f t="shared" si="723"/>
        <v>0</v>
      </c>
      <c r="GL410" s="4">
        <f t="shared" si="723"/>
        <v>0</v>
      </c>
      <c r="GM410" s="4">
        <f t="shared" si="723"/>
        <v>0</v>
      </c>
      <c r="GN410" s="4">
        <f t="shared" si="723"/>
        <v>0</v>
      </c>
      <c r="GO410" s="4">
        <f t="shared" si="723"/>
        <v>0</v>
      </c>
      <c r="GP410" s="4">
        <f t="shared" si="723"/>
        <v>0</v>
      </c>
      <c r="GQ410" s="4">
        <f t="shared" si="723"/>
        <v>0</v>
      </c>
      <c r="GR410" s="4">
        <f t="shared" si="723"/>
        <v>0</v>
      </c>
      <c r="GS410" s="4">
        <f t="shared" si="723"/>
        <v>0</v>
      </c>
      <c r="GT410" s="4">
        <f t="shared" si="723"/>
        <v>0</v>
      </c>
      <c r="GU410" s="4">
        <f t="shared" si="723"/>
        <v>0</v>
      </c>
      <c r="GV410" s="4">
        <f t="shared" si="723"/>
        <v>0</v>
      </c>
      <c r="GW410" s="4">
        <f t="shared" si="723"/>
        <v>0</v>
      </c>
      <c r="GX410" s="4">
        <f t="shared" si="723"/>
        <v>0</v>
      </c>
    </row>
    <row r="412" spans="1:255" x14ac:dyDescent="0.2">
      <c r="A412" s="2">
        <v>17</v>
      </c>
      <c r="B412" s="2">
        <v>1</v>
      </c>
      <c r="C412" s="2">
        <f>ROW(SmtRes!A349)</f>
        <v>349</v>
      </c>
      <c r="D412" s="2">
        <f>ROW(EtalonRes!A835)</f>
        <v>835</v>
      </c>
      <c r="E412" s="2" t="s">
        <v>392</v>
      </c>
      <c r="F412" s="2" t="s">
        <v>393</v>
      </c>
      <c r="G412" s="2" t="s">
        <v>394</v>
      </c>
      <c r="H412" s="2" t="s">
        <v>395</v>
      </c>
      <c r="I412" s="2">
        <f>ROUND(ROUND(F622*F596/100,4),9)</f>
        <v>6.0600000000000001E-2</v>
      </c>
      <c r="J412" s="2">
        <v>0</v>
      </c>
      <c r="K412" s="2">
        <f>ROUND(ROUND(F622*F596/100,4),9)</f>
        <v>6.0600000000000001E-2</v>
      </c>
      <c r="L412" s="2"/>
      <c r="M412" s="2"/>
      <c r="N412" s="2"/>
      <c r="O412" s="2">
        <f t="shared" ref="O412:O443" si="724">ROUND(CP412,2)</f>
        <v>25.55</v>
      </c>
      <c r="P412" s="2">
        <f t="shared" ref="P412:P443" si="725">ROUND((ROUND((AC412*AW412*I412),2)*BC412),2)</f>
        <v>3.47</v>
      </c>
      <c r="Q412" s="2">
        <f>(ROUND((ROUND(((((ET412*1.2)*1.15))*AV412*I412),2)*BB412),2)+ROUND((ROUND(((AE412-(((EU412*1.2)*1.15)))*AV412*I412),2)*BS412),2))</f>
        <v>4.71</v>
      </c>
      <c r="R412" s="2">
        <f t="shared" ref="R412:R443" si="726">ROUND((ROUND((AE412*AV412*I412),2)*BS412),2)</f>
        <v>0.56999999999999995</v>
      </c>
      <c r="S412" s="2">
        <f t="shared" ref="S412:S443" si="727">ROUND((ROUND((AF412*AV412*I412),2)*BA412),2)</f>
        <v>17.37</v>
      </c>
      <c r="T412" s="2">
        <f t="shared" ref="T412:T443" si="728">ROUND(CU412*I412,2)</f>
        <v>0</v>
      </c>
      <c r="U412" s="2">
        <f t="shared" ref="U412:U443" si="729">CV412*I412</f>
        <v>1.4098510007999998</v>
      </c>
      <c r="V412" s="2">
        <f t="shared" ref="V412:V443" si="730">CW412*I412</f>
        <v>0</v>
      </c>
      <c r="W412" s="2">
        <f t="shared" ref="W412:W443" si="731">ROUND(CX412*I412,2)</f>
        <v>0</v>
      </c>
      <c r="X412" s="2">
        <f t="shared" ref="X412:X443" si="732">ROUND(CY412,2)</f>
        <v>17.399999999999999</v>
      </c>
      <c r="Y412" s="2">
        <f t="shared" ref="Y412:Y443" si="733">ROUND(CZ412,2)</f>
        <v>9.15</v>
      </c>
      <c r="Z412" s="2"/>
      <c r="AA412" s="2">
        <v>83379374</v>
      </c>
      <c r="AB412" s="2">
        <f t="shared" ref="AB412:AB443" si="734">ROUND((AC412+AD412+AF412),6)</f>
        <v>394.4248</v>
      </c>
      <c r="AC412" s="2">
        <f>ROUND(((ES412*1)),6)</f>
        <v>52.93</v>
      </c>
      <c r="AD412" s="2">
        <f>ROUND((((((ET412*1.2)*1.15))-(((EU412*1.2)*1.15)))+AE412),6)</f>
        <v>72.864000000000004</v>
      </c>
      <c r="AE412" s="2">
        <f>ROUND((((EU412*1.2)*1.15)),6)</f>
        <v>8.8872</v>
      </c>
      <c r="AF412" s="2">
        <f>ROUND((((EV412*1.2)*1.15)),6)</f>
        <v>268.63080000000002</v>
      </c>
      <c r="AG412" s="2">
        <f t="shared" ref="AG412:AG443" si="735">ROUND((AP412),6)</f>
        <v>0</v>
      </c>
      <c r="AH412" s="2">
        <f>(((EW412*1.2)*1.15))</f>
        <v>21.803999999999998</v>
      </c>
      <c r="AI412" s="2">
        <f>(((EX412*1.2)*1.15))</f>
        <v>0</v>
      </c>
      <c r="AJ412" s="2">
        <f t="shared" ref="AJ412:AJ443" si="736">(AS412)</f>
        <v>0</v>
      </c>
      <c r="AK412" s="2">
        <v>300.39</v>
      </c>
      <c r="AL412" s="2">
        <v>52.93</v>
      </c>
      <c r="AM412" s="2">
        <v>52.8</v>
      </c>
      <c r="AN412" s="2">
        <v>6.44</v>
      </c>
      <c r="AO412" s="2">
        <v>194.66</v>
      </c>
      <c r="AP412" s="2">
        <v>0</v>
      </c>
      <c r="AQ412" s="2">
        <v>15.8</v>
      </c>
      <c r="AR412" s="2">
        <v>0</v>
      </c>
      <c r="AS412" s="2">
        <v>0</v>
      </c>
      <c r="AT412" s="2">
        <v>97</v>
      </c>
      <c r="AU412" s="2">
        <v>51</v>
      </c>
      <c r="AV412" s="2">
        <v>1.0669999999999999</v>
      </c>
      <c r="AW412" s="2">
        <v>1.081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0</v>
      </c>
      <c r="BI412" s="2">
        <v>2</v>
      </c>
      <c r="BJ412" s="2" t="s">
        <v>396</v>
      </c>
      <c r="BK412" s="2"/>
      <c r="BL412" s="2"/>
      <c r="BM412" s="2">
        <v>67</v>
      </c>
      <c r="BN412" s="2">
        <v>0</v>
      </c>
      <c r="BO412" s="2" t="s">
        <v>393</v>
      </c>
      <c r="BP412" s="2">
        <v>1</v>
      </c>
      <c r="BQ412" s="2">
        <v>40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97</v>
      </c>
      <c r="CA412" s="2">
        <v>51</v>
      </c>
      <c r="CB412" s="2" t="s">
        <v>3</v>
      </c>
      <c r="CC412" s="2"/>
      <c r="CD412" s="2"/>
      <c r="CE412" s="2">
        <v>30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941</v>
      </c>
      <c r="CO412" s="2">
        <v>0</v>
      </c>
      <c r="CP412" s="2">
        <f t="shared" ref="CP412:CP443" si="737">(P412+Q412+S412)</f>
        <v>25.55</v>
      </c>
      <c r="CQ412" s="2">
        <f t="shared" ref="CQ412:CQ443" si="738">ROUND((ROUND((AC412*AW412*1),2)*BC412),2)</f>
        <v>57.22</v>
      </c>
      <c r="CR412" s="2">
        <f>(ROUND((ROUND(((((ET412*1.2)*1.15))*AV412*1),2)*BB412),2)+ROUND((ROUND(((AE412-(((EU412*1.2)*1.15)))*AV412*1),2)*BS412),2))</f>
        <v>77.75</v>
      </c>
      <c r="CS412" s="2">
        <f t="shared" ref="CS412:CS443" si="739">ROUND((ROUND((AE412*AV412*1),2)*BS412),2)</f>
        <v>9.48</v>
      </c>
      <c r="CT412" s="2">
        <f t="shared" ref="CT412:CT443" si="740">ROUND((ROUND((AF412*AV412*1),2)*BA412),2)</f>
        <v>286.63</v>
      </c>
      <c r="CU412" s="2">
        <f t="shared" ref="CU412:CU443" si="741">AG412</f>
        <v>0</v>
      </c>
      <c r="CV412" s="2">
        <f t="shared" ref="CV412:CV443" si="742">(AH412*AV412)</f>
        <v>23.264867999999996</v>
      </c>
      <c r="CW412" s="2">
        <f t="shared" ref="CW412:CW443" si="743">AI412</f>
        <v>0</v>
      </c>
      <c r="CX412" s="2">
        <f t="shared" ref="CX412:CX443" si="744">AJ412</f>
        <v>0</v>
      </c>
      <c r="CY412" s="2">
        <f t="shared" ref="CY412:CY443" si="745">(((S412+R412)*AT412)/100)</f>
        <v>17.401800000000001</v>
      </c>
      <c r="CZ412" s="2">
        <f t="shared" ref="CZ412:CZ443" si="746">(((S412+R412)*AU412)/100)</f>
        <v>9.1494</v>
      </c>
      <c r="DA412" s="2"/>
      <c r="DB412" s="2">
        <v>55</v>
      </c>
      <c r="DC412" s="2" t="s">
        <v>3</v>
      </c>
      <c r="DD412" s="2" t="s">
        <v>26</v>
      </c>
      <c r="DE412" s="2" t="s">
        <v>76</v>
      </c>
      <c r="DF412" s="2" t="s">
        <v>76</v>
      </c>
      <c r="DG412" s="2" t="s">
        <v>76</v>
      </c>
      <c r="DH412" s="2" t="s">
        <v>3</v>
      </c>
      <c r="DI412" s="2" t="s">
        <v>76</v>
      </c>
      <c r="DJ412" s="2" t="s">
        <v>76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1013</v>
      </c>
      <c r="DV412" s="2" t="s">
        <v>395</v>
      </c>
      <c r="DW412" s="2" t="s">
        <v>395</v>
      </c>
      <c r="DX412" s="2">
        <v>1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82946483</v>
      </c>
      <c r="EF412" s="2">
        <v>40</v>
      </c>
      <c r="EG412" s="2" t="s">
        <v>397</v>
      </c>
      <c r="EH412" s="2">
        <v>0</v>
      </c>
      <c r="EI412" s="2" t="s">
        <v>3</v>
      </c>
      <c r="EJ412" s="2">
        <v>2</v>
      </c>
      <c r="EK412" s="2">
        <v>67</v>
      </c>
      <c r="EL412" s="2" t="s">
        <v>398</v>
      </c>
      <c r="EM412" s="2" t="s">
        <v>399</v>
      </c>
      <c r="EN412" s="2"/>
      <c r="EO412" s="2" t="s">
        <v>400</v>
      </c>
      <c r="EP412" s="2"/>
      <c r="EQ412" s="2">
        <v>131072</v>
      </c>
      <c r="ER412" s="2">
        <v>300.39</v>
      </c>
      <c r="ES412" s="2">
        <v>52.93</v>
      </c>
      <c r="ET412" s="2">
        <v>52.8</v>
      </c>
      <c r="EU412" s="2">
        <v>6.44</v>
      </c>
      <c r="EV412" s="2">
        <v>194.66</v>
      </c>
      <c r="EW412" s="2">
        <v>15.8</v>
      </c>
      <c r="EX412" s="2">
        <v>0</v>
      </c>
      <c r="EY412" s="2">
        <v>0</v>
      </c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v>0</v>
      </c>
      <c r="FS412" s="2">
        <v>2</v>
      </c>
      <c r="FT412" s="2"/>
      <c r="FU412" s="2"/>
      <c r="FV412" s="2"/>
      <c r="FW412" s="2"/>
      <c r="FX412" s="2">
        <v>97</v>
      </c>
      <c r="FY412" s="2">
        <v>51</v>
      </c>
      <c r="FZ412" s="2"/>
      <c r="GA412" s="2" t="s">
        <v>3</v>
      </c>
      <c r="GB412" s="2"/>
      <c r="GC412" s="2"/>
      <c r="GD412" s="2">
        <v>1</v>
      </c>
      <c r="GE412" s="2"/>
      <c r="GF412" s="2">
        <v>-1089651960</v>
      </c>
      <c r="GG412" s="2">
        <v>2</v>
      </c>
      <c r="GH412" s="2">
        <v>1</v>
      </c>
      <c r="GI412" s="2">
        <v>2</v>
      </c>
      <c r="GJ412" s="2">
        <v>0</v>
      </c>
      <c r="GK412" s="2">
        <v>0</v>
      </c>
      <c r="GL412" s="2">
        <f t="shared" ref="GL412:GL443" si="747">ROUND(IF(AND(BH412=3,BI412=3,FS412&lt;&gt;0),P412,0),2)</f>
        <v>0</v>
      </c>
      <c r="GM412" s="2">
        <f t="shared" ref="GM412:GM443" si="748">ROUND(O412+X412+Y412,2)+GX412</f>
        <v>52.1</v>
      </c>
      <c r="GN412" s="2">
        <f t="shared" ref="GN412:GN443" si="749">IF(OR(BI412=0,BI412=1),GM412-GX412,0)</f>
        <v>0</v>
      </c>
      <c r="GO412" s="2">
        <f t="shared" ref="GO412:GO443" si="750">IF(BI412=2,GM412-GX412,0)</f>
        <v>52.1</v>
      </c>
      <c r="GP412" s="2">
        <f t="shared" ref="GP412:GP443" si="751">IF(BI412=4,GM412-GX412,0)</f>
        <v>0</v>
      </c>
      <c r="GQ412" s="2"/>
      <c r="GR412" s="2">
        <v>0</v>
      </c>
      <c r="GS412" s="2">
        <v>0</v>
      </c>
      <c r="GT412" s="2">
        <v>0</v>
      </c>
      <c r="GU412" s="2" t="s">
        <v>3</v>
      </c>
      <c r="GV412" s="2">
        <f t="shared" ref="GV412:GV443" si="752">ROUND((GT412),6)</f>
        <v>0</v>
      </c>
      <c r="GW412" s="2">
        <v>1</v>
      </c>
      <c r="GX412" s="2">
        <f t="shared" ref="GX412:GX443" si="753">ROUND(HC412*I412,2)</f>
        <v>0</v>
      </c>
      <c r="GY412" s="2"/>
      <c r="GZ412" s="2"/>
      <c r="HA412" s="2">
        <v>0</v>
      </c>
      <c r="HB412" s="2">
        <v>0</v>
      </c>
      <c r="HC412" s="2">
        <f t="shared" ref="HC412:HC443" si="754">GV412*GW412</f>
        <v>0</v>
      </c>
      <c r="HD412" s="2"/>
      <c r="HE412" s="2" t="s">
        <v>3</v>
      </c>
      <c r="HF412" s="2" t="s">
        <v>3</v>
      </c>
      <c r="HG412" s="2"/>
      <c r="HH412" s="2"/>
      <c r="HI412" s="2"/>
      <c r="HJ412" s="2"/>
      <c r="HK412" s="2"/>
      <c r="HL412" s="2"/>
      <c r="HM412" s="2" t="s">
        <v>3</v>
      </c>
      <c r="HN412" s="2" t="s">
        <v>3</v>
      </c>
      <c r="HO412" s="2" t="s">
        <v>3</v>
      </c>
      <c r="HP412" s="2" t="s">
        <v>3</v>
      </c>
      <c r="HQ412" s="2" t="s">
        <v>3</v>
      </c>
      <c r="HR412" s="2"/>
      <c r="HS412" s="2">
        <v>0</v>
      </c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">
      <c r="A413">
        <v>17</v>
      </c>
      <c r="B413">
        <v>1</v>
      </c>
      <c r="C413">
        <f>ROW(SmtRes!A360)</f>
        <v>360</v>
      </c>
      <c r="D413">
        <f>ROW(EtalonRes!A848)</f>
        <v>848</v>
      </c>
      <c r="E413" t="s">
        <v>392</v>
      </c>
      <c r="F413" t="s">
        <v>393</v>
      </c>
      <c r="G413" t="s">
        <v>394</v>
      </c>
      <c r="H413" t="s">
        <v>395</v>
      </c>
      <c r="I413">
        <f>ROUND(ROUND(F622*F596/100,4),9)</f>
        <v>6.0600000000000001E-2</v>
      </c>
      <c r="J413">
        <v>0</v>
      </c>
      <c r="K413">
        <f>ROUND(ROUND(F622*F596/100,4),9)</f>
        <v>6.0600000000000001E-2</v>
      </c>
      <c r="O413">
        <f t="shared" si="724"/>
        <v>1099.18</v>
      </c>
      <c r="P413">
        <f t="shared" si="725"/>
        <v>60.17</v>
      </c>
      <c r="Q413">
        <f>(ROUND((ROUND(((((ET413*1.2)*1.15))*AV413*I413),2)*BB413),2)+ROUND((ROUND(((AE413-(((EU413*1.2)*1.15)))*AV413*I413),2)*BS413),2))</f>
        <v>72.02</v>
      </c>
      <c r="R413">
        <f t="shared" si="726"/>
        <v>31.73</v>
      </c>
      <c r="S413">
        <f t="shared" si="727"/>
        <v>966.99</v>
      </c>
      <c r="T413">
        <f t="shared" si="728"/>
        <v>0</v>
      </c>
      <c r="U413">
        <f t="shared" si="729"/>
        <v>1.4098510007999998</v>
      </c>
      <c r="V413">
        <f t="shared" si="730"/>
        <v>0</v>
      </c>
      <c r="W413">
        <f t="shared" si="731"/>
        <v>0</v>
      </c>
      <c r="X413">
        <f t="shared" si="732"/>
        <v>968.76</v>
      </c>
      <c r="Y413">
        <f t="shared" si="733"/>
        <v>509.35</v>
      </c>
      <c r="AA413">
        <v>83379376</v>
      </c>
      <c r="AB413">
        <f t="shared" si="734"/>
        <v>394.4248</v>
      </c>
      <c r="AC413">
        <f>ROUND(((ES413*1)),6)</f>
        <v>52.93</v>
      </c>
      <c r="AD413">
        <f>ROUND((((((ET413*1.2)*1.15))-(((EU413*1.2)*1.15)))+AE413),6)</f>
        <v>72.864000000000004</v>
      </c>
      <c r="AE413">
        <f>ROUND((((EU413*1.2)*1.15)),6)</f>
        <v>8.8872</v>
      </c>
      <c r="AF413">
        <f>ROUND((((EV413*1.2)*1.15)),6)</f>
        <v>268.63080000000002</v>
      </c>
      <c r="AG413">
        <f t="shared" si="735"/>
        <v>0</v>
      </c>
      <c r="AH413">
        <f>(((EW413*1.2)*1.15))</f>
        <v>21.803999999999998</v>
      </c>
      <c r="AI413">
        <f>(((EX413*1.2)*1.15))</f>
        <v>0</v>
      </c>
      <c r="AJ413">
        <f t="shared" si="736"/>
        <v>0</v>
      </c>
      <c r="AK413">
        <v>300.39</v>
      </c>
      <c r="AL413">
        <v>52.93</v>
      </c>
      <c r="AM413">
        <v>52.8</v>
      </c>
      <c r="AN413">
        <v>6.44</v>
      </c>
      <c r="AO413">
        <v>194.66</v>
      </c>
      <c r="AP413">
        <v>0</v>
      </c>
      <c r="AQ413">
        <v>15.8</v>
      </c>
      <c r="AR413">
        <v>0</v>
      </c>
      <c r="AS413">
        <v>0</v>
      </c>
      <c r="AT413">
        <v>97</v>
      </c>
      <c r="AU413">
        <v>51</v>
      </c>
      <c r="AV413">
        <v>1.0669999999999999</v>
      </c>
      <c r="AW413">
        <v>1.081</v>
      </c>
      <c r="AZ413">
        <v>1</v>
      </c>
      <c r="BA413">
        <v>55.67</v>
      </c>
      <c r="BB413">
        <v>15.29</v>
      </c>
      <c r="BC413">
        <v>17.34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2</v>
      </c>
      <c r="BJ413" t="s">
        <v>396</v>
      </c>
      <c r="BM413">
        <v>67</v>
      </c>
      <c r="BN413">
        <v>0</v>
      </c>
      <c r="BO413" t="s">
        <v>393</v>
      </c>
      <c r="BP413">
        <v>1</v>
      </c>
      <c r="BQ413">
        <v>40</v>
      </c>
      <c r="BR413">
        <v>0</v>
      </c>
      <c r="BS413">
        <v>55.67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97</v>
      </c>
      <c r="CA413">
        <v>51</v>
      </c>
      <c r="CB413" t="s">
        <v>3</v>
      </c>
      <c r="CE413">
        <v>30</v>
      </c>
      <c r="CF413">
        <v>0</v>
      </c>
      <c r="CG413">
        <v>0</v>
      </c>
      <c r="CM413">
        <v>0</v>
      </c>
      <c r="CN413" t="s">
        <v>941</v>
      </c>
      <c r="CO413">
        <v>0</v>
      </c>
      <c r="CP413">
        <f t="shared" si="737"/>
        <v>1099.18</v>
      </c>
      <c r="CQ413">
        <f t="shared" si="738"/>
        <v>992.19</v>
      </c>
      <c r="CR413">
        <f>(ROUND((ROUND(((((ET413*1.2)*1.15))*AV413*1),2)*BB413),2)+ROUND((ROUND(((AE413-(((EU413*1.2)*1.15)))*AV413*1),2)*BS413),2))</f>
        <v>1188.8</v>
      </c>
      <c r="CS413">
        <f t="shared" si="739"/>
        <v>527.75</v>
      </c>
      <c r="CT413">
        <f t="shared" si="740"/>
        <v>15956.69</v>
      </c>
      <c r="CU413">
        <f t="shared" si="741"/>
        <v>0</v>
      </c>
      <c r="CV413">
        <f t="shared" si="742"/>
        <v>23.264867999999996</v>
      </c>
      <c r="CW413">
        <f t="shared" si="743"/>
        <v>0</v>
      </c>
      <c r="CX413">
        <f t="shared" si="744"/>
        <v>0</v>
      </c>
      <c r="CY413">
        <f t="shared" si="745"/>
        <v>968.75839999999994</v>
      </c>
      <c r="CZ413">
        <f t="shared" si="746"/>
        <v>509.34719999999999</v>
      </c>
      <c r="DB413">
        <v>57</v>
      </c>
      <c r="DC413" t="s">
        <v>3</v>
      </c>
      <c r="DD413" t="s">
        <v>26</v>
      </c>
      <c r="DE413" t="s">
        <v>76</v>
      </c>
      <c r="DF413" t="s">
        <v>76</v>
      </c>
      <c r="DG413" t="s">
        <v>76</v>
      </c>
      <c r="DH413" t="s">
        <v>3</v>
      </c>
      <c r="DI413" t="s">
        <v>76</v>
      </c>
      <c r="DJ413" t="s">
        <v>76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395</v>
      </c>
      <c r="DW413" t="s">
        <v>395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82946483</v>
      </c>
      <c r="EF413">
        <v>40</v>
      </c>
      <c r="EG413" t="s">
        <v>397</v>
      </c>
      <c r="EH413">
        <v>0</v>
      </c>
      <c r="EI413" t="s">
        <v>3</v>
      </c>
      <c r="EJ413">
        <v>2</v>
      </c>
      <c r="EK413">
        <v>67</v>
      </c>
      <c r="EL413" t="s">
        <v>398</v>
      </c>
      <c r="EM413" t="s">
        <v>399</v>
      </c>
      <c r="EO413" t="s">
        <v>400</v>
      </c>
      <c r="EQ413">
        <v>131072</v>
      </c>
      <c r="ER413">
        <v>300.39</v>
      </c>
      <c r="ES413">
        <v>52.93</v>
      </c>
      <c r="ET413">
        <v>52.8</v>
      </c>
      <c r="EU413">
        <v>6.44</v>
      </c>
      <c r="EV413">
        <v>194.66</v>
      </c>
      <c r="EW413">
        <v>15.8</v>
      </c>
      <c r="EX413">
        <v>0</v>
      </c>
      <c r="EY413">
        <v>0</v>
      </c>
      <c r="FQ413">
        <v>0</v>
      </c>
      <c r="FR413">
        <v>0</v>
      </c>
      <c r="FS413">
        <v>2</v>
      </c>
      <c r="FX413">
        <v>97</v>
      </c>
      <c r="FY413">
        <v>51</v>
      </c>
      <c r="GA413" t="s">
        <v>3</v>
      </c>
      <c r="GD413">
        <v>1</v>
      </c>
      <c r="GF413">
        <v>-1089651960</v>
      </c>
      <c r="GG413">
        <v>2</v>
      </c>
      <c r="GH413">
        <v>1</v>
      </c>
      <c r="GI413">
        <v>2</v>
      </c>
      <c r="GJ413">
        <v>0</v>
      </c>
      <c r="GK413">
        <v>0</v>
      </c>
      <c r="GL413">
        <f t="shared" si="747"/>
        <v>0</v>
      </c>
      <c r="GM413">
        <f t="shared" si="748"/>
        <v>2577.29</v>
      </c>
      <c r="GN413">
        <f t="shared" si="749"/>
        <v>0</v>
      </c>
      <c r="GO413">
        <f t="shared" si="750"/>
        <v>2577.29</v>
      </c>
      <c r="GP413">
        <f t="shared" si="751"/>
        <v>0</v>
      </c>
      <c r="GR413">
        <v>0</v>
      </c>
      <c r="GS413">
        <v>0</v>
      </c>
      <c r="GT413">
        <v>0</v>
      </c>
      <c r="GU413" t="s">
        <v>3</v>
      </c>
      <c r="GV413">
        <f t="shared" si="752"/>
        <v>0</v>
      </c>
      <c r="GW413">
        <v>1</v>
      </c>
      <c r="GX413">
        <f t="shared" si="753"/>
        <v>0</v>
      </c>
      <c r="HA413">
        <v>0</v>
      </c>
      <c r="HB413">
        <v>0</v>
      </c>
      <c r="HC413">
        <f t="shared" si="754"/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HS413">
        <v>0</v>
      </c>
      <c r="IK413">
        <v>0</v>
      </c>
    </row>
    <row r="414" spans="1:255" x14ac:dyDescent="0.2">
      <c r="A414" s="2">
        <v>17</v>
      </c>
      <c r="B414" s="2">
        <v>1</v>
      </c>
      <c r="C414" s="2">
        <f>ROW(SmtRes!A371)</f>
        <v>371</v>
      </c>
      <c r="D414" s="2">
        <f>ROW(EtalonRes!A861)</f>
        <v>861</v>
      </c>
      <c r="E414" s="2" t="s">
        <v>3</v>
      </c>
      <c r="F414" s="2" t="s">
        <v>393</v>
      </c>
      <c r="G414" s="2" t="s">
        <v>394</v>
      </c>
      <c r="H414" s="2" t="s">
        <v>395</v>
      </c>
      <c r="I414" s="2">
        <f>ROUND(F622/100-I412,9)</f>
        <v>0</v>
      </c>
      <c r="J414" s="2">
        <v>0</v>
      </c>
      <c r="K414" s="2">
        <f>ROUND(F622/100-I412,9)</f>
        <v>0</v>
      </c>
      <c r="L414" s="2"/>
      <c r="M414" s="2"/>
      <c r="N414" s="2"/>
      <c r="O414" s="2">
        <f t="shared" si="724"/>
        <v>0</v>
      </c>
      <c r="P414" s="2">
        <f t="shared" si="725"/>
        <v>0</v>
      </c>
      <c r="Q414" s="2">
        <f>(ROUND((ROUND((((ET414*1.15))*AV414*I414),2)*BB414),2)+ROUND((ROUND(((AE414-((EU414*1.15)))*AV414*I414),2)*BS414),2))</f>
        <v>0</v>
      </c>
      <c r="R414" s="2">
        <f t="shared" si="726"/>
        <v>0</v>
      </c>
      <c r="S414" s="2">
        <f t="shared" si="727"/>
        <v>0</v>
      </c>
      <c r="T414" s="2">
        <f t="shared" si="728"/>
        <v>0</v>
      </c>
      <c r="U414" s="2">
        <f t="shared" si="729"/>
        <v>0</v>
      </c>
      <c r="V414" s="2">
        <f t="shared" si="730"/>
        <v>0</v>
      </c>
      <c r="W414" s="2">
        <f t="shared" si="731"/>
        <v>0</v>
      </c>
      <c r="X414" s="2">
        <f t="shared" si="732"/>
        <v>0</v>
      </c>
      <c r="Y414" s="2">
        <f t="shared" si="733"/>
        <v>0</v>
      </c>
      <c r="Z414" s="2"/>
      <c r="AA414" s="2">
        <v>-1</v>
      </c>
      <c r="AB414" s="2">
        <f t="shared" si="734"/>
        <v>337.50900000000001</v>
      </c>
      <c r="AC414" s="2">
        <f>ROUND((ES414),6)</f>
        <v>52.93</v>
      </c>
      <c r="AD414" s="2">
        <f>ROUND(((((ET414*1.15))-((EU414*1.15)))+AE414),6)</f>
        <v>60.72</v>
      </c>
      <c r="AE414" s="2">
        <f>ROUND(((EU414*1.15)),6)</f>
        <v>7.4059999999999997</v>
      </c>
      <c r="AF414" s="2">
        <f>ROUND(((EV414*1.15)),6)</f>
        <v>223.85900000000001</v>
      </c>
      <c r="AG414" s="2">
        <f t="shared" si="735"/>
        <v>0</v>
      </c>
      <c r="AH414" s="2">
        <f>((EW414*1.15))</f>
        <v>18.169999999999998</v>
      </c>
      <c r="AI414" s="2">
        <f>((EX414*1.15))</f>
        <v>0</v>
      </c>
      <c r="AJ414" s="2">
        <f t="shared" si="736"/>
        <v>0</v>
      </c>
      <c r="AK414" s="2">
        <v>300.39</v>
      </c>
      <c r="AL414" s="2">
        <v>52.93</v>
      </c>
      <c r="AM414" s="2">
        <v>52.8</v>
      </c>
      <c r="AN414" s="2">
        <v>6.44</v>
      </c>
      <c r="AO414" s="2">
        <v>194.66</v>
      </c>
      <c r="AP414" s="2">
        <v>0</v>
      </c>
      <c r="AQ414" s="2">
        <v>15.8</v>
      </c>
      <c r="AR414" s="2">
        <v>0</v>
      </c>
      <c r="AS414" s="2">
        <v>0</v>
      </c>
      <c r="AT414" s="2">
        <v>97</v>
      </c>
      <c r="AU414" s="2">
        <v>51</v>
      </c>
      <c r="AV414" s="2">
        <v>1.0669999999999999</v>
      </c>
      <c r="AW414" s="2">
        <v>1.081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0</v>
      </c>
      <c r="BI414" s="2">
        <v>2</v>
      </c>
      <c r="BJ414" s="2" t="s">
        <v>396</v>
      </c>
      <c r="BK414" s="2"/>
      <c r="BL414" s="2"/>
      <c r="BM414" s="2">
        <v>67</v>
      </c>
      <c r="BN414" s="2">
        <v>0</v>
      </c>
      <c r="BO414" s="2" t="s">
        <v>393</v>
      </c>
      <c r="BP414" s="2">
        <v>1</v>
      </c>
      <c r="BQ414" s="2">
        <v>40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97</v>
      </c>
      <c r="CA414" s="2">
        <v>51</v>
      </c>
      <c r="CB414" s="2" t="s">
        <v>3</v>
      </c>
      <c r="CC414" s="2"/>
      <c r="CD414" s="2"/>
      <c r="CE414" s="2">
        <v>30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935</v>
      </c>
      <c r="CO414" s="2">
        <v>0</v>
      </c>
      <c r="CP414" s="2">
        <f t="shared" si="737"/>
        <v>0</v>
      </c>
      <c r="CQ414" s="2">
        <f t="shared" si="738"/>
        <v>57.22</v>
      </c>
      <c r="CR414" s="2">
        <f>(ROUND((ROUND((((ET414*1.15))*AV414*1),2)*BB414),2)+ROUND((ROUND(((AE414-((EU414*1.15)))*AV414*1),2)*BS414),2))</f>
        <v>64.790000000000006</v>
      </c>
      <c r="CS414" s="2">
        <f t="shared" si="739"/>
        <v>7.9</v>
      </c>
      <c r="CT414" s="2">
        <f t="shared" si="740"/>
        <v>238.86</v>
      </c>
      <c r="CU414" s="2">
        <f t="shared" si="741"/>
        <v>0</v>
      </c>
      <c r="CV414" s="2">
        <f t="shared" si="742"/>
        <v>19.387389999999996</v>
      </c>
      <c r="CW414" s="2">
        <f t="shared" si="743"/>
        <v>0</v>
      </c>
      <c r="CX414" s="2">
        <f t="shared" si="744"/>
        <v>0</v>
      </c>
      <c r="CY414" s="2">
        <f t="shared" si="745"/>
        <v>0</v>
      </c>
      <c r="CZ414" s="2">
        <f t="shared" si="746"/>
        <v>0</v>
      </c>
      <c r="DA414" s="2"/>
      <c r="DB414" s="2">
        <v>59</v>
      </c>
      <c r="DC414" s="2" t="s">
        <v>3</v>
      </c>
      <c r="DD414" s="2" t="s">
        <v>3</v>
      </c>
      <c r="DE414" s="2" t="s">
        <v>36</v>
      </c>
      <c r="DF414" s="2" t="s">
        <v>36</v>
      </c>
      <c r="DG414" s="2" t="s">
        <v>36</v>
      </c>
      <c r="DH414" s="2" t="s">
        <v>3</v>
      </c>
      <c r="DI414" s="2" t="s">
        <v>36</v>
      </c>
      <c r="DJ414" s="2" t="s">
        <v>36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1013</v>
      </c>
      <c r="DV414" s="2" t="s">
        <v>395</v>
      </c>
      <c r="DW414" s="2" t="s">
        <v>395</v>
      </c>
      <c r="DX414" s="2">
        <v>1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82946483</v>
      </c>
      <c r="EF414" s="2">
        <v>40</v>
      </c>
      <c r="EG414" s="2" t="s">
        <v>397</v>
      </c>
      <c r="EH414" s="2">
        <v>0</v>
      </c>
      <c r="EI414" s="2" t="s">
        <v>3</v>
      </c>
      <c r="EJ414" s="2">
        <v>2</v>
      </c>
      <c r="EK414" s="2">
        <v>67</v>
      </c>
      <c r="EL414" s="2" t="s">
        <v>398</v>
      </c>
      <c r="EM414" s="2" t="s">
        <v>399</v>
      </c>
      <c r="EN414" s="2"/>
      <c r="EO414" s="2" t="s">
        <v>37</v>
      </c>
      <c r="EP414" s="2"/>
      <c r="EQ414" s="2">
        <v>132096</v>
      </c>
      <c r="ER414" s="2">
        <v>300.39</v>
      </c>
      <c r="ES414" s="2">
        <v>52.93</v>
      </c>
      <c r="ET414" s="2">
        <v>52.8</v>
      </c>
      <c r="EU414" s="2">
        <v>6.44</v>
      </c>
      <c r="EV414" s="2">
        <v>194.66</v>
      </c>
      <c r="EW414" s="2">
        <v>15.8</v>
      </c>
      <c r="EX414" s="2">
        <v>0</v>
      </c>
      <c r="EY414" s="2">
        <v>0</v>
      </c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v>0</v>
      </c>
      <c r="FS414" s="2">
        <v>2</v>
      </c>
      <c r="FT414" s="2"/>
      <c r="FU414" s="2"/>
      <c r="FV414" s="2"/>
      <c r="FW414" s="2"/>
      <c r="FX414" s="2">
        <v>97</v>
      </c>
      <c r="FY414" s="2">
        <v>51</v>
      </c>
      <c r="FZ414" s="2"/>
      <c r="GA414" s="2" t="s">
        <v>3</v>
      </c>
      <c r="GB414" s="2"/>
      <c r="GC414" s="2"/>
      <c r="GD414" s="2">
        <v>1</v>
      </c>
      <c r="GE414" s="2"/>
      <c r="GF414" s="2">
        <v>-1089651960</v>
      </c>
      <c r="GG414" s="2">
        <v>2</v>
      </c>
      <c r="GH414" s="2">
        <v>1</v>
      </c>
      <c r="GI414" s="2">
        <v>2</v>
      </c>
      <c r="GJ414" s="2">
        <v>0</v>
      </c>
      <c r="GK414" s="2">
        <v>0</v>
      </c>
      <c r="GL414" s="2">
        <f t="shared" si="747"/>
        <v>0</v>
      </c>
      <c r="GM414" s="2">
        <f t="shared" si="748"/>
        <v>0</v>
      </c>
      <c r="GN414" s="2">
        <f t="shared" si="749"/>
        <v>0</v>
      </c>
      <c r="GO414" s="2">
        <f t="shared" si="750"/>
        <v>0</v>
      </c>
      <c r="GP414" s="2">
        <f t="shared" si="751"/>
        <v>0</v>
      </c>
      <c r="GQ414" s="2"/>
      <c r="GR414" s="2">
        <v>0</v>
      </c>
      <c r="GS414" s="2">
        <v>0</v>
      </c>
      <c r="GT414" s="2">
        <v>0</v>
      </c>
      <c r="GU414" s="2" t="s">
        <v>3</v>
      </c>
      <c r="GV414" s="2">
        <f t="shared" si="752"/>
        <v>0</v>
      </c>
      <c r="GW414" s="2">
        <v>1</v>
      </c>
      <c r="GX414" s="2">
        <f t="shared" si="753"/>
        <v>0</v>
      </c>
      <c r="GY414" s="2"/>
      <c r="GZ414" s="2"/>
      <c r="HA414" s="2">
        <v>0</v>
      </c>
      <c r="HB414" s="2">
        <v>0</v>
      </c>
      <c r="HC414" s="2">
        <f t="shared" si="754"/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 t="s">
        <v>3</v>
      </c>
      <c r="HN414" s="2" t="s">
        <v>3</v>
      </c>
      <c r="HO414" s="2" t="s">
        <v>3</v>
      </c>
      <c r="HP414" s="2" t="s">
        <v>3</v>
      </c>
      <c r="HQ414" s="2" t="s">
        <v>3</v>
      </c>
      <c r="HR414" s="2"/>
      <c r="HS414" s="2">
        <v>0</v>
      </c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">
      <c r="A415">
        <v>17</v>
      </c>
      <c r="B415">
        <v>1</v>
      </c>
      <c r="C415">
        <f>ROW(SmtRes!A382)</f>
        <v>382</v>
      </c>
      <c r="D415">
        <f>ROW(EtalonRes!A874)</f>
        <v>874</v>
      </c>
      <c r="E415" t="s">
        <v>3</v>
      </c>
      <c r="F415" t="s">
        <v>393</v>
      </c>
      <c r="G415" t="s">
        <v>394</v>
      </c>
      <c r="H415" t="s">
        <v>395</v>
      </c>
      <c r="I415">
        <f>ROUND(F622/100-I413,9)</f>
        <v>0</v>
      </c>
      <c r="J415">
        <v>0</v>
      </c>
      <c r="K415">
        <f>ROUND(F622/100-I413,9)</f>
        <v>0</v>
      </c>
      <c r="O415">
        <f t="shared" si="724"/>
        <v>0</v>
      </c>
      <c r="P415">
        <f t="shared" si="725"/>
        <v>0</v>
      </c>
      <c r="Q415">
        <f>(ROUND((ROUND((((ET415*1.15))*AV415*I415),2)*BB415),2)+ROUND((ROUND(((AE415-((EU415*1.15)))*AV415*I415),2)*BS415),2))</f>
        <v>0</v>
      </c>
      <c r="R415">
        <f t="shared" si="726"/>
        <v>0</v>
      </c>
      <c r="S415">
        <f t="shared" si="727"/>
        <v>0</v>
      </c>
      <c r="T415">
        <f t="shared" si="728"/>
        <v>0</v>
      </c>
      <c r="U415">
        <f t="shared" si="729"/>
        <v>0</v>
      </c>
      <c r="V415">
        <f t="shared" si="730"/>
        <v>0</v>
      </c>
      <c r="W415">
        <f t="shared" si="731"/>
        <v>0</v>
      </c>
      <c r="X415">
        <f t="shared" si="732"/>
        <v>0</v>
      </c>
      <c r="Y415">
        <f t="shared" si="733"/>
        <v>0</v>
      </c>
      <c r="AA415">
        <v>-1</v>
      </c>
      <c r="AB415">
        <f t="shared" si="734"/>
        <v>337.50900000000001</v>
      </c>
      <c r="AC415">
        <f>ROUND((ES415),6)</f>
        <v>52.93</v>
      </c>
      <c r="AD415">
        <f>ROUND(((((ET415*1.15))-((EU415*1.15)))+AE415),6)</f>
        <v>60.72</v>
      </c>
      <c r="AE415">
        <f>ROUND(((EU415*1.15)),6)</f>
        <v>7.4059999999999997</v>
      </c>
      <c r="AF415">
        <f>ROUND(((EV415*1.15)),6)</f>
        <v>223.85900000000001</v>
      </c>
      <c r="AG415">
        <f t="shared" si="735"/>
        <v>0</v>
      </c>
      <c r="AH415">
        <f>((EW415*1.15))</f>
        <v>18.169999999999998</v>
      </c>
      <c r="AI415">
        <f>((EX415*1.15))</f>
        <v>0</v>
      </c>
      <c r="AJ415">
        <f t="shared" si="736"/>
        <v>0</v>
      </c>
      <c r="AK415">
        <v>300.39</v>
      </c>
      <c r="AL415">
        <v>52.93</v>
      </c>
      <c r="AM415">
        <v>52.8</v>
      </c>
      <c r="AN415">
        <v>6.44</v>
      </c>
      <c r="AO415">
        <v>194.66</v>
      </c>
      <c r="AP415">
        <v>0</v>
      </c>
      <c r="AQ415">
        <v>15.8</v>
      </c>
      <c r="AR415">
        <v>0</v>
      </c>
      <c r="AS415">
        <v>0</v>
      </c>
      <c r="AT415">
        <v>97</v>
      </c>
      <c r="AU415">
        <v>51</v>
      </c>
      <c r="AV415">
        <v>1.0669999999999999</v>
      </c>
      <c r="AW415">
        <v>1.081</v>
      </c>
      <c r="AZ415">
        <v>1</v>
      </c>
      <c r="BA415">
        <v>55.67</v>
      </c>
      <c r="BB415">
        <v>15.29</v>
      </c>
      <c r="BC415">
        <v>17.34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2</v>
      </c>
      <c r="BJ415" t="s">
        <v>396</v>
      </c>
      <c r="BM415">
        <v>67</v>
      </c>
      <c r="BN415">
        <v>0</v>
      </c>
      <c r="BO415" t="s">
        <v>393</v>
      </c>
      <c r="BP415">
        <v>1</v>
      </c>
      <c r="BQ415">
        <v>40</v>
      </c>
      <c r="BR415">
        <v>0</v>
      </c>
      <c r="BS415">
        <v>55.67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97</v>
      </c>
      <c r="CA415">
        <v>51</v>
      </c>
      <c r="CB415" t="s">
        <v>3</v>
      </c>
      <c r="CE415">
        <v>30</v>
      </c>
      <c r="CF415">
        <v>0</v>
      </c>
      <c r="CG415">
        <v>0</v>
      </c>
      <c r="CM415">
        <v>0</v>
      </c>
      <c r="CN415" t="s">
        <v>935</v>
      </c>
      <c r="CO415">
        <v>0</v>
      </c>
      <c r="CP415">
        <f t="shared" si="737"/>
        <v>0</v>
      </c>
      <c r="CQ415">
        <f t="shared" si="738"/>
        <v>992.19</v>
      </c>
      <c r="CR415">
        <f>(ROUND((ROUND((((ET415*1.15))*AV415*1),2)*BB415),2)+ROUND((ROUND(((AE415-((EU415*1.15)))*AV415*1),2)*BS415),2))</f>
        <v>990.64</v>
      </c>
      <c r="CS415">
        <f t="shared" si="739"/>
        <v>439.79</v>
      </c>
      <c r="CT415">
        <f t="shared" si="740"/>
        <v>13297.34</v>
      </c>
      <c r="CU415">
        <f t="shared" si="741"/>
        <v>0</v>
      </c>
      <c r="CV415">
        <f t="shared" si="742"/>
        <v>19.387389999999996</v>
      </c>
      <c r="CW415">
        <f t="shared" si="743"/>
        <v>0</v>
      </c>
      <c r="CX415">
        <f t="shared" si="744"/>
        <v>0</v>
      </c>
      <c r="CY415">
        <f t="shared" si="745"/>
        <v>0</v>
      </c>
      <c r="CZ415">
        <f t="shared" si="746"/>
        <v>0</v>
      </c>
      <c r="DB415">
        <v>60</v>
      </c>
      <c r="DC415" t="s">
        <v>3</v>
      </c>
      <c r="DD415" t="s">
        <v>3</v>
      </c>
      <c r="DE415" t="s">
        <v>36</v>
      </c>
      <c r="DF415" t="s">
        <v>36</v>
      </c>
      <c r="DG415" t="s">
        <v>36</v>
      </c>
      <c r="DH415" t="s">
        <v>3</v>
      </c>
      <c r="DI415" t="s">
        <v>36</v>
      </c>
      <c r="DJ415" t="s">
        <v>36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395</v>
      </c>
      <c r="DW415" t="s">
        <v>395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82946483</v>
      </c>
      <c r="EF415">
        <v>40</v>
      </c>
      <c r="EG415" t="s">
        <v>397</v>
      </c>
      <c r="EH415">
        <v>0</v>
      </c>
      <c r="EI415" t="s">
        <v>3</v>
      </c>
      <c r="EJ415">
        <v>2</v>
      </c>
      <c r="EK415">
        <v>67</v>
      </c>
      <c r="EL415" t="s">
        <v>398</v>
      </c>
      <c r="EM415" t="s">
        <v>399</v>
      </c>
      <c r="EO415" t="s">
        <v>37</v>
      </c>
      <c r="EQ415">
        <v>132096</v>
      </c>
      <c r="ER415">
        <v>300.39</v>
      </c>
      <c r="ES415">
        <v>52.93</v>
      </c>
      <c r="ET415">
        <v>52.8</v>
      </c>
      <c r="EU415">
        <v>6.44</v>
      </c>
      <c r="EV415">
        <v>194.66</v>
      </c>
      <c r="EW415">
        <v>15.8</v>
      </c>
      <c r="EX415">
        <v>0</v>
      </c>
      <c r="EY415">
        <v>0</v>
      </c>
      <c r="FQ415">
        <v>0</v>
      </c>
      <c r="FR415">
        <v>0</v>
      </c>
      <c r="FS415">
        <v>2</v>
      </c>
      <c r="FX415">
        <v>97</v>
      </c>
      <c r="FY415">
        <v>51</v>
      </c>
      <c r="GA415" t="s">
        <v>3</v>
      </c>
      <c r="GD415">
        <v>1</v>
      </c>
      <c r="GF415">
        <v>-1089651960</v>
      </c>
      <c r="GG415">
        <v>2</v>
      </c>
      <c r="GH415">
        <v>1</v>
      </c>
      <c r="GI415">
        <v>2</v>
      </c>
      <c r="GJ415">
        <v>0</v>
      </c>
      <c r="GK415">
        <v>0</v>
      </c>
      <c r="GL415">
        <f t="shared" si="747"/>
        <v>0</v>
      </c>
      <c r="GM415">
        <f t="shared" si="748"/>
        <v>0</v>
      </c>
      <c r="GN415">
        <f t="shared" si="749"/>
        <v>0</v>
      </c>
      <c r="GO415">
        <f t="shared" si="750"/>
        <v>0</v>
      </c>
      <c r="GP415">
        <f t="shared" si="751"/>
        <v>0</v>
      </c>
      <c r="GR415">
        <v>0</v>
      </c>
      <c r="GS415">
        <v>0</v>
      </c>
      <c r="GT415">
        <v>0</v>
      </c>
      <c r="GU415" t="s">
        <v>3</v>
      </c>
      <c r="GV415">
        <f t="shared" si="752"/>
        <v>0</v>
      </c>
      <c r="GW415">
        <v>1</v>
      </c>
      <c r="GX415">
        <f t="shared" si="753"/>
        <v>0</v>
      </c>
      <c r="HA415">
        <v>0</v>
      </c>
      <c r="HB415">
        <v>0</v>
      </c>
      <c r="HC415">
        <f t="shared" si="754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HS415">
        <v>0</v>
      </c>
      <c r="IK415">
        <v>0</v>
      </c>
    </row>
    <row r="416" spans="1:255" x14ac:dyDescent="0.2">
      <c r="A416" s="2">
        <v>17</v>
      </c>
      <c r="B416" s="2">
        <v>1</v>
      </c>
      <c r="C416" s="2">
        <f>ROW(SmtRes!A393)</f>
        <v>393</v>
      </c>
      <c r="D416" s="2">
        <f>ROW(EtalonRes!A887)</f>
        <v>887</v>
      </c>
      <c r="E416" s="2" t="s">
        <v>3</v>
      </c>
      <c r="F416" s="2" t="s">
        <v>401</v>
      </c>
      <c r="G416" s="2" t="s">
        <v>402</v>
      </c>
      <c r="H416" s="2" t="s">
        <v>395</v>
      </c>
      <c r="I416" s="2">
        <f>ROUND(F623/100,9)</f>
        <v>0</v>
      </c>
      <c r="J416" s="2">
        <v>0</v>
      </c>
      <c r="K416" s="2">
        <f>ROUND(F623/100,9)</f>
        <v>0</v>
      </c>
      <c r="L416" s="2"/>
      <c r="M416" s="2"/>
      <c r="N416" s="2"/>
      <c r="O416" s="2">
        <f t="shared" si="724"/>
        <v>0</v>
      </c>
      <c r="P416" s="2">
        <f t="shared" si="725"/>
        <v>0</v>
      </c>
      <c r="Q416" s="2">
        <f>(ROUND((ROUND((((ET416*1.2))*AV416*I416),2)*BB416),2)+ROUND((ROUND(((AE416-((EU416*1.2)))*AV416*I416),2)*BS416),2))</f>
        <v>0</v>
      </c>
      <c r="R416" s="2">
        <f t="shared" si="726"/>
        <v>0</v>
      </c>
      <c r="S416" s="2">
        <f t="shared" si="727"/>
        <v>0</v>
      </c>
      <c r="T416" s="2">
        <f t="shared" si="728"/>
        <v>0</v>
      </c>
      <c r="U416" s="2">
        <f t="shared" si="729"/>
        <v>0</v>
      </c>
      <c r="V416" s="2">
        <f t="shared" si="730"/>
        <v>0</v>
      </c>
      <c r="W416" s="2">
        <f t="shared" si="731"/>
        <v>0</v>
      </c>
      <c r="X416" s="2">
        <f t="shared" si="732"/>
        <v>0</v>
      </c>
      <c r="Y416" s="2">
        <f t="shared" si="733"/>
        <v>0</v>
      </c>
      <c r="Z416" s="2"/>
      <c r="AA416" s="2">
        <v>-1</v>
      </c>
      <c r="AB416" s="2">
        <f t="shared" si="734"/>
        <v>214.03399999999999</v>
      </c>
      <c r="AC416" s="2">
        <f>ROUND(((ES416*1)),6)</f>
        <v>53.75</v>
      </c>
      <c r="AD416" s="2">
        <f>ROUND(((((ET416*1.2))-((EU416*1.2)))+AE416),6)</f>
        <v>54.731999999999999</v>
      </c>
      <c r="AE416" s="2">
        <f>ROUND(((EU416*1.2)),6)</f>
        <v>7.4279999999999999</v>
      </c>
      <c r="AF416" s="2">
        <f>ROUND(((EV416*1.2)),6)</f>
        <v>105.55200000000001</v>
      </c>
      <c r="AG416" s="2">
        <f t="shared" si="735"/>
        <v>0</v>
      </c>
      <c r="AH416" s="2">
        <f>((EW416*1.2))</f>
        <v>8.5679999999999996</v>
      </c>
      <c r="AI416" s="2">
        <f>((EX416*1.2))</f>
        <v>0</v>
      </c>
      <c r="AJ416" s="2">
        <f t="shared" si="736"/>
        <v>0</v>
      </c>
      <c r="AK416" s="2">
        <v>187.32</v>
      </c>
      <c r="AL416" s="2">
        <v>53.75</v>
      </c>
      <c r="AM416" s="2">
        <v>45.61</v>
      </c>
      <c r="AN416" s="2">
        <v>6.19</v>
      </c>
      <c r="AO416" s="2">
        <v>87.96</v>
      </c>
      <c r="AP416" s="2">
        <v>0</v>
      </c>
      <c r="AQ416" s="2">
        <v>7.14</v>
      </c>
      <c r="AR416" s="2">
        <v>0</v>
      </c>
      <c r="AS416" s="2">
        <v>0</v>
      </c>
      <c r="AT416" s="2">
        <v>97</v>
      </c>
      <c r="AU416" s="2">
        <v>51</v>
      </c>
      <c r="AV416" s="2">
        <v>1.0669999999999999</v>
      </c>
      <c r="AW416" s="2">
        <v>1.081</v>
      </c>
      <c r="AX416" s="2"/>
      <c r="AY416" s="2"/>
      <c r="AZ416" s="2">
        <v>1</v>
      </c>
      <c r="BA416" s="2">
        <v>1</v>
      </c>
      <c r="BB416" s="2">
        <v>1</v>
      </c>
      <c r="BC416" s="2">
        <v>1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0</v>
      </c>
      <c r="BI416" s="2">
        <v>2</v>
      </c>
      <c r="BJ416" s="2" t="s">
        <v>403</v>
      </c>
      <c r="BK416" s="2"/>
      <c r="BL416" s="2"/>
      <c r="BM416" s="2">
        <v>67</v>
      </c>
      <c r="BN416" s="2">
        <v>0</v>
      </c>
      <c r="BO416" s="2" t="s">
        <v>401</v>
      </c>
      <c r="BP416" s="2">
        <v>1</v>
      </c>
      <c r="BQ416" s="2">
        <v>40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97</v>
      </c>
      <c r="CA416" s="2">
        <v>51</v>
      </c>
      <c r="CB416" s="2" t="s">
        <v>3</v>
      </c>
      <c r="CC416" s="2"/>
      <c r="CD416" s="2"/>
      <c r="CE416" s="2">
        <v>30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942</v>
      </c>
      <c r="CO416" s="2">
        <v>0</v>
      </c>
      <c r="CP416" s="2">
        <f t="shared" si="737"/>
        <v>0</v>
      </c>
      <c r="CQ416" s="2">
        <f t="shared" si="738"/>
        <v>58.1</v>
      </c>
      <c r="CR416" s="2">
        <f>(ROUND((ROUND((((ET416*1.2))*AV416*1),2)*BB416),2)+ROUND((ROUND(((AE416-((EU416*1.2)))*AV416*1),2)*BS416),2))</f>
        <v>58.4</v>
      </c>
      <c r="CS416" s="2">
        <f t="shared" si="739"/>
        <v>7.93</v>
      </c>
      <c r="CT416" s="2">
        <f t="shared" si="740"/>
        <v>112.62</v>
      </c>
      <c r="CU416" s="2">
        <f t="shared" si="741"/>
        <v>0</v>
      </c>
      <c r="CV416" s="2">
        <f t="shared" si="742"/>
        <v>9.1420559999999984</v>
      </c>
      <c r="CW416" s="2">
        <f t="shared" si="743"/>
        <v>0</v>
      </c>
      <c r="CX416" s="2">
        <f t="shared" si="744"/>
        <v>0</v>
      </c>
      <c r="CY416" s="2">
        <f t="shared" si="745"/>
        <v>0</v>
      </c>
      <c r="CZ416" s="2">
        <f t="shared" si="746"/>
        <v>0</v>
      </c>
      <c r="DA416" s="2"/>
      <c r="DB416" s="2"/>
      <c r="DC416" s="2" t="s">
        <v>3</v>
      </c>
      <c r="DD416" s="2" t="s">
        <v>115</v>
      </c>
      <c r="DE416" s="2" t="s">
        <v>113</v>
      </c>
      <c r="DF416" s="2" t="s">
        <v>113</v>
      </c>
      <c r="DG416" s="2" t="s">
        <v>113</v>
      </c>
      <c r="DH416" s="2" t="s">
        <v>3</v>
      </c>
      <c r="DI416" s="2" t="s">
        <v>113</v>
      </c>
      <c r="DJ416" s="2" t="s">
        <v>113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1013</v>
      </c>
      <c r="DV416" s="2" t="s">
        <v>395</v>
      </c>
      <c r="DW416" s="2" t="s">
        <v>395</v>
      </c>
      <c r="DX416" s="2">
        <v>1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82946483</v>
      </c>
      <c r="EF416" s="2">
        <v>40</v>
      </c>
      <c r="EG416" s="2" t="s">
        <v>397</v>
      </c>
      <c r="EH416" s="2">
        <v>0</v>
      </c>
      <c r="EI416" s="2" t="s">
        <v>3</v>
      </c>
      <c r="EJ416" s="2">
        <v>2</v>
      </c>
      <c r="EK416" s="2">
        <v>67</v>
      </c>
      <c r="EL416" s="2" t="s">
        <v>398</v>
      </c>
      <c r="EM416" s="2" t="s">
        <v>399</v>
      </c>
      <c r="EN416" s="2"/>
      <c r="EO416" s="2" t="s">
        <v>404</v>
      </c>
      <c r="EP416" s="2"/>
      <c r="EQ416" s="2">
        <v>132096</v>
      </c>
      <c r="ER416" s="2">
        <v>187.32</v>
      </c>
      <c r="ES416" s="2">
        <v>53.75</v>
      </c>
      <c r="ET416" s="2">
        <v>45.61</v>
      </c>
      <c r="EU416" s="2">
        <v>6.19</v>
      </c>
      <c r="EV416" s="2">
        <v>87.96</v>
      </c>
      <c r="EW416" s="2">
        <v>7.14</v>
      </c>
      <c r="EX416" s="2">
        <v>0</v>
      </c>
      <c r="EY416" s="2">
        <v>0</v>
      </c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v>0</v>
      </c>
      <c r="FS416" s="2">
        <v>2</v>
      </c>
      <c r="FT416" s="2"/>
      <c r="FU416" s="2"/>
      <c r="FV416" s="2"/>
      <c r="FW416" s="2"/>
      <c r="FX416" s="2">
        <v>97</v>
      </c>
      <c r="FY416" s="2">
        <v>51</v>
      </c>
      <c r="FZ416" s="2"/>
      <c r="GA416" s="2" t="s">
        <v>3</v>
      </c>
      <c r="GB416" s="2"/>
      <c r="GC416" s="2"/>
      <c r="GD416" s="2">
        <v>1</v>
      </c>
      <c r="GE416" s="2"/>
      <c r="GF416" s="2">
        <v>1165614123</v>
      </c>
      <c r="GG416" s="2">
        <v>2</v>
      </c>
      <c r="GH416" s="2">
        <v>1</v>
      </c>
      <c r="GI416" s="2">
        <v>2</v>
      </c>
      <c r="GJ416" s="2">
        <v>0</v>
      </c>
      <c r="GK416" s="2">
        <v>0</v>
      </c>
      <c r="GL416" s="2">
        <f t="shared" si="747"/>
        <v>0</v>
      </c>
      <c r="GM416" s="2">
        <f t="shared" si="748"/>
        <v>0</v>
      </c>
      <c r="GN416" s="2">
        <f t="shared" si="749"/>
        <v>0</v>
      </c>
      <c r="GO416" s="2">
        <f t="shared" si="750"/>
        <v>0</v>
      </c>
      <c r="GP416" s="2">
        <f t="shared" si="751"/>
        <v>0</v>
      </c>
      <c r="GQ416" s="2"/>
      <c r="GR416" s="2">
        <v>0</v>
      </c>
      <c r="GS416" s="2">
        <v>0</v>
      </c>
      <c r="GT416" s="2">
        <v>0</v>
      </c>
      <c r="GU416" s="2" t="s">
        <v>3</v>
      </c>
      <c r="GV416" s="2">
        <f t="shared" si="752"/>
        <v>0</v>
      </c>
      <c r="GW416" s="2">
        <v>1</v>
      </c>
      <c r="GX416" s="2">
        <f t="shared" si="753"/>
        <v>0</v>
      </c>
      <c r="GY416" s="2"/>
      <c r="GZ416" s="2"/>
      <c r="HA416" s="2">
        <v>0</v>
      </c>
      <c r="HB416" s="2">
        <v>0</v>
      </c>
      <c r="HC416" s="2">
        <f t="shared" si="754"/>
        <v>0</v>
      </c>
      <c r="HD416" s="2"/>
      <c r="HE416" s="2" t="s">
        <v>3</v>
      </c>
      <c r="HF416" s="2" t="s">
        <v>3</v>
      </c>
      <c r="HG416" s="2"/>
      <c r="HH416" s="2"/>
      <c r="HI416" s="2"/>
      <c r="HJ416" s="2"/>
      <c r="HK416" s="2"/>
      <c r="HL416" s="2"/>
      <c r="HM416" s="2" t="s">
        <v>3</v>
      </c>
      <c r="HN416" s="2" t="s">
        <v>3</v>
      </c>
      <c r="HO416" s="2" t="s">
        <v>3</v>
      </c>
      <c r="HP416" s="2" t="s">
        <v>3</v>
      </c>
      <c r="HQ416" s="2" t="s">
        <v>3</v>
      </c>
      <c r="HR416" s="2"/>
      <c r="HS416" s="2">
        <v>0</v>
      </c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55" x14ac:dyDescent="0.2">
      <c r="A417">
        <v>17</v>
      </c>
      <c r="B417">
        <v>1</v>
      </c>
      <c r="C417">
        <f>ROW(SmtRes!A404)</f>
        <v>404</v>
      </c>
      <c r="D417">
        <f>ROW(EtalonRes!A900)</f>
        <v>900</v>
      </c>
      <c r="E417" t="s">
        <v>3</v>
      </c>
      <c r="F417" t="s">
        <v>401</v>
      </c>
      <c r="G417" t="s">
        <v>402</v>
      </c>
      <c r="H417" t="s">
        <v>395</v>
      </c>
      <c r="I417">
        <f>ROUND(F623/100,9)</f>
        <v>0</v>
      </c>
      <c r="J417">
        <v>0</v>
      </c>
      <c r="K417">
        <f>ROUND(F623/100,9)</f>
        <v>0</v>
      </c>
      <c r="O417">
        <f t="shared" si="724"/>
        <v>0</v>
      </c>
      <c r="P417">
        <f t="shared" si="725"/>
        <v>0</v>
      </c>
      <c r="Q417">
        <f>(ROUND((ROUND((((ET417*1.2))*AV417*I417),2)*BB417),2)+ROUND((ROUND(((AE417-((EU417*1.2)))*AV417*I417),2)*BS417),2))</f>
        <v>0</v>
      </c>
      <c r="R417">
        <f t="shared" si="726"/>
        <v>0</v>
      </c>
      <c r="S417">
        <f t="shared" si="727"/>
        <v>0</v>
      </c>
      <c r="T417">
        <f t="shared" si="728"/>
        <v>0</v>
      </c>
      <c r="U417">
        <f t="shared" si="729"/>
        <v>0</v>
      </c>
      <c r="V417">
        <f t="shared" si="730"/>
        <v>0</v>
      </c>
      <c r="W417">
        <f t="shared" si="731"/>
        <v>0</v>
      </c>
      <c r="X417">
        <f t="shared" si="732"/>
        <v>0</v>
      </c>
      <c r="Y417">
        <f t="shared" si="733"/>
        <v>0</v>
      </c>
      <c r="AA417">
        <v>-1</v>
      </c>
      <c r="AB417">
        <f t="shared" si="734"/>
        <v>214.03399999999999</v>
      </c>
      <c r="AC417">
        <f>ROUND(((ES417*1)),6)</f>
        <v>53.75</v>
      </c>
      <c r="AD417">
        <f>ROUND(((((ET417*1.2))-((EU417*1.2)))+AE417),6)</f>
        <v>54.731999999999999</v>
      </c>
      <c r="AE417">
        <f>ROUND(((EU417*1.2)),6)</f>
        <v>7.4279999999999999</v>
      </c>
      <c r="AF417">
        <f>ROUND(((EV417*1.2)),6)</f>
        <v>105.55200000000001</v>
      </c>
      <c r="AG417">
        <f t="shared" si="735"/>
        <v>0</v>
      </c>
      <c r="AH417">
        <f>((EW417*1.2))</f>
        <v>8.5679999999999996</v>
      </c>
      <c r="AI417">
        <f>((EX417*1.2))</f>
        <v>0</v>
      </c>
      <c r="AJ417">
        <f t="shared" si="736"/>
        <v>0</v>
      </c>
      <c r="AK417">
        <v>187.32</v>
      </c>
      <c r="AL417">
        <v>53.75</v>
      </c>
      <c r="AM417">
        <v>45.61</v>
      </c>
      <c r="AN417">
        <v>6.19</v>
      </c>
      <c r="AO417">
        <v>87.96</v>
      </c>
      <c r="AP417">
        <v>0</v>
      </c>
      <c r="AQ417">
        <v>7.14</v>
      </c>
      <c r="AR417">
        <v>0</v>
      </c>
      <c r="AS417">
        <v>0</v>
      </c>
      <c r="AT417">
        <v>97</v>
      </c>
      <c r="AU417">
        <v>51</v>
      </c>
      <c r="AV417">
        <v>1.0669999999999999</v>
      </c>
      <c r="AW417">
        <v>1.081</v>
      </c>
      <c r="AZ417">
        <v>1</v>
      </c>
      <c r="BA417">
        <v>55.67</v>
      </c>
      <c r="BB417">
        <v>15.94</v>
      </c>
      <c r="BC417">
        <v>17.18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2</v>
      </c>
      <c r="BJ417" t="s">
        <v>403</v>
      </c>
      <c r="BM417">
        <v>67</v>
      </c>
      <c r="BN417">
        <v>0</v>
      </c>
      <c r="BO417" t="s">
        <v>401</v>
      </c>
      <c r="BP417">
        <v>1</v>
      </c>
      <c r="BQ417">
        <v>40</v>
      </c>
      <c r="BR417">
        <v>0</v>
      </c>
      <c r="BS417">
        <v>55.67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97</v>
      </c>
      <c r="CA417">
        <v>51</v>
      </c>
      <c r="CB417" t="s">
        <v>3</v>
      </c>
      <c r="CE417">
        <v>30</v>
      </c>
      <c r="CF417">
        <v>0</v>
      </c>
      <c r="CG417">
        <v>0</v>
      </c>
      <c r="CM417">
        <v>0</v>
      </c>
      <c r="CN417" t="s">
        <v>942</v>
      </c>
      <c r="CO417">
        <v>0</v>
      </c>
      <c r="CP417">
        <f t="shared" si="737"/>
        <v>0</v>
      </c>
      <c r="CQ417">
        <f t="shared" si="738"/>
        <v>998.16</v>
      </c>
      <c r="CR417">
        <f>(ROUND((ROUND((((ET417*1.2))*AV417*1),2)*BB417),2)+ROUND((ROUND(((AE417-((EU417*1.2)))*AV417*1),2)*BS417),2))</f>
        <v>930.9</v>
      </c>
      <c r="CS417">
        <f t="shared" si="739"/>
        <v>441.46</v>
      </c>
      <c r="CT417">
        <f t="shared" si="740"/>
        <v>6269.56</v>
      </c>
      <c r="CU417">
        <f t="shared" si="741"/>
        <v>0</v>
      </c>
      <c r="CV417">
        <f t="shared" si="742"/>
        <v>9.1420559999999984</v>
      </c>
      <c r="CW417">
        <f t="shared" si="743"/>
        <v>0</v>
      </c>
      <c r="CX417">
        <f t="shared" si="744"/>
        <v>0</v>
      </c>
      <c r="CY417">
        <f t="shared" si="745"/>
        <v>0</v>
      </c>
      <c r="CZ417">
        <f t="shared" si="746"/>
        <v>0</v>
      </c>
      <c r="DC417" t="s">
        <v>3</v>
      </c>
      <c r="DD417" t="s">
        <v>115</v>
      </c>
      <c r="DE417" t="s">
        <v>113</v>
      </c>
      <c r="DF417" t="s">
        <v>113</v>
      </c>
      <c r="DG417" t="s">
        <v>113</v>
      </c>
      <c r="DH417" t="s">
        <v>3</v>
      </c>
      <c r="DI417" t="s">
        <v>113</v>
      </c>
      <c r="DJ417" t="s">
        <v>113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395</v>
      </c>
      <c r="DW417" t="s">
        <v>395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82946483</v>
      </c>
      <c r="EF417">
        <v>40</v>
      </c>
      <c r="EG417" t="s">
        <v>397</v>
      </c>
      <c r="EH417">
        <v>0</v>
      </c>
      <c r="EI417" t="s">
        <v>3</v>
      </c>
      <c r="EJ417">
        <v>2</v>
      </c>
      <c r="EK417">
        <v>67</v>
      </c>
      <c r="EL417" t="s">
        <v>398</v>
      </c>
      <c r="EM417" t="s">
        <v>399</v>
      </c>
      <c r="EO417" t="s">
        <v>404</v>
      </c>
      <c r="EQ417">
        <v>132096</v>
      </c>
      <c r="ER417">
        <v>187.32</v>
      </c>
      <c r="ES417">
        <v>53.75</v>
      </c>
      <c r="ET417">
        <v>45.61</v>
      </c>
      <c r="EU417">
        <v>6.19</v>
      </c>
      <c r="EV417">
        <v>87.96</v>
      </c>
      <c r="EW417">
        <v>7.14</v>
      </c>
      <c r="EX417">
        <v>0</v>
      </c>
      <c r="EY417">
        <v>0</v>
      </c>
      <c r="FQ417">
        <v>0</v>
      </c>
      <c r="FR417">
        <v>0</v>
      </c>
      <c r="FS417">
        <v>2</v>
      </c>
      <c r="FX417">
        <v>97</v>
      </c>
      <c r="FY417">
        <v>51</v>
      </c>
      <c r="GA417" t="s">
        <v>3</v>
      </c>
      <c r="GD417">
        <v>1</v>
      </c>
      <c r="GF417">
        <v>1165614123</v>
      </c>
      <c r="GG417">
        <v>2</v>
      </c>
      <c r="GH417">
        <v>1</v>
      </c>
      <c r="GI417">
        <v>2</v>
      </c>
      <c r="GJ417">
        <v>0</v>
      </c>
      <c r="GK417">
        <v>0</v>
      </c>
      <c r="GL417">
        <f t="shared" si="747"/>
        <v>0</v>
      </c>
      <c r="GM417">
        <f t="shared" si="748"/>
        <v>0</v>
      </c>
      <c r="GN417">
        <f t="shared" si="749"/>
        <v>0</v>
      </c>
      <c r="GO417">
        <f t="shared" si="750"/>
        <v>0</v>
      </c>
      <c r="GP417">
        <f t="shared" si="751"/>
        <v>0</v>
      </c>
      <c r="GR417">
        <v>0</v>
      </c>
      <c r="GS417">
        <v>0</v>
      </c>
      <c r="GT417">
        <v>0</v>
      </c>
      <c r="GU417" t="s">
        <v>3</v>
      </c>
      <c r="GV417">
        <f t="shared" si="752"/>
        <v>0</v>
      </c>
      <c r="GW417">
        <v>1</v>
      </c>
      <c r="GX417">
        <f t="shared" si="753"/>
        <v>0</v>
      </c>
      <c r="HA417">
        <v>0</v>
      </c>
      <c r="HB417">
        <v>0</v>
      </c>
      <c r="HC417">
        <f t="shared" si="754"/>
        <v>0</v>
      </c>
      <c r="HE417" t="s">
        <v>3</v>
      </c>
      <c r="HF417" t="s">
        <v>3</v>
      </c>
      <c r="HM417" t="s">
        <v>3</v>
      </c>
      <c r="HN417" t="s">
        <v>3</v>
      </c>
      <c r="HO417" t="s">
        <v>3</v>
      </c>
      <c r="HP417" t="s">
        <v>3</v>
      </c>
      <c r="HQ417" t="s">
        <v>3</v>
      </c>
      <c r="HS417">
        <v>0</v>
      </c>
      <c r="IK417">
        <v>0</v>
      </c>
    </row>
    <row r="418" spans="1:255" x14ac:dyDescent="0.2">
      <c r="A418" s="2">
        <v>17</v>
      </c>
      <c r="B418" s="2">
        <v>1</v>
      </c>
      <c r="C418" s="2">
        <f>ROW(SmtRes!A415)</f>
        <v>415</v>
      </c>
      <c r="D418" s="2">
        <f>ROW(EtalonRes!A913)</f>
        <v>913</v>
      </c>
      <c r="E418" s="2" t="s">
        <v>3</v>
      </c>
      <c r="F418" s="2" t="s">
        <v>401</v>
      </c>
      <c r="G418" s="2" t="s">
        <v>402</v>
      </c>
      <c r="H418" s="2" t="s">
        <v>395</v>
      </c>
      <c r="I418" s="2">
        <f>ROUND(F624/100,9)</f>
        <v>0</v>
      </c>
      <c r="J418" s="2">
        <v>0</v>
      </c>
      <c r="K418" s="2">
        <f>ROUND(F624/100,9)</f>
        <v>0</v>
      </c>
      <c r="L418" s="2"/>
      <c r="M418" s="2"/>
      <c r="N418" s="2"/>
      <c r="O418" s="2">
        <f t="shared" si="724"/>
        <v>0</v>
      </c>
      <c r="P418" s="2">
        <f t="shared" si="725"/>
        <v>0</v>
      </c>
      <c r="Q418" s="2">
        <f>(ROUND((ROUND(((ET418)*AV418*I418),2)*BB418),2)+ROUND((ROUND(((AE418-(EU418))*AV418*I418),2)*BS418),2))</f>
        <v>0</v>
      </c>
      <c r="R418" s="2">
        <f t="shared" si="726"/>
        <v>0</v>
      </c>
      <c r="S418" s="2">
        <f t="shared" si="727"/>
        <v>0</v>
      </c>
      <c r="T418" s="2">
        <f t="shared" si="728"/>
        <v>0</v>
      </c>
      <c r="U418" s="2">
        <f t="shared" si="729"/>
        <v>0</v>
      </c>
      <c r="V418" s="2">
        <f t="shared" si="730"/>
        <v>0</v>
      </c>
      <c r="W418" s="2">
        <f t="shared" si="731"/>
        <v>0</v>
      </c>
      <c r="X418" s="2">
        <f t="shared" si="732"/>
        <v>0</v>
      </c>
      <c r="Y418" s="2">
        <f t="shared" si="733"/>
        <v>0</v>
      </c>
      <c r="Z418" s="2"/>
      <c r="AA418" s="2">
        <v>-1</v>
      </c>
      <c r="AB418" s="2">
        <f t="shared" si="734"/>
        <v>187.32</v>
      </c>
      <c r="AC418" s="2">
        <f>ROUND((ES418),6)</f>
        <v>53.75</v>
      </c>
      <c r="AD418" s="2">
        <f>ROUND((((ET418)-(EU418))+AE418),6)</f>
        <v>45.61</v>
      </c>
      <c r="AE418" s="2">
        <f t="shared" ref="AE418:AF421" si="755">ROUND((EU418),6)</f>
        <v>6.19</v>
      </c>
      <c r="AF418" s="2">
        <f t="shared" si="755"/>
        <v>87.96</v>
      </c>
      <c r="AG418" s="2">
        <f t="shared" si="735"/>
        <v>0</v>
      </c>
      <c r="AH418" s="2">
        <f t="shared" ref="AH418:AI421" si="756">(EW418)</f>
        <v>7.14</v>
      </c>
      <c r="AI418" s="2">
        <f t="shared" si="756"/>
        <v>0</v>
      </c>
      <c r="AJ418" s="2">
        <f t="shared" si="736"/>
        <v>0</v>
      </c>
      <c r="AK418" s="2">
        <v>187.32</v>
      </c>
      <c r="AL418" s="2">
        <v>53.75</v>
      </c>
      <c r="AM418" s="2">
        <v>45.61</v>
      </c>
      <c r="AN418" s="2">
        <v>6.19</v>
      </c>
      <c r="AO418" s="2">
        <v>87.96</v>
      </c>
      <c r="AP418" s="2">
        <v>0</v>
      </c>
      <c r="AQ418" s="2">
        <v>7.14</v>
      </c>
      <c r="AR418" s="2">
        <v>0</v>
      </c>
      <c r="AS418" s="2">
        <v>0</v>
      </c>
      <c r="AT418" s="2">
        <v>97</v>
      </c>
      <c r="AU418" s="2">
        <v>51</v>
      </c>
      <c r="AV418" s="2">
        <v>1.0669999999999999</v>
      </c>
      <c r="AW418" s="2">
        <v>1.081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0</v>
      </c>
      <c r="BI418" s="2">
        <v>2</v>
      </c>
      <c r="BJ418" s="2" t="s">
        <v>403</v>
      </c>
      <c r="BK418" s="2"/>
      <c r="BL418" s="2"/>
      <c r="BM418" s="2">
        <v>67</v>
      </c>
      <c r="BN418" s="2">
        <v>0</v>
      </c>
      <c r="BO418" s="2" t="s">
        <v>401</v>
      </c>
      <c r="BP418" s="2">
        <v>1</v>
      </c>
      <c r="BQ418" s="2">
        <v>40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97</v>
      </c>
      <c r="CA418" s="2">
        <v>51</v>
      </c>
      <c r="CB418" s="2" t="s">
        <v>3</v>
      </c>
      <c r="CC418" s="2"/>
      <c r="CD418" s="2"/>
      <c r="CE418" s="2">
        <v>30</v>
      </c>
      <c r="CF418" s="2">
        <v>0</v>
      </c>
      <c r="CG418" s="2">
        <v>0</v>
      </c>
      <c r="CH418" s="2"/>
      <c r="CI418" s="2"/>
      <c r="CJ418" s="2"/>
      <c r="CK418" s="2"/>
      <c r="CL418" s="2"/>
      <c r="CM418" s="2">
        <v>0</v>
      </c>
      <c r="CN418" s="2" t="s">
        <v>3</v>
      </c>
      <c r="CO418" s="2">
        <v>0</v>
      </c>
      <c r="CP418" s="2">
        <f t="shared" si="737"/>
        <v>0</v>
      </c>
      <c r="CQ418" s="2">
        <f t="shared" si="738"/>
        <v>58.1</v>
      </c>
      <c r="CR418" s="2">
        <f>(ROUND((ROUND(((ET418)*AV418*1),2)*BB418),2)+ROUND((ROUND(((AE418-(EU418))*AV418*1),2)*BS418),2))</f>
        <v>48.67</v>
      </c>
      <c r="CS418" s="2">
        <f t="shared" si="739"/>
        <v>6.6</v>
      </c>
      <c r="CT418" s="2">
        <f t="shared" si="740"/>
        <v>93.85</v>
      </c>
      <c r="CU418" s="2">
        <f t="shared" si="741"/>
        <v>0</v>
      </c>
      <c r="CV418" s="2">
        <f t="shared" si="742"/>
        <v>7.6183799999999993</v>
      </c>
      <c r="CW418" s="2">
        <f t="shared" si="743"/>
        <v>0</v>
      </c>
      <c r="CX418" s="2">
        <f t="shared" si="744"/>
        <v>0</v>
      </c>
      <c r="CY418" s="2">
        <f t="shared" si="745"/>
        <v>0</v>
      </c>
      <c r="CZ418" s="2">
        <f t="shared" si="746"/>
        <v>0</v>
      </c>
      <c r="DA418" s="2"/>
      <c r="DB418" s="2"/>
      <c r="DC418" s="2" t="s">
        <v>3</v>
      </c>
      <c r="DD418" s="2" t="s">
        <v>3</v>
      </c>
      <c r="DE418" s="2" t="s">
        <v>3</v>
      </c>
      <c r="DF418" s="2" t="s">
        <v>3</v>
      </c>
      <c r="DG418" s="2" t="s">
        <v>3</v>
      </c>
      <c r="DH418" s="2" t="s">
        <v>3</v>
      </c>
      <c r="DI418" s="2" t="s">
        <v>3</v>
      </c>
      <c r="DJ418" s="2" t="s">
        <v>3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1013</v>
      </c>
      <c r="DV418" s="2" t="s">
        <v>395</v>
      </c>
      <c r="DW418" s="2" t="s">
        <v>395</v>
      </c>
      <c r="DX418" s="2">
        <v>1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82946483</v>
      </c>
      <c r="EF418" s="2">
        <v>40</v>
      </c>
      <c r="EG418" s="2" t="s">
        <v>397</v>
      </c>
      <c r="EH418" s="2">
        <v>0</v>
      </c>
      <c r="EI418" s="2" t="s">
        <v>3</v>
      </c>
      <c r="EJ418" s="2">
        <v>2</v>
      </c>
      <c r="EK418" s="2">
        <v>67</v>
      </c>
      <c r="EL418" s="2" t="s">
        <v>398</v>
      </c>
      <c r="EM418" s="2" t="s">
        <v>399</v>
      </c>
      <c r="EN418" s="2"/>
      <c r="EO418" s="2" t="s">
        <v>3</v>
      </c>
      <c r="EP418" s="2"/>
      <c r="EQ418" s="2">
        <v>132096</v>
      </c>
      <c r="ER418" s="2">
        <v>187.32</v>
      </c>
      <c r="ES418" s="2">
        <v>53.75</v>
      </c>
      <c r="ET418" s="2">
        <v>45.61</v>
      </c>
      <c r="EU418" s="2">
        <v>6.19</v>
      </c>
      <c r="EV418" s="2">
        <v>87.96</v>
      </c>
      <c r="EW418" s="2">
        <v>7.14</v>
      </c>
      <c r="EX418" s="2">
        <v>0</v>
      </c>
      <c r="EY418" s="2">
        <v>0</v>
      </c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v>0</v>
      </c>
      <c r="FS418" s="2">
        <v>2</v>
      </c>
      <c r="FT418" s="2"/>
      <c r="FU418" s="2"/>
      <c r="FV418" s="2"/>
      <c r="FW418" s="2"/>
      <c r="FX418" s="2">
        <v>97</v>
      </c>
      <c r="FY418" s="2">
        <v>51</v>
      </c>
      <c r="FZ418" s="2"/>
      <c r="GA418" s="2" t="s">
        <v>3</v>
      </c>
      <c r="GB418" s="2"/>
      <c r="GC418" s="2"/>
      <c r="GD418" s="2">
        <v>1</v>
      </c>
      <c r="GE418" s="2"/>
      <c r="GF418" s="2">
        <v>1165614123</v>
      </c>
      <c r="GG418" s="2">
        <v>2</v>
      </c>
      <c r="GH418" s="2">
        <v>1</v>
      </c>
      <c r="GI418" s="2">
        <v>2</v>
      </c>
      <c r="GJ418" s="2">
        <v>0</v>
      </c>
      <c r="GK418" s="2">
        <v>0</v>
      </c>
      <c r="GL418" s="2">
        <f t="shared" si="747"/>
        <v>0</v>
      </c>
      <c r="GM418" s="2">
        <f t="shared" si="748"/>
        <v>0</v>
      </c>
      <c r="GN418" s="2">
        <f t="shared" si="749"/>
        <v>0</v>
      </c>
      <c r="GO418" s="2">
        <f t="shared" si="750"/>
        <v>0</v>
      </c>
      <c r="GP418" s="2">
        <f t="shared" si="751"/>
        <v>0</v>
      </c>
      <c r="GQ418" s="2"/>
      <c r="GR418" s="2">
        <v>0</v>
      </c>
      <c r="GS418" s="2">
        <v>0</v>
      </c>
      <c r="GT418" s="2">
        <v>0</v>
      </c>
      <c r="GU418" s="2" t="s">
        <v>3</v>
      </c>
      <c r="GV418" s="2">
        <f t="shared" si="752"/>
        <v>0</v>
      </c>
      <c r="GW418" s="2">
        <v>1</v>
      </c>
      <c r="GX418" s="2">
        <f t="shared" si="753"/>
        <v>0</v>
      </c>
      <c r="GY418" s="2"/>
      <c r="GZ418" s="2"/>
      <c r="HA418" s="2">
        <v>0</v>
      </c>
      <c r="HB418" s="2">
        <v>0</v>
      </c>
      <c r="HC418" s="2">
        <f t="shared" si="754"/>
        <v>0</v>
      </c>
      <c r="HD418" s="2"/>
      <c r="HE418" s="2" t="s">
        <v>3</v>
      </c>
      <c r="HF418" s="2" t="s">
        <v>3</v>
      </c>
      <c r="HG418" s="2"/>
      <c r="HH418" s="2"/>
      <c r="HI418" s="2"/>
      <c r="HJ418" s="2"/>
      <c r="HK418" s="2"/>
      <c r="HL418" s="2"/>
      <c r="HM418" s="2" t="s">
        <v>3</v>
      </c>
      <c r="HN418" s="2" t="s">
        <v>3</v>
      </c>
      <c r="HO418" s="2" t="s">
        <v>3</v>
      </c>
      <c r="HP418" s="2" t="s">
        <v>3</v>
      </c>
      <c r="HQ418" s="2" t="s">
        <v>3</v>
      </c>
      <c r="HR418" s="2"/>
      <c r="HS418" s="2">
        <v>0</v>
      </c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x14ac:dyDescent="0.2">
      <c r="A419">
        <v>17</v>
      </c>
      <c r="B419">
        <v>1</v>
      </c>
      <c r="C419">
        <f>ROW(SmtRes!A426)</f>
        <v>426</v>
      </c>
      <c r="D419">
        <f>ROW(EtalonRes!A926)</f>
        <v>926</v>
      </c>
      <c r="E419" t="s">
        <v>3</v>
      </c>
      <c r="F419" t="s">
        <v>401</v>
      </c>
      <c r="G419" t="s">
        <v>402</v>
      </c>
      <c r="H419" t="s">
        <v>395</v>
      </c>
      <c r="I419">
        <f>ROUND(F624/100,9)</f>
        <v>0</v>
      </c>
      <c r="J419">
        <v>0</v>
      </c>
      <c r="K419">
        <f>ROUND(F624/100,9)</f>
        <v>0</v>
      </c>
      <c r="O419">
        <f t="shared" si="724"/>
        <v>0</v>
      </c>
      <c r="P419">
        <f t="shared" si="725"/>
        <v>0</v>
      </c>
      <c r="Q419">
        <f>(ROUND((ROUND(((ET419)*AV419*I419),2)*BB419),2)+ROUND((ROUND(((AE419-(EU419))*AV419*I419),2)*BS419),2))</f>
        <v>0</v>
      </c>
      <c r="R419">
        <f t="shared" si="726"/>
        <v>0</v>
      </c>
      <c r="S419">
        <f t="shared" si="727"/>
        <v>0</v>
      </c>
      <c r="T419">
        <f t="shared" si="728"/>
        <v>0</v>
      </c>
      <c r="U419">
        <f t="shared" si="729"/>
        <v>0</v>
      </c>
      <c r="V419">
        <f t="shared" si="730"/>
        <v>0</v>
      </c>
      <c r="W419">
        <f t="shared" si="731"/>
        <v>0</v>
      </c>
      <c r="X419">
        <f t="shared" si="732"/>
        <v>0</v>
      </c>
      <c r="Y419">
        <f t="shared" si="733"/>
        <v>0</v>
      </c>
      <c r="AA419">
        <v>-1</v>
      </c>
      <c r="AB419">
        <f t="shared" si="734"/>
        <v>187.32</v>
      </c>
      <c r="AC419">
        <f>ROUND((ES419),6)</f>
        <v>53.75</v>
      </c>
      <c r="AD419">
        <f>ROUND((((ET419)-(EU419))+AE419),6)</f>
        <v>45.61</v>
      </c>
      <c r="AE419">
        <f t="shared" si="755"/>
        <v>6.19</v>
      </c>
      <c r="AF419">
        <f t="shared" si="755"/>
        <v>87.96</v>
      </c>
      <c r="AG419">
        <f t="shared" si="735"/>
        <v>0</v>
      </c>
      <c r="AH419">
        <f t="shared" si="756"/>
        <v>7.14</v>
      </c>
      <c r="AI419">
        <f t="shared" si="756"/>
        <v>0</v>
      </c>
      <c r="AJ419">
        <f t="shared" si="736"/>
        <v>0</v>
      </c>
      <c r="AK419">
        <v>187.32</v>
      </c>
      <c r="AL419">
        <v>53.75</v>
      </c>
      <c r="AM419">
        <v>45.61</v>
      </c>
      <c r="AN419">
        <v>6.19</v>
      </c>
      <c r="AO419">
        <v>87.96</v>
      </c>
      <c r="AP419">
        <v>0</v>
      </c>
      <c r="AQ419">
        <v>7.14</v>
      </c>
      <c r="AR419">
        <v>0</v>
      </c>
      <c r="AS419">
        <v>0</v>
      </c>
      <c r="AT419">
        <v>97</v>
      </c>
      <c r="AU419">
        <v>51</v>
      </c>
      <c r="AV419">
        <v>1.0669999999999999</v>
      </c>
      <c r="AW419">
        <v>1.081</v>
      </c>
      <c r="AZ419">
        <v>1</v>
      </c>
      <c r="BA419">
        <v>55.67</v>
      </c>
      <c r="BB419">
        <v>15.94</v>
      </c>
      <c r="BC419">
        <v>17.18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2</v>
      </c>
      <c r="BJ419" t="s">
        <v>403</v>
      </c>
      <c r="BM419">
        <v>67</v>
      </c>
      <c r="BN419">
        <v>0</v>
      </c>
      <c r="BO419" t="s">
        <v>401</v>
      </c>
      <c r="BP419">
        <v>1</v>
      </c>
      <c r="BQ419">
        <v>40</v>
      </c>
      <c r="BR419">
        <v>0</v>
      </c>
      <c r="BS419">
        <v>55.67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97</v>
      </c>
      <c r="CA419">
        <v>51</v>
      </c>
      <c r="CB419" t="s">
        <v>3</v>
      </c>
      <c r="CE419">
        <v>30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737"/>
        <v>0</v>
      </c>
      <c r="CQ419">
        <f t="shared" si="738"/>
        <v>998.16</v>
      </c>
      <c r="CR419">
        <f>(ROUND((ROUND(((ET419)*AV419*1),2)*BB419),2)+ROUND((ROUND(((AE419-(EU419))*AV419*1),2)*BS419),2))</f>
        <v>775.8</v>
      </c>
      <c r="CS419">
        <f t="shared" si="739"/>
        <v>367.42</v>
      </c>
      <c r="CT419">
        <f t="shared" si="740"/>
        <v>5224.63</v>
      </c>
      <c r="CU419">
        <f t="shared" si="741"/>
        <v>0</v>
      </c>
      <c r="CV419">
        <f t="shared" si="742"/>
        <v>7.6183799999999993</v>
      </c>
      <c r="CW419">
        <f t="shared" si="743"/>
        <v>0</v>
      </c>
      <c r="CX419">
        <f t="shared" si="744"/>
        <v>0</v>
      </c>
      <c r="CY419">
        <f t="shared" si="745"/>
        <v>0</v>
      </c>
      <c r="CZ419">
        <f t="shared" si="746"/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1013</v>
      </c>
      <c r="DV419" t="s">
        <v>395</v>
      </c>
      <c r="DW419" t="s">
        <v>395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82946483</v>
      </c>
      <c r="EF419">
        <v>40</v>
      </c>
      <c r="EG419" t="s">
        <v>397</v>
      </c>
      <c r="EH419">
        <v>0</v>
      </c>
      <c r="EI419" t="s">
        <v>3</v>
      </c>
      <c r="EJ419">
        <v>2</v>
      </c>
      <c r="EK419">
        <v>67</v>
      </c>
      <c r="EL419" t="s">
        <v>398</v>
      </c>
      <c r="EM419" t="s">
        <v>399</v>
      </c>
      <c r="EO419" t="s">
        <v>3</v>
      </c>
      <c r="EQ419">
        <v>132096</v>
      </c>
      <c r="ER419">
        <v>187.32</v>
      </c>
      <c r="ES419">
        <v>53.75</v>
      </c>
      <c r="ET419">
        <v>45.61</v>
      </c>
      <c r="EU419">
        <v>6.19</v>
      </c>
      <c r="EV419">
        <v>87.96</v>
      </c>
      <c r="EW419">
        <v>7.14</v>
      </c>
      <c r="EX419">
        <v>0</v>
      </c>
      <c r="EY419">
        <v>0</v>
      </c>
      <c r="FQ419">
        <v>0</v>
      </c>
      <c r="FR419">
        <v>0</v>
      </c>
      <c r="FS419">
        <v>2</v>
      </c>
      <c r="FX419">
        <v>97</v>
      </c>
      <c r="FY419">
        <v>51</v>
      </c>
      <c r="GA419" t="s">
        <v>3</v>
      </c>
      <c r="GD419">
        <v>1</v>
      </c>
      <c r="GF419">
        <v>1165614123</v>
      </c>
      <c r="GG419">
        <v>2</v>
      </c>
      <c r="GH419">
        <v>1</v>
      </c>
      <c r="GI419">
        <v>2</v>
      </c>
      <c r="GJ419">
        <v>0</v>
      </c>
      <c r="GK419">
        <v>0</v>
      </c>
      <c r="GL419">
        <f t="shared" si="747"/>
        <v>0</v>
      </c>
      <c r="GM419">
        <f t="shared" si="748"/>
        <v>0</v>
      </c>
      <c r="GN419">
        <f t="shared" si="749"/>
        <v>0</v>
      </c>
      <c r="GO419">
        <f t="shared" si="750"/>
        <v>0</v>
      </c>
      <c r="GP419">
        <f t="shared" si="751"/>
        <v>0</v>
      </c>
      <c r="GR419">
        <v>0</v>
      </c>
      <c r="GS419">
        <v>0</v>
      </c>
      <c r="GT419">
        <v>0</v>
      </c>
      <c r="GU419" t="s">
        <v>3</v>
      </c>
      <c r="GV419">
        <f t="shared" si="752"/>
        <v>0</v>
      </c>
      <c r="GW419">
        <v>1</v>
      </c>
      <c r="GX419">
        <f t="shared" si="753"/>
        <v>0</v>
      </c>
      <c r="HA419">
        <v>0</v>
      </c>
      <c r="HB419">
        <v>0</v>
      </c>
      <c r="HC419">
        <f t="shared" si="754"/>
        <v>0</v>
      </c>
      <c r="HE419" t="s">
        <v>3</v>
      </c>
      <c r="HF419" t="s">
        <v>3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HS419">
        <v>0</v>
      </c>
      <c r="IK419">
        <v>0</v>
      </c>
    </row>
    <row r="420" spans="1:255" x14ac:dyDescent="0.2">
      <c r="A420" s="2">
        <v>17</v>
      </c>
      <c r="B420" s="2">
        <v>1</v>
      </c>
      <c r="C420" s="2"/>
      <c r="D420" s="2"/>
      <c r="E420" s="2" t="s">
        <v>405</v>
      </c>
      <c r="F420" s="2" t="s">
        <v>406</v>
      </c>
      <c r="G420" s="2" t="s">
        <v>407</v>
      </c>
      <c r="H420" s="2" t="s">
        <v>408</v>
      </c>
      <c r="I420" s="2">
        <f>ROUND(ROUND((I412+I414+I416+I418)/10*1.02,5),9)</f>
        <v>6.1799999999999997E-3</v>
      </c>
      <c r="J420" s="2">
        <v>0</v>
      </c>
      <c r="K420" s="2">
        <f>ROUND(ROUND((I412+I414+I416+I418)/10*1.02,5),9)</f>
        <v>6.1799999999999997E-3</v>
      </c>
      <c r="L420" s="2"/>
      <c r="M420" s="2"/>
      <c r="N420" s="2"/>
      <c r="O420" s="2">
        <f t="shared" si="724"/>
        <v>674.85</v>
      </c>
      <c r="P420" s="2">
        <f t="shared" si="725"/>
        <v>674.85</v>
      </c>
      <c r="Q420" s="2">
        <f>(ROUND((ROUND(((ET420)*AV420*I420),2)*BB420),2)+ROUND((ROUND(((AE420-(EU420))*AV420*I420),2)*BS420),2))</f>
        <v>0</v>
      </c>
      <c r="R420" s="2">
        <f t="shared" si="726"/>
        <v>0</v>
      </c>
      <c r="S420" s="2">
        <f t="shared" si="727"/>
        <v>0</v>
      </c>
      <c r="T420" s="2">
        <f t="shared" si="728"/>
        <v>0</v>
      </c>
      <c r="U420" s="2">
        <f t="shared" si="729"/>
        <v>0</v>
      </c>
      <c r="V420" s="2">
        <f t="shared" si="730"/>
        <v>0</v>
      </c>
      <c r="W420" s="2">
        <f t="shared" si="731"/>
        <v>0</v>
      </c>
      <c r="X420" s="2">
        <f t="shared" si="732"/>
        <v>0</v>
      </c>
      <c r="Y420" s="2">
        <f t="shared" si="733"/>
        <v>0</v>
      </c>
      <c r="Z420" s="2"/>
      <c r="AA420" s="2">
        <v>83379374</v>
      </c>
      <c r="AB420" s="2">
        <f t="shared" si="734"/>
        <v>109198.63</v>
      </c>
      <c r="AC420" s="2">
        <f>ROUND((ES420),6)</f>
        <v>109198.63</v>
      </c>
      <c r="AD420" s="2">
        <f>ROUND((((ET420)-(EU420))+AE420),6)</f>
        <v>0</v>
      </c>
      <c r="AE420" s="2">
        <f t="shared" si="755"/>
        <v>0</v>
      </c>
      <c r="AF420" s="2">
        <f t="shared" si="755"/>
        <v>0</v>
      </c>
      <c r="AG420" s="2">
        <f t="shared" si="735"/>
        <v>0</v>
      </c>
      <c r="AH420" s="2">
        <f t="shared" si="756"/>
        <v>0</v>
      </c>
      <c r="AI420" s="2">
        <f t="shared" si="756"/>
        <v>0</v>
      </c>
      <c r="AJ420" s="2">
        <f t="shared" si="736"/>
        <v>0</v>
      </c>
      <c r="AK420" s="2">
        <v>109198.63</v>
      </c>
      <c r="AL420" s="2">
        <v>109198.63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1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3</v>
      </c>
      <c r="BI420" s="2">
        <v>2</v>
      </c>
      <c r="BJ420" s="2" t="s">
        <v>409</v>
      </c>
      <c r="BK420" s="2"/>
      <c r="BL420" s="2"/>
      <c r="BM420" s="2">
        <v>1618</v>
      </c>
      <c r="BN420" s="2">
        <v>0</v>
      </c>
      <c r="BO420" s="2" t="s">
        <v>3</v>
      </c>
      <c r="BP420" s="2">
        <v>0</v>
      </c>
      <c r="BQ420" s="2">
        <v>201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0</v>
      </c>
      <c r="CA420" s="2">
        <v>0</v>
      </c>
      <c r="CB420" s="2" t="s">
        <v>3</v>
      </c>
      <c r="CC420" s="2"/>
      <c r="CD420" s="2"/>
      <c r="CE420" s="2">
        <v>30</v>
      </c>
      <c r="CF420" s="2">
        <v>0</v>
      </c>
      <c r="CG420" s="2">
        <v>0</v>
      </c>
      <c r="CH420" s="2"/>
      <c r="CI420" s="2"/>
      <c r="CJ420" s="2"/>
      <c r="CK420" s="2"/>
      <c r="CL420" s="2"/>
      <c r="CM420" s="2">
        <v>0</v>
      </c>
      <c r="CN420" s="2" t="s">
        <v>3</v>
      </c>
      <c r="CO420" s="2">
        <v>0</v>
      </c>
      <c r="CP420" s="2">
        <f t="shared" si="737"/>
        <v>674.85</v>
      </c>
      <c r="CQ420" s="2">
        <f t="shared" si="738"/>
        <v>109198.63</v>
      </c>
      <c r="CR420" s="2">
        <f>(ROUND((ROUND(((ET420)*AV420*1),2)*BB420),2)+ROUND((ROUND(((AE420-(EU420))*AV420*1),2)*BS420),2))</f>
        <v>0</v>
      </c>
      <c r="CS420" s="2">
        <f t="shared" si="739"/>
        <v>0</v>
      </c>
      <c r="CT420" s="2">
        <f t="shared" si="740"/>
        <v>0</v>
      </c>
      <c r="CU420" s="2">
        <f t="shared" si="741"/>
        <v>0</v>
      </c>
      <c r="CV420" s="2">
        <f t="shared" si="742"/>
        <v>0</v>
      </c>
      <c r="CW420" s="2">
        <f t="shared" si="743"/>
        <v>0</v>
      </c>
      <c r="CX420" s="2">
        <f t="shared" si="744"/>
        <v>0</v>
      </c>
      <c r="CY420" s="2">
        <f t="shared" si="745"/>
        <v>0</v>
      </c>
      <c r="CZ420" s="2">
        <f t="shared" si="746"/>
        <v>0</v>
      </c>
      <c r="DA420" s="2"/>
      <c r="DB420" s="2"/>
      <c r="DC420" s="2" t="s">
        <v>3</v>
      </c>
      <c r="DD420" s="2" t="s">
        <v>3</v>
      </c>
      <c r="DE420" s="2" t="s">
        <v>3</v>
      </c>
      <c r="DF420" s="2" t="s">
        <v>3</v>
      </c>
      <c r="DG420" s="2" t="s">
        <v>3</v>
      </c>
      <c r="DH420" s="2" t="s">
        <v>3</v>
      </c>
      <c r="DI420" s="2" t="s">
        <v>3</v>
      </c>
      <c r="DJ420" s="2" t="s">
        <v>3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1003</v>
      </c>
      <c r="DV420" s="2" t="s">
        <v>408</v>
      </c>
      <c r="DW420" s="2" t="s">
        <v>408</v>
      </c>
      <c r="DX420" s="2">
        <v>1000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82946513</v>
      </c>
      <c r="EF420" s="2">
        <v>201</v>
      </c>
      <c r="EG420" s="2" t="s">
        <v>410</v>
      </c>
      <c r="EH420" s="2">
        <v>0</v>
      </c>
      <c r="EI420" s="2" t="s">
        <v>3</v>
      </c>
      <c r="EJ420" s="2">
        <v>2</v>
      </c>
      <c r="EK420" s="2">
        <v>1618</v>
      </c>
      <c r="EL420" s="2" t="s">
        <v>411</v>
      </c>
      <c r="EM420" s="2" t="s">
        <v>412</v>
      </c>
      <c r="EN420" s="2"/>
      <c r="EO420" s="2" t="s">
        <v>3</v>
      </c>
      <c r="EP420" s="2"/>
      <c r="EQ420" s="2">
        <v>131072</v>
      </c>
      <c r="ER420" s="2">
        <v>109198.63</v>
      </c>
      <c r="ES420" s="2">
        <v>109198.63</v>
      </c>
      <c r="ET420" s="2">
        <v>0</v>
      </c>
      <c r="EU420" s="2">
        <v>0</v>
      </c>
      <c r="EV420" s="2">
        <v>0</v>
      </c>
      <c r="EW420" s="2">
        <v>0</v>
      </c>
      <c r="EX420" s="2">
        <v>0</v>
      </c>
      <c r="EY420" s="2">
        <v>0</v>
      </c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v>0</v>
      </c>
      <c r="FS420" s="2">
        <v>0</v>
      </c>
      <c r="FT420" s="2"/>
      <c r="FU420" s="2"/>
      <c r="FV420" s="2"/>
      <c r="FW420" s="2"/>
      <c r="FX420" s="2">
        <v>0</v>
      </c>
      <c r="FY420" s="2">
        <v>0</v>
      </c>
      <c r="FZ420" s="2"/>
      <c r="GA420" s="2" t="s">
        <v>3</v>
      </c>
      <c r="GB420" s="2"/>
      <c r="GC420" s="2"/>
      <c r="GD420" s="2">
        <v>1</v>
      </c>
      <c r="GE420" s="2"/>
      <c r="GF420" s="2">
        <v>-474253214</v>
      </c>
      <c r="GG420" s="2">
        <v>2</v>
      </c>
      <c r="GH420" s="2">
        <v>1</v>
      </c>
      <c r="GI420" s="2">
        <v>-2</v>
      </c>
      <c r="GJ420" s="2">
        <v>0</v>
      </c>
      <c r="GK420" s="2">
        <v>0</v>
      </c>
      <c r="GL420" s="2">
        <f t="shared" si="747"/>
        <v>0</v>
      </c>
      <c r="GM420" s="2">
        <f t="shared" si="748"/>
        <v>674.85</v>
      </c>
      <c r="GN420" s="2">
        <f t="shared" si="749"/>
        <v>0</v>
      </c>
      <c r="GO420" s="2">
        <f t="shared" si="750"/>
        <v>674.85</v>
      </c>
      <c r="GP420" s="2">
        <f t="shared" si="751"/>
        <v>0</v>
      </c>
      <c r="GQ420" s="2"/>
      <c r="GR420" s="2">
        <v>0</v>
      </c>
      <c r="GS420" s="2">
        <v>0</v>
      </c>
      <c r="GT420" s="2">
        <v>0</v>
      </c>
      <c r="GU420" s="2" t="s">
        <v>3</v>
      </c>
      <c r="GV420" s="2">
        <f t="shared" si="752"/>
        <v>0</v>
      </c>
      <c r="GW420" s="2">
        <v>1</v>
      </c>
      <c r="GX420" s="2">
        <f t="shared" si="753"/>
        <v>0</v>
      </c>
      <c r="GY420" s="2"/>
      <c r="GZ420" s="2"/>
      <c r="HA420" s="2">
        <v>0</v>
      </c>
      <c r="HB420" s="2">
        <v>0</v>
      </c>
      <c r="HC420" s="2">
        <f t="shared" si="754"/>
        <v>0</v>
      </c>
      <c r="HD420" s="2"/>
      <c r="HE420" s="2" t="s">
        <v>3</v>
      </c>
      <c r="HF420" s="2" t="s">
        <v>3</v>
      </c>
      <c r="HG420" s="2"/>
      <c r="HH420" s="2"/>
      <c r="HI420" s="2"/>
      <c r="HJ420" s="2"/>
      <c r="HK420" s="2"/>
      <c r="HL420" s="2"/>
      <c r="HM420" s="2" t="s">
        <v>3</v>
      </c>
      <c r="HN420" s="2" t="s">
        <v>3</v>
      </c>
      <c r="HO420" s="2" t="s">
        <v>3</v>
      </c>
      <c r="HP420" s="2" t="s">
        <v>3</v>
      </c>
      <c r="HQ420" s="2" t="s">
        <v>3</v>
      </c>
      <c r="HR420" s="2"/>
      <c r="HS420" s="2">
        <v>0</v>
      </c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">
      <c r="A421">
        <v>17</v>
      </c>
      <c r="B421">
        <v>1</v>
      </c>
      <c r="E421" t="s">
        <v>405</v>
      </c>
      <c r="F421" t="s">
        <v>406</v>
      </c>
      <c r="G421" t="s">
        <v>407</v>
      </c>
      <c r="H421" t="s">
        <v>408</v>
      </c>
      <c r="I421">
        <f>ROUND(ROUND((I413+I415+I417+I419)/10*1.02,5),9)</f>
        <v>6.1799999999999997E-3</v>
      </c>
      <c r="J421">
        <v>0</v>
      </c>
      <c r="K421">
        <f>ROUND(ROUND((I413+I415+I417+I419)/10*1.02,5),9)</f>
        <v>6.1799999999999997E-3</v>
      </c>
      <c r="O421">
        <f t="shared" si="724"/>
        <v>6066.9</v>
      </c>
      <c r="P421">
        <f t="shared" si="725"/>
        <v>6066.9</v>
      </c>
      <c r="Q421">
        <f>(ROUND((ROUND(((ET421)*AV421*I421),2)*BB421),2)+ROUND((ROUND(((AE421-(EU421))*AV421*I421),2)*BS421),2))</f>
        <v>0</v>
      </c>
      <c r="R421">
        <f t="shared" si="726"/>
        <v>0</v>
      </c>
      <c r="S421">
        <f t="shared" si="727"/>
        <v>0</v>
      </c>
      <c r="T421">
        <f t="shared" si="728"/>
        <v>0</v>
      </c>
      <c r="U421">
        <f t="shared" si="729"/>
        <v>0</v>
      </c>
      <c r="V421">
        <f t="shared" si="730"/>
        <v>0</v>
      </c>
      <c r="W421">
        <f t="shared" si="731"/>
        <v>0</v>
      </c>
      <c r="X421">
        <f t="shared" si="732"/>
        <v>0</v>
      </c>
      <c r="Y421">
        <f t="shared" si="733"/>
        <v>0</v>
      </c>
      <c r="AA421">
        <v>83379376</v>
      </c>
      <c r="AB421">
        <f t="shared" si="734"/>
        <v>109198.63</v>
      </c>
      <c r="AC421">
        <f>ROUND((ES421),6)</f>
        <v>109198.63</v>
      </c>
      <c r="AD421">
        <f>ROUND((((ET421)-(EU421))+AE421),6)</f>
        <v>0</v>
      </c>
      <c r="AE421">
        <f t="shared" si="755"/>
        <v>0</v>
      </c>
      <c r="AF421">
        <f t="shared" si="755"/>
        <v>0</v>
      </c>
      <c r="AG421">
        <f t="shared" si="735"/>
        <v>0</v>
      </c>
      <c r="AH421">
        <f t="shared" si="756"/>
        <v>0</v>
      </c>
      <c r="AI421">
        <f t="shared" si="756"/>
        <v>0</v>
      </c>
      <c r="AJ421">
        <f t="shared" si="736"/>
        <v>0</v>
      </c>
      <c r="AK421">
        <v>109198.63</v>
      </c>
      <c r="AL421">
        <v>109198.63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8.99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2</v>
      </c>
      <c r="BJ421" t="s">
        <v>409</v>
      </c>
      <c r="BM421">
        <v>1618</v>
      </c>
      <c r="BN421">
        <v>0</v>
      </c>
      <c r="BO421" t="s">
        <v>406</v>
      </c>
      <c r="BP421">
        <v>1</v>
      </c>
      <c r="BQ421">
        <v>201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30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737"/>
        <v>6066.9</v>
      </c>
      <c r="CQ421">
        <f t="shared" si="738"/>
        <v>981695.68</v>
      </c>
      <c r="CR421">
        <f>(ROUND((ROUND(((ET421)*AV421*1),2)*BB421),2)+ROUND((ROUND(((AE421-(EU421))*AV421*1),2)*BS421),2))</f>
        <v>0</v>
      </c>
      <c r="CS421">
        <f t="shared" si="739"/>
        <v>0</v>
      </c>
      <c r="CT421">
        <f t="shared" si="740"/>
        <v>0</v>
      </c>
      <c r="CU421">
        <f t="shared" si="741"/>
        <v>0</v>
      </c>
      <c r="CV421">
        <f t="shared" si="742"/>
        <v>0</v>
      </c>
      <c r="CW421">
        <f t="shared" si="743"/>
        <v>0</v>
      </c>
      <c r="CX421">
        <f t="shared" si="744"/>
        <v>0</v>
      </c>
      <c r="CY421">
        <f t="shared" si="745"/>
        <v>0</v>
      </c>
      <c r="CZ421">
        <f t="shared" si="746"/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408</v>
      </c>
      <c r="DW421" t="s">
        <v>408</v>
      </c>
      <c r="DX421">
        <v>1000</v>
      </c>
      <c r="DZ421" t="s">
        <v>3</v>
      </c>
      <c r="EA421" t="s">
        <v>3</v>
      </c>
      <c r="EB421" t="s">
        <v>3</v>
      </c>
      <c r="EC421" t="s">
        <v>3</v>
      </c>
      <c r="EE421">
        <v>82946513</v>
      </c>
      <c r="EF421">
        <v>201</v>
      </c>
      <c r="EG421" t="s">
        <v>410</v>
      </c>
      <c r="EH421">
        <v>0</v>
      </c>
      <c r="EI421" t="s">
        <v>3</v>
      </c>
      <c r="EJ421">
        <v>2</v>
      </c>
      <c r="EK421">
        <v>1618</v>
      </c>
      <c r="EL421" t="s">
        <v>411</v>
      </c>
      <c r="EM421" t="s">
        <v>412</v>
      </c>
      <c r="EO421" t="s">
        <v>3</v>
      </c>
      <c r="EQ421">
        <v>131072</v>
      </c>
      <c r="ER421">
        <v>109198.63</v>
      </c>
      <c r="ES421">
        <v>109198.63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FQ421">
        <v>0</v>
      </c>
      <c r="FR421">
        <v>0</v>
      </c>
      <c r="FS421">
        <v>0</v>
      </c>
      <c r="FX421">
        <v>0</v>
      </c>
      <c r="FY421">
        <v>0</v>
      </c>
      <c r="GA421" t="s">
        <v>3</v>
      </c>
      <c r="GD421">
        <v>1</v>
      </c>
      <c r="GF421">
        <v>-474253214</v>
      </c>
      <c r="GG421">
        <v>2</v>
      </c>
      <c r="GH421">
        <v>1</v>
      </c>
      <c r="GI421">
        <v>2</v>
      </c>
      <c r="GJ421">
        <v>0</v>
      </c>
      <c r="GK421">
        <v>0</v>
      </c>
      <c r="GL421">
        <f t="shared" si="747"/>
        <v>0</v>
      </c>
      <c r="GM421">
        <f t="shared" si="748"/>
        <v>6066.9</v>
      </c>
      <c r="GN421">
        <f t="shared" si="749"/>
        <v>0</v>
      </c>
      <c r="GO421">
        <f t="shared" si="750"/>
        <v>6066.9</v>
      </c>
      <c r="GP421">
        <f t="shared" si="751"/>
        <v>0</v>
      </c>
      <c r="GR421">
        <v>0</v>
      </c>
      <c r="GS421">
        <v>0</v>
      </c>
      <c r="GT421">
        <v>0</v>
      </c>
      <c r="GU421" t="s">
        <v>3</v>
      </c>
      <c r="GV421">
        <f t="shared" si="752"/>
        <v>0</v>
      </c>
      <c r="GW421">
        <v>1</v>
      </c>
      <c r="GX421">
        <f t="shared" si="753"/>
        <v>0</v>
      </c>
      <c r="HA421">
        <v>0</v>
      </c>
      <c r="HB421">
        <v>0</v>
      </c>
      <c r="HC421">
        <f t="shared" si="754"/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HS421">
        <v>0</v>
      </c>
      <c r="IK421">
        <v>0</v>
      </c>
    </row>
    <row r="422" spans="1:255" x14ac:dyDescent="0.2">
      <c r="A422" s="2">
        <v>17</v>
      </c>
      <c r="B422" s="2">
        <v>1</v>
      </c>
      <c r="C422" s="2">
        <f>ROW(SmtRes!A429)</f>
        <v>429</v>
      </c>
      <c r="D422" s="2">
        <f>ROW(EtalonRes!A930)</f>
        <v>930</v>
      </c>
      <c r="E422" s="2" t="s">
        <v>3</v>
      </c>
      <c r="F422" s="2" t="s">
        <v>413</v>
      </c>
      <c r="G422" s="2" t="s">
        <v>414</v>
      </c>
      <c r="H422" s="2" t="s">
        <v>415</v>
      </c>
      <c r="I422" s="2">
        <f>ROUND(F625,9)</f>
        <v>0</v>
      </c>
      <c r="J422" s="2">
        <v>0</v>
      </c>
      <c r="K422" s="2">
        <f>ROUND(F625,9)</f>
        <v>0</v>
      </c>
      <c r="L422" s="2"/>
      <c r="M422" s="2"/>
      <c r="N422" s="2"/>
      <c r="O422" s="2">
        <f t="shared" si="724"/>
        <v>0</v>
      </c>
      <c r="P422" s="2">
        <f t="shared" si="725"/>
        <v>0</v>
      </c>
      <c r="Q422" s="2">
        <f>(ROUND((ROUND((((ET422*1.2))*AV422*I422),2)*BB422),2)+ROUND((ROUND(((AE422-((EU422*1.2)))*AV422*I422),2)*BS422),2))</f>
        <v>0</v>
      </c>
      <c r="R422" s="2">
        <f t="shared" si="726"/>
        <v>0</v>
      </c>
      <c r="S422" s="2">
        <f t="shared" si="727"/>
        <v>0</v>
      </c>
      <c r="T422" s="2">
        <f t="shared" si="728"/>
        <v>0</v>
      </c>
      <c r="U422" s="2">
        <f t="shared" si="729"/>
        <v>0</v>
      </c>
      <c r="V422" s="2">
        <f t="shared" si="730"/>
        <v>0</v>
      </c>
      <c r="W422" s="2">
        <f t="shared" si="731"/>
        <v>0</v>
      </c>
      <c r="X422" s="2">
        <f t="shared" si="732"/>
        <v>0</v>
      </c>
      <c r="Y422" s="2">
        <f t="shared" si="733"/>
        <v>0</v>
      </c>
      <c r="Z422" s="2"/>
      <c r="AA422" s="2">
        <v>-1</v>
      </c>
      <c r="AB422" s="2">
        <f t="shared" si="734"/>
        <v>64.260000000000005</v>
      </c>
      <c r="AC422" s="2">
        <f>ROUND(((ES422*1)),6)</f>
        <v>2.46</v>
      </c>
      <c r="AD422" s="2">
        <f>ROUND(((((ET422*1.2))-((EU422*1.2)))+AE422),6)</f>
        <v>2.4E-2</v>
      </c>
      <c r="AE422" s="2">
        <f>ROUND(((EU422*1.2)),6)</f>
        <v>0</v>
      </c>
      <c r="AF422" s="2">
        <f>ROUND(((EV422*1.2)),6)</f>
        <v>61.776000000000003</v>
      </c>
      <c r="AG422" s="2">
        <f t="shared" si="735"/>
        <v>0</v>
      </c>
      <c r="AH422" s="2">
        <f>((EW422*1.2))</f>
        <v>4.2480000000000002</v>
      </c>
      <c r="AI422" s="2">
        <f>((EX422*1.2))</f>
        <v>0</v>
      </c>
      <c r="AJ422" s="2">
        <f t="shared" si="736"/>
        <v>0</v>
      </c>
      <c r="AK422" s="2">
        <v>53.96</v>
      </c>
      <c r="AL422" s="2">
        <v>2.46</v>
      </c>
      <c r="AM422" s="2">
        <v>0.02</v>
      </c>
      <c r="AN422" s="2">
        <v>0</v>
      </c>
      <c r="AO422" s="2">
        <v>51.48</v>
      </c>
      <c r="AP422" s="2">
        <v>0</v>
      </c>
      <c r="AQ422" s="2">
        <v>3.54</v>
      </c>
      <c r="AR422" s="2">
        <v>0</v>
      </c>
      <c r="AS422" s="2">
        <v>0</v>
      </c>
      <c r="AT422" s="2">
        <v>97</v>
      </c>
      <c r="AU422" s="2">
        <v>51</v>
      </c>
      <c r="AV422" s="2">
        <v>1.0469999999999999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0</v>
      </c>
      <c r="BI422" s="2">
        <v>2</v>
      </c>
      <c r="BJ422" s="2" t="s">
        <v>416</v>
      </c>
      <c r="BK422" s="2"/>
      <c r="BL422" s="2"/>
      <c r="BM422" s="2">
        <v>67</v>
      </c>
      <c r="BN422" s="2">
        <v>0</v>
      </c>
      <c r="BO422" s="2" t="s">
        <v>413</v>
      </c>
      <c r="BP422" s="2">
        <v>1</v>
      </c>
      <c r="BQ422" s="2">
        <v>40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97</v>
      </c>
      <c r="CA422" s="2">
        <v>51</v>
      </c>
      <c r="CB422" s="2" t="s">
        <v>3</v>
      </c>
      <c r="CC422" s="2"/>
      <c r="CD422" s="2"/>
      <c r="CE422" s="2">
        <v>30</v>
      </c>
      <c r="CF422" s="2">
        <v>0</v>
      </c>
      <c r="CG422" s="2">
        <v>0</v>
      </c>
      <c r="CH422" s="2"/>
      <c r="CI422" s="2"/>
      <c r="CJ422" s="2"/>
      <c r="CK422" s="2"/>
      <c r="CL422" s="2"/>
      <c r="CM422" s="2">
        <v>0</v>
      </c>
      <c r="CN422" s="2" t="s">
        <v>942</v>
      </c>
      <c r="CO422" s="2">
        <v>0</v>
      </c>
      <c r="CP422" s="2">
        <f t="shared" si="737"/>
        <v>0</v>
      </c>
      <c r="CQ422" s="2">
        <f t="shared" si="738"/>
        <v>2.46</v>
      </c>
      <c r="CR422" s="2">
        <f>(ROUND((ROUND((((ET422*1.2))*AV422*1),2)*BB422),2)+ROUND((ROUND(((AE422-((EU422*1.2)))*AV422*1),2)*BS422),2))</f>
        <v>0.03</v>
      </c>
      <c r="CS422" s="2">
        <f t="shared" si="739"/>
        <v>0</v>
      </c>
      <c r="CT422" s="2">
        <f t="shared" si="740"/>
        <v>64.680000000000007</v>
      </c>
      <c r="CU422" s="2">
        <f t="shared" si="741"/>
        <v>0</v>
      </c>
      <c r="CV422" s="2">
        <f t="shared" si="742"/>
        <v>4.4476560000000003</v>
      </c>
      <c r="CW422" s="2">
        <f t="shared" si="743"/>
        <v>0</v>
      </c>
      <c r="CX422" s="2">
        <f t="shared" si="744"/>
        <v>0</v>
      </c>
      <c r="CY422" s="2">
        <f t="shared" si="745"/>
        <v>0</v>
      </c>
      <c r="CZ422" s="2">
        <f t="shared" si="746"/>
        <v>0</v>
      </c>
      <c r="DA422" s="2"/>
      <c r="DB422" s="2"/>
      <c r="DC422" s="2" t="s">
        <v>3</v>
      </c>
      <c r="DD422" s="2" t="s">
        <v>115</v>
      </c>
      <c r="DE422" s="2" t="s">
        <v>113</v>
      </c>
      <c r="DF422" s="2" t="s">
        <v>113</v>
      </c>
      <c r="DG422" s="2" t="s">
        <v>113</v>
      </c>
      <c r="DH422" s="2" t="s">
        <v>3</v>
      </c>
      <c r="DI422" s="2" t="s">
        <v>113</v>
      </c>
      <c r="DJ422" s="2" t="s">
        <v>113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1013</v>
      </c>
      <c r="DV422" s="2" t="s">
        <v>415</v>
      </c>
      <c r="DW422" s="2" t="s">
        <v>415</v>
      </c>
      <c r="DX422" s="2">
        <v>1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82946483</v>
      </c>
      <c r="EF422" s="2">
        <v>40</v>
      </c>
      <c r="EG422" s="2" t="s">
        <v>397</v>
      </c>
      <c r="EH422" s="2">
        <v>0</v>
      </c>
      <c r="EI422" s="2" t="s">
        <v>3</v>
      </c>
      <c r="EJ422" s="2">
        <v>2</v>
      </c>
      <c r="EK422" s="2">
        <v>67</v>
      </c>
      <c r="EL422" s="2" t="s">
        <v>398</v>
      </c>
      <c r="EM422" s="2" t="s">
        <v>399</v>
      </c>
      <c r="EN422" s="2"/>
      <c r="EO422" s="2" t="s">
        <v>404</v>
      </c>
      <c r="EP422" s="2"/>
      <c r="EQ422" s="2">
        <v>132096</v>
      </c>
      <c r="ER422" s="2">
        <v>53.96</v>
      </c>
      <c r="ES422" s="2">
        <v>2.46</v>
      </c>
      <c r="ET422" s="2">
        <v>0.02</v>
      </c>
      <c r="EU422" s="2">
        <v>0</v>
      </c>
      <c r="EV422" s="2">
        <v>51.48</v>
      </c>
      <c r="EW422" s="2">
        <v>3.54</v>
      </c>
      <c r="EX422" s="2">
        <v>0</v>
      </c>
      <c r="EY422" s="2">
        <v>0</v>
      </c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v>0</v>
      </c>
      <c r="FS422" s="2">
        <v>0</v>
      </c>
      <c r="FT422" s="2"/>
      <c r="FU422" s="2"/>
      <c r="FV422" s="2"/>
      <c r="FW422" s="2"/>
      <c r="FX422" s="2">
        <v>97</v>
      </c>
      <c r="FY422" s="2">
        <v>51</v>
      </c>
      <c r="FZ422" s="2"/>
      <c r="GA422" s="2" t="s">
        <v>3</v>
      </c>
      <c r="GB422" s="2"/>
      <c r="GC422" s="2"/>
      <c r="GD422" s="2">
        <v>1</v>
      </c>
      <c r="GE422" s="2"/>
      <c r="GF422" s="2">
        <v>2145942221</v>
      </c>
      <c r="GG422" s="2">
        <v>2</v>
      </c>
      <c r="GH422" s="2">
        <v>1</v>
      </c>
      <c r="GI422" s="2">
        <v>2</v>
      </c>
      <c r="GJ422" s="2">
        <v>0</v>
      </c>
      <c r="GK422" s="2">
        <v>0</v>
      </c>
      <c r="GL422" s="2">
        <f t="shared" si="747"/>
        <v>0</v>
      </c>
      <c r="GM422" s="2">
        <f t="shared" si="748"/>
        <v>0</v>
      </c>
      <c r="GN422" s="2">
        <f t="shared" si="749"/>
        <v>0</v>
      </c>
      <c r="GO422" s="2">
        <f t="shared" si="750"/>
        <v>0</v>
      </c>
      <c r="GP422" s="2">
        <f t="shared" si="751"/>
        <v>0</v>
      </c>
      <c r="GQ422" s="2"/>
      <c r="GR422" s="2">
        <v>0</v>
      </c>
      <c r="GS422" s="2">
        <v>0</v>
      </c>
      <c r="GT422" s="2">
        <v>0</v>
      </c>
      <c r="GU422" s="2" t="s">
        <v>3</v>
      </c>
      <c r="GV422" s="2">
        <f t="shared" si="752"/>
        <v>0</v>
      </c>
      <c r="GW422" s="2">
        <v>1</v>
      </c>
      <c r="GX422" s="2">
        <f t="shared" si="753"/>
        <v>0</v>
      </c>
      <c r="GY422" s="2"/>
      <c r="GZ422" s="2"/>
      <c r="HA422" s="2">
        <v>0</v>
      </c>
      <c r="HB422" s="2">
        <v>0</v>
      </c>
      <c r="HC422" s="2">
        <f t="shared" si="754"/>
        <v>0</v>
      </c>
      <c r="HD422" s="2"/>
      <c r="HE422" s="2" t="s">
        <v>3</v>
      </c>
      <c r="HF422" s="2" t="s">
        <v>3</v>
      </c>
      <c r="HG422" s="2"/>
      <c r="HH422" s="2"/>
      <c r="HI422" s="2"/>
      <c r="HJ422" s="2"/>
      <c r="HK422" s="2"/>
      <c r="HL422" s="2"/>
      <c r="HM422" s="2" t="s">
        <v>3</v>
      </c>
      <c r="HN422" s="2" t="s">
        <v>3</v>
      </c>
      <c r="HO422" s="2" t="s">
        <v>3</v>
      </c>
      <c r="HP422" s="2" t="s">
        <v>3</v>
      </c>
      <c r="HQ422" s="2" t="s">
        <v>3</v>
      </c>
      <c r="HR422" s="2"/>
      <c r="HS422" s="2">
        <v>0</v>
      </c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">
      <c r="A423">
        <v>17</v>
      </c>
      <c r="B423">
        <v>1</v>
      </c>
      <c r="C423">
        <f>ROW(SmtRes!A432)</f>
        <v>432</v>
      </c>
      <c r="D423">
        <f>ROW(EtalonRes!A934)</f>
        <v>934</v>
      </c>
      <c r="E423" t="s">
        <v>3</v>
      </c>
      <c r="F423" t="s">
        <v>413</v>
      </c>
      <c r="G423" t="s">
        <v>414</v>
      </c>
      <c r="H423" t="s">
        <v>415</v>
      </c>
      <c r="I423">
        <f>ROUND(F625,9)</f>
        <v>0</v>
      </c>
      <c r="J423">
        <v>0</v>
      </c>
      <c r="K423">
        <f>ROUND(F625,9)</f>
        <v>0</v>
      </c>
      <c r="O423">
        <f t="shared" si="724"/>
        <v>0</v>
      </c>
      <c r="P423">
        <f t="shared" si="725"/>
        <v>0</v>
      </c>
      <c r="Q423">
        <f>(ROUND((ROUND((((ET423*1.2))*AV423*I423),2)*BB423),2)+ROUND((ROUND(((AE423-((EU423*1.2)))*AV423*I423),2)*BS423),2))</f>
        <v>0</v>
      </c>
      <c r="R423">
        <f t="shared" si="726"/>
        <v>0</v>
      </c>
      <c r="S423">
        <f t="shared" si="727"/>
        <v>0</v>
      </c>
      <c r="T423">
        <f t="shared" si="728"/>
        <v>0</v>
      </c>
      <c r="U423">
        <f t="shared" si="729"/>
        <v>0</v>
      </c>
      <c r="V423">
        <f t="shared" si="730"/>
        <v>0</v>
      </c>
      <c r="W423">
        <f t="shared" si="731"/>
        <v>0</v>
      </c>
      <c r="X423">
        <f t="shared" si="732"/>
        <v>0</v>
      </c>
      <c r="Y423">
        <f t="shared" si="733"/>
        <v>0</v>
      </c>
      <c r="AA423">
        <v>-1</v>
      </c>
      <c r="AB423">
        <f t="shared" si="734"/>
        <v>64.260000000000005</v>
      </c>
      <c r="AC423">
        <f>ROUND(((ES423*1)),6)</f>
        <v>2.46</v>
      </c>
      <c r="AD423">
        <f>ROUND(((((ET423*1.2))-((EU423*1.2)))+AE423),6)</f>
        <v>2.4E-2</v>
      </c>
      <c r="AE423">
        <f>ROUND(((EU423*1.2)),6)</f>
        <v>0</v>
      </c>
      <c r="AF423">
        <f>ROUND(((EV423*1.2)),6)</f>
        <v>61.776000000000003</v>
      </c>
      <c r="AG423">
        <f t="shared" si="735"/>
        <v>0</v>
      </c>
      <c r="AH423">
        <f>((EW423*1.2))</f>
        <v>4.2480000000000002</v>
      </c>
      <c r="AI423">
        <f>((EX423*1.2))</f>
        <v>0</v>
      </c>
      <c r="AJ423">
        <f t="shared" si="736"/>
        <v>0</v>
      </c>
      <c r="AK423">
        <v>53.96</v>
      </c>
      <c r="AL423">
        <v>2.46</v>
      </c>
      <c r="AM423">
        <v>0.02</v>
      </c>
      <c r="AN423">
        <v>0</v>
      </c>
      <c r="AO423">
        <v>51.48</v>
      </c>
      <c r="AP423">
        <v>0</v>
      </c>
      <c r="AQ423">
        <v>3.54</v>
      </c>
      <c r="AR423">
        <v>0</v>
      </c>
      <c r="AS423">
        <v>0</v>
      </c>
      <c r="AT423">
        <v>97</v>
      </c>
      <c r="AU423">
        <v>51</v>
      </c>
      <c r="AV423">
        <v>1.0469999999999999</v>
      </c>
      <c r="AW423">
        <v>1</v>
      </c>
      <c r="AZ423">
        <v>1</v>
      </c>
      <c r="BA423">
        <v>55.67</v>
      </c>
      <c r="BB423">
        <v>7</v>
      </c>
      <c r="BC423">
        <v>10.07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2</v>
      </c>
      <c r="BJ423" t="s">
        <v>416</v>
      </c>
      <c r="BM423">
        <v>67</v>
      </c>
      <c r="BN423">
        <v>0</v>
      </c>
      <c r="BO423" t="s">
        <v>413</v>
      </c>
      <c r="BP423">
        <v>1</v>
      </c>
      <c r="BQ423">
        <v>40</v>
      </c>
      <c r="BR423">
        <v>0</v>
      </c>
      <c r="BS423">
        <v>55.67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97</v>
      </c>
      <c r="CA423">
        <v>51</v>
      </c>
      <c r="CB423" t="s">
        <v>3</v>
      </c>
      <c r="CE423">
        <v>30</v>
      </c>
      <c r="CF423">
        <v>0</v>
      </c>
      <c r="CG423">
        <v>0</v>
      </c>
      <c r="CM423">
        <v>0</v>
      </c>
      <c r="CN423" t="s">
        <v>942</v>
      </c>
      <c r="CO423">
        <v>0</v>
      </c>
      <c r="CP423">
        <f t="shared" si="737"/>
        <v>0</v>
      </c>
      <c r="CQ423">
        <f t="shared" si="738"/>
        <v>24.77</v>
      </c>
      <c r="CR423">
        <f>(ROUND((ROUND((((ET423*1.2))*AV423*1),2)*BB423),2)+ROUND((ROUND(((AE423-((EU423*1.2)))*AV423*1),2)*BS423),2))</f>
        <v>0.21</v>
      </c>
      <c r="CS423">
        <f t="shared" si="739"/>
        <v>0</v>
      </c>
      <c r="CT423">
        <f t="shared" si="740"/>
        <v>3600.74</v>
      </c>
      <c r="CU423">
        <f t="shared" si="741"/>
        <v>0</v>
      </c>
      <c r="CV423">
        <f t="shared" si="742"/>
        <v>4.4476560000000003</v>
      </c>
      <c r="CW423">
        <f t="shared" si="743"/>
        <v>0</v>
      </c>
      <c r="CX423">
        <f t="shared" si="744"/>
        <v>0</v>
      </c>
      <c r="CY423">
        <f t="shared" si="745"/>
        <v>0</v>
      </c>
      <c r="CZ423">
        <f t="shared" si="746"/>
        <v>0</v>
      </c>
      <c r="DC423" t="s">
        <v>3</v>
      </c>
      <c r="DD423" t="s">
        <v>115</v>
      </c>
      <c r="DE423" t="s">
        <v>113</v>
      </c>
      <c r="DF423" t="s">
        <v>113</v>
      </c>
      <c r="DG423" t="s">
        <v>113</v>
      </c>
      <c r="DH423" t="s">
        <v>3</v>
      </c>
      <c r="DI423" t="s">
        <v>113</v>
      </c>
      <c r="DJ423" t="s">
        <v>113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415</v>
      </c>
      <c r="DW423" t="s">
        <v>415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82946483</v>
      </c>
      <c r="EF423">
        <v>40</v>
      </c>
      <c r="EG423" t="s">
        <v>397</v>
      </c>
      <c r="EH423">
        <v>0</v>
      </c>
      <c r="EI423" t="s">
        <v>3</v>
      </c>
      <c r="EJ423">
        <v>2</v>
      </c>
      <c r="EK423">
        <v>67</v>
      </c>
      <c r="EL423" t="s">
        <v>398</v>
      </c>
      <c r="EM423" t="s">
        <v>399</v>
      </c>
      <c r="EO423" t="s">
        <v>404</v>
      </c>
      <c r="EQ423">
        <v>132096</v>
      </c>
      <c r="ER423">
        <v>53.96</v>
      </c>
      <c r="ES423">
        <v>2.46</v>
      </c>
      <c r="ET423">
        <v>0.02</v>
      </c>
      <c r="EU423">
        <v>0</v>
      </c>
      <c r="EV423">
        <v>51.48</v>
      </c>
      <c r="EW423">
        <v>3.54</v>
      </c>
      <c r="EX423">
        <v>0</v>
      </c>
      <c r="EY423">
        <v>0</v>
      </c>
      <c r="FQ423">
        <v>0</v>
      </c>
      <c r="FR423">
        <v>0</v>
      </c>
      <c r="FS423">
        <v>0</v>
      </c>
      <c r="FX423">
        <v>97</v>
      </c>
      <c r="FY423">
        <v>51</v>
      </c>
      <c r="GA423" t="s">
        <v>3</v>
      </c>
      <c r="GD423">
        <v>1</v>
      </c>
      <c r="GF423">
        <v>2145942221</v>
      </c>
      <c r="GG423">
        <v>2</v>
      </c>
      <c r="GH423">
        <v>1</v>
      </c>
      <c r="GI423">
        <v>2</v>
      </c>
      <c r="GJ423">
        <v>0</v>
      </c>
      <c r="GK423">
        <v>0</v>
      </c>
      <c r="GL423">
        <f t="shared" si="747"/>
        <v>0</v>
      </c>
      <c r="GM423">
        <f t="shared" si="748"/>
        <v>0</v>
      </c>
      <c r="GN423">
        <f t="shared" si="749"/>
        <v>0</v>
      </c>
      <c r="GO423">
        <f t="shared" si="750"/>
        <v>0</v>
      </c>
      <c r="GP423">
        <f t="shared" si="751"/>
        <v>0</v>
      </c>
      <c r="GR423">
        <v>0</v>
      </c>
      <c r="GS423">
        <v>0</v>
      </c>
      <c r="GT423">
        <v>0</v>
      </c>
      <c r="GU423" t="s">
        <v>3</v>
      </c>
      <c r="GV423">
        <f t="shared" si="752"/>
        <v>0</v>
      </c>
      <c r="GW423">
        <v>1</v>
      </c>
      <c r="GX423">
        <f t="shared" si="753"/>
        <v>0</v>
      </c>
      <c r="HA423">
        <v>0</v>
      </c>
      <c r="HB423">
        <v>0</v>
      </c>
      <c r="HC423">
        <f t="shared" si="754"/>
        <v>0</v>
      </c>
      <c r="HE423" t="s">
        <v>3</v>
      </c>
      <c r="HF423" t="s">
        <v>3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HS423">
        <v>0</v>
      </c>
      <c r="IK423">
        <v>0</v>
      </c>
    </row>
    <row r="424" spans="1:255" x14ac:dyDescent="0.2">
      <c r="A424" s="2">
        <v>17</v>
      </c>
      <c r="B424" s="2">
        <v>1</v>
      </c>
      <c r="C424" s="2">
        <f>ROW(SmtRes!A435)</f>
        <v>435</v>
      </c>
      <c r="D424" s="2">
        <f>ROW(EtalonRes!A938)</f>
        <v>938</v>
      </c>
      <c r="E424" s="2" t="s">
        <v>3</v>
      </c>
      <c r="F424" s="2" t="s">
        <v>413</v>
      </c>
      <c r="G424" s="2" t="s">
        <v>414</v>
      </c>
      <c r="H424" s="2" t="s">
        <v>415</v>
      </c>
      <c r="I424" s="2">
        <f>ROUND(F626,9)</f>
        <v>0</v>
      </c>
      <c r="J424" s="2">
        <v>0</v>
      </c>
      <c r="K424" s="2">
        <f>ROUND(F626,9)</f>
        <v>0</v>
      </c>
      <c r="L424" s="2"/>
      <c r="M424" s="2"/>
      <c r="N424" s="2"/>
      <c r="O424" s="2">
        <f t="shared" si="724"/>
        <v>0</v>
      </c>
      <c r="P424" s="2">
        <f t="shared" si="725"/>
        <v>0</v>
      </c>
      <c r="Q424" s="2">
        <f>(ROUND((ROUND(((ET424)*AV424*I424),2)*BB424),2)+ROUND((ROUND(((AE424-(EU424))*AV424*I424),2)*BS424),2))</f>
        <v>0</v>
      </c>
      <c r="R424" s="2">
        <f t="shared" si="726"/>
        <v>0</v>
      </c>
      <c r="S424" s="2">
        <f t="shared" si="727"/>
        <v>0</v>
      </c>
      <c r="T424" s="2">
        <f t="shared" si="728"/>
        <v>0</v>
      </c>
      <c r="U424" s="2">
        <f t="shared" si="729"/>
        <v>0</v>
      </c>
      <c r="V424" s="2">
        <f t="shared" si="730"/>
        <v>0</v>
      </c>
      <c r="W424" s="2">
        <f t="shared" si="731"/>
        <v>0</v>
      </c>
      <c r="X424" s="2">
        <f t="shared" si="732"/>
        <v>0</v>
      </c>
      <c r="Y424" s="2">
        <f t="shared" si="733"/>
        <v>0</v>
      </c>
      <c r="Z424" s="2"/>
      <c r="AA424" s="2">
        <v>-1</v>
      </c>
      <c r="AB424" s="2">
        <f t="shared" si="734"/>
        <v>53.96</v>
      </c>
      <c r="AC424" s="2">
        <f>ROUND((ES424),6)</f>
        <v>2.46</v>
      </c>
      <c r="AD424" s="2">
        <f>ROUND((((ET424)-(EU424))+AE424),6)</f>
        <v>0.02</v>
      </c>
      <c r="AE424" s="2">
        <f t="shared" ref="AE424:AF427" si="757">ROUND((EU424),6)</f>
        <v>0</v>
      </c>
      <c r="AF424" s="2">
        <f t="shared" si="757"/>
        <v>51.48</v>
      </c>
      <c r="AG424" s="2">
        <f t="shared" si="735"/>
        <v>0</v>
      </c>
      <c r="AH424" s="2">
        <f t="shared" ref="AH424:AI427" si="758">(EW424)</f>
        <v>3.54</v>
      </c>
      <c r="AI424" s="2">
        <f t="shared" si="758"/>
        <v>0</v>
      </c>
      <c r="AJ424" s="2">
        <f t="shared" si="736"/>
        <v>0</v>
      </c>
      <c r="AK424" s="2">
        <v>53.96</v>
      </c>
      <c r="AL424" s="2">
        <v>2.46</v>
      </c>
      <c r="AM424" s="2">
        <v>0.02</v>
      </c>
      <c r="AN424" s="2">
        <v>0</v>
      </c>
      <c r="AO424" s="2">
        <v>51.48</v>
      </c>
      <c r="AP424" s="2">
        <v>0</v>
      </c>
      <c r="AQ424" s="2">
        <v>3.54</v>
      </c>
      <c r="AR424" s="2">
        <v>0</v>
      </c>
      <c r="AS424" s="2">
        <v>0</v>
      </c>
      <c r="AT424" s="2">
        <v>97</v>
      </c>
      <c r="AU424" s="2">
        <v>51</v>
      </c>
      <c r="AV424" s="2">
        <v>1.0469999999999999</v>
      </c>
      <c r="AW424" s="2">
        <v>1</v>
      </c>
      <c r="AX424" s="2"/>
      <c r="AY424" s="2"/>
      <c r="AZ424" s="2">
        <v>1</v>
      </c>
      <c r="BA424" s="2">
        <v>1</v>
      </c>
      <c r="BB424" s="2">
        <v>1</v>
      </c>
      <c r="BC424" s="2">
        <v>1</v>
      </c>
      <c r="BD424" s="2" t="s">
        <v>3</v>
      </c>
      <c r="BE424" s="2" t="s">
        <v>3</v>
      </c>
      <c r="BF424" s="2" t="s">
        <v>3</v>
      </c>
      <c r="BG424" s="2" t="s">
        <v>3</v>
      </c>
      <c r="BH424" s="2">
        <v>0</v>
      </c>
      <c r="BI424" s="2">
        <v>2</v>
      </c>
      <c r="BJ424" s="2" t="s">
        <v>416</v>
      </c>
      <c r="BK424" s="2"/>
      <c r="BL424" s="2"/>
      <c r="BM424" s="2">
        <v>67</v>
      </c>
      <c r="BN424" s="2">
        <v>0</v>
      </c>
      <c r="BO424" s="2" t="s">
        <v>413</v>
      </c>
      <c r="BP424" s="2">
        <v>1</v>
      </c>
      <c r="BQ424" s="2">
        <v>40</v>
      </c>
      <c r="BR424" s="2">
        <v>0</v>
      </c>
      <c r="BS424" s="2">
        <v>1</v>
      </c>
      <c r="BT424" s="2">
        <v>1</v>
      </c>
      <c r="BU424" s="2">
        <v>1</v>
      </c>
      <c r="BV424" s="2">
        <v>1</v>
      </c>
      <c r="BW424" s="2">
        <v>1</v>
      </c>
      <c r="BX424" s="2">
        <v>1</v>
      </c>
      <c r="BY424" s="2" t="s">
        <v>3</v>
      </c>
      <c r="BZ424" s="2">
        <v>97</v>
      </c>
      <c r="CA424" s="2">
        <v>51</v>
      </c>
      <c r="CB424" s="2" t="s">
        <v>3</v>
      </c>
      <c r="CC424" s="2"/>
      <c r="CD424" s="2"/>
      <c r="CE424" s="2">
        <v>30</v>
      </c>
      <c r="CF424" s="2">
        <v>0</v>
      </c>
      <c r="CG424" s="2">
        <v>0</v>
      </c>
      <c r="CH424" s="2"/>
      <c r="CI424" s="2"/>
      <c r="CJ424" s="2"/>
      <c r="CK424" s="2"/>
      <c r="CL424" s="2"/>
      <c r="CM424" s="2">
        <v>0</v>
      </c>
      <c r="CN424" s="2" t="s">
        <v>3</v>
      </c>
      <c r="CO424" s="2">
        <v>0</v>
      </c>
      <c r="CP424" s="2">
        <f t="shared" si="737"/>
        <v>0</v>
      </c>
      <c r="CQ424" s="2">
        <f t="shared" si="738"/>
        <v>2.46</v>
      </c>
      <c r="CR424" s="2">
        <f>(ROUND((ROUND(((ET424)*AV424*1),2)*BB424),2)+ROUND((ROUND(((AE424-(EU424))*AV424*1),2)*BS424),2))</f>
        <v>0.02</v>
      </c>
      <c r="CS424" s="2">
        <f t="shared" si="739"/>
        <v>0</v>
      </c>
      <c r="CT424" s="2">
        <f t="shared" si="740"/>
        <v>53.9</v>
      </c>
      <c r="CU424" s="2">
        <f t="shared" si="741"/>
        <v>0</v>
      </c>
      <c r="CV424" s="2">
        <f t="shared" si="742"/>
        <v>3.7063799999999998</v>
      </c>
      <c r="CW424" s="2">
        <f t="shared" si="743"/>
        <v>0</v>
      </c>
      <c r="CX424" s="2">
        <f t="shared" si="744"/>
        <v>0</v>
      </c>
      <c r="CY424" s="2">
        <f t="shared" si="745"/>
        <v>0</v>
      </c>
      <c r="CZ424" s="2">
        <f t="shared" si="746"/>
        <v>0</v>
      </c>
      <c r="DA424" s="2"/>
      <c r="DB424" s="2"/>
      <c r="DC424" s="2" t="s">
        <v>3</v>
      </c>
      <c r="DD424" s="2" t="s">
        <v>3</v>
      </c>
      <c r="DE424" s="2" t="s">
        <v>3</v>
      </c>
      <c r="DF424" s="2" t="s">
        <v>3</v>
      </c>
      <c r="DG424" s="2" t="s">
        <v>3</v>
      </c>
      <c r="DH424" s="2" t="s">
        <v>3</v>
      </c>
      <c r="DI424" s="2" t="s">
        <v>3</v>
      </c>
      <c r="DJ424" s="2" t="s">
        <v>3</v>
      </c>
      <c r="DK424" s="2" t="s">
        <v>3</v>
      </c>
      <c r="DL424" s="2" t="s">
        <v>3</v>
      </c>
      <c r="DM424" s="2" t="s">
        <v>3</v>
      </c>
      <c r="DN424" s="2">
        <v>0</v>
      </c>
      <c r="DO424" s="2">
        <v>0</v>
      </c>
      <c r="DP424" s="2">
        <v>1</v>
      </c>
      <c r="DQ424" s="2">
        <v>1</v>
      </c>
      <c r="DR424" s="2"/>
      <c r="DS424" s="2"/>
      <c r="DT424" s="2"/>
      <c r="DU424" s="2">
        <v>1013</v>
      </c>
      <c r="DV424" s="2" t="s">
        <v>415</v>
      </c>
      <c r="DW424" s="2" t="s">
        <v>415</v>
      </c>
      <c r="DX424" s="2">
        <v>1</v>
      </c>
      <c r="DY424" s="2"/>
      <c r="DZ424" s="2" t="s">
        <v>3</v>
      </c>
      <c r="EA424" s="2" t="s">
        <v>3</v>
      </c>
      <c r="EB424" s="2" t="s">
        <v>3</v>
      </c>
      <c r="EC424" s="2" t="s">
        <v>3</v>
      </c>
      <c r="ED424" s="2"/>
      <c r="EE424" s="2">
        <v>82946483</v>
      </c>
      <c r="EF424" s="2">
        <v>40</v>
      </c>
      <c r="EG424" s="2" t="s">
        <v>397</v>
      </c>
      <c r="EH424" s="2">
        <v>0</v>
      </c>
      <c r="EI424" s="2" t="s">
        <v>3</v>
      </c>
      <c r="EJ424" s="2">
        <v>2</v>
      </c>
      <c r="EK424" s="2">
        <v>67</v>
      </c>
      <c r="EL424" s="2" t="s">
        <v>398</v>
      </c>
      <c r="EM424" s="2" t="s">
        <v>399</v>
      </c>
      <c r="EN424" s="2"/>
      <c r="EO424" s="2" t="s">
        <v>3</v>
      </c>
      <c r="EP424" s="2"/>
      <c r="EQ424" s="2">
        <v>132096</v>
      </c>
      <c r="ER424" s="2">
        <v>53.96</v>
      </c>
      <c r="ES424" s="2">
        <v>2.46</v>
      </c>
      <c r="ET424" s="2">
        <v>0.02</v>
      </c>
      <c r="EU424" s="2">
        <v>0</v>
      </c>
      <c r="EV424" s="2">
        <v>51.48</v>
      </c>
      <c r="EW424" s="2">
        <v>3.54</v>
      </c>
      <c r="EX424" s="2">
        <v>0</v>
      </c>
      <c r="EY424" s="2">
        <v>0</v>
      </c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>
        <v>0</v>
      </c>
      <c r="FR424" s="2">
        <v>0</v>
      </c>
      <c r="FS424" s="2">
        <v>0</v>
      </c>
      <c r="FT424" s="2"/>
      <c r="FU424" s="2"/>
      <c r="FV424" s="2"/>
      <c r="FW424" s="2"/>
      <c r="FX424" s="2">
        <v>97</v>
      </c>
      <c r="FY424" s="2">
        <v>51</v>
      </c>
      <c r="FZ424" s="2"/>
      <c r="GA424" s="2" t="s">
        <v>3</v>
      </c>
      <c r="GB424" s="2"/>
      <c r="GC424" s="2"/>
      <c r="GD424" s="2">
        <v>1</v>
      </c>
      <c r="GE424" s="2"/>
      <c r="GF424" s="2">
        <v>2145942221</v>
      </c>
      <c r="GG424" s="2">
        <v>2</v>
      </c>
      <c r="GH424" s="2">
        <v>1</v>
      </c>
      <c r="GI424" s="2">
        <v>2</v>
      </c>
      <c r="GJ424" s="2">
        <v>0</v>
      </c>
      <c r="GK424" s="2">
        <v>0</v>
      </c>
      <c r="GL424" s="2">
        <f t="shared" si="747"/>
        <v>0</v>
      </c>
      <c r="GM424" s="2">
        <f t="shared" si="748"/>
        <v>0</v>
      </c>
      <c r="GN424" s="2">
        <f t="shared" si="749"/>
        <v>0</v>
      </c>
      <c r="GO424" s="2">
        <f t="shared" si="750"/>
        <v>0</v>
      </c>
      <c r="GP424" s="2">
        <f t="shared" si="751"/>
        <v>0</v>
      </c>
      <c r="GQ424" s="2"/>
      <c r="GR424" s="2">
        <v>0</v>
      </c>
      <c r="GS424" s="2">
        <v>0</v>
      </c>
      <c r="GT424" s="2">
        <v>0</v>
      </c>
      <c r="GU424" s="2" t="s">
        <v>3</v>
      </c>
      <c r="GV424" s="2">
        <f t="shared" si="752"/>
        <v>0</v>
      </c>
      <c r="GW424" s="2">
        <v>1</v>
      </c>
      <c r="GX424" s="2">
        <f t="shared" si="753"/>
        <v>0</v>
      </c>
      <c r="GY424" s="2"/>
      <c r="GZ424" s="2"/>
      <c r="HA424" s="2">
        <v>0</v>
      </c>
      <c r="HB424" s="2">
        <v>0</v>
      </c>
      <c r="HC424" s="2">
        <f t="shared" si="754"/>
        <v>0</v>
      </c>
      <c r="HD424" s="2"/>
      <c r="HE424" s="2" t="s">
        <v>3</v>
      </c>
      <c r="HF424" s="2" t="s">
        <v>3</v>
      </c>
      <c r="HG424" s="2"/>
      <c r="HH424" s="2"/>
      <c r="HI424" s="2"/>
      <c r="HJ424" s="2"/>
      <c r="HK424" s="2"/>
      <c r="HL424" s="2"/>
      <c r="HM424" s="2" t="s">
        <v>3</v>
      </c>
      <c r="HN424" s="2" t="s">
        <v>3</v>
      </c>
      <c r="HO424" s="2" t="s">
        <v>3</v>
      </c>
      <c r="HP424" s="2" t="s">
        <v>3</v>
      </c>
      <c r="HQ424" s="2" t="s">
        <v>3</v>
      </c>
      <c r="HR424" s="2"/>
      <c r="HS424" s="2">
        <v>0</v>
      </c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>
        <v>0</v>
      </c>
      <c r="IL424" s="2"/>
      <c r="IM424" s="2"/>
      <c r="IN424" s="2"/>
      <c r="IO424" s="2"/>
      <c r="IP424" s="2"/>
      <c r="IQ424" s="2"/>
      <c r="IR424" s="2"/>
      <c r="IS424" s="2"/>
      <c r="IT424" s="2"/>
      <c r="IU424" s="2"/>
    </row>
    <row r="425" spans="1:255" x14ac:dyDescent="0.2">
      <c r="A425">
        <v>17</v>
      </c>
      <c r="B425">
        <v>1</v>
      </c>
      <c r="C425">
        <f>ROW(SmtRes!A438)</f>
        <v>438</v>
      </c>
      <c r="D425">
        <f>ROW(EtalonRes!A942)</f>
        <v>942</v>
      </c>
      <c r="E425" t="s">
        <v>3</v>
      </c>
      <c r="F425" t="s">
        <v>413</v>
      </c>
      <c r="G425" t="s">
        <v>414</v>
      </c>
      <c r="H425" t="s">
        <v>415</v>
      </c>
      <c r="I425">
        <f>ROUND(F626,9)</f>
        <v>0</v>
      </c>
      <c r="J425">
        <v>0</v>
      </c>
      <c r="K425">
        <f>ROUND(F626,9)</f>
        <v>0</v>
      </c>
      <c r="O425">
        <f t="shared" si="724"/>
        <v>0</v>
      </c>
      <c r="P425">
        <f t="shared" si="725"/>
        <v>0</v>
      </c>
      <c r="Q425">
        <f>(ROUND((ROUND(((ET425)*AV425*I425),2)*BB425),2)+ROUND((ROUND(((AE425-(EU425))*AV425*I425),2)*BS425),2))</f>
        <v>0</v>
      </c>
      <c r="R425">
        <f t="shared" si="726"/>
        <v>0</v>
      </c>
      <c r="S425">
        <f t="shared" si="727"/>
        <v>0</v>
      </c>
      <c r="T425">
        <f t="shared" si="728"/>
        <v>0</v>
      </c>
      <c r="U425">
        <f t="shared" si="729"/>
        <v>0</v>
      </c>
      <c r="V425">
        <f t="shared" si="730"/>
        <v>0</v>
      </c>
      <c r="W425">
        <f t="shared" si="731"/>
        <v>0</v>
      </c>
      <c r="X425">
        <f t="shared" si="732"/>
        <v>0</v>
      </c>
      <c r="Y425">
        <f t="shared" si="733"/>
        <v>0</v>
      </c>
      <c r="AA425">
        <v>-1</v>
      </c>
      <c r="AB425">
        <f t="shared" si="734"/>
        <v>53.96</v>
      </c>
      <c r="AC425">
        <f>ROUND((ES425),6)</f>
        <v>2.46</v>
      </c>
      <c r="AD425">
        <f>ROUND((((ET425)-(EU425))+AE425),6)</f>
        <v>0.02</v>
      </c>
      <c r="AE425">
        <f t="shared" si="757"/>
        <v>0</v>
      </c>
      <c r="AF425">
        <f t="shared" si="757"/>
        <v>51.48</v>
      </c>
      <c r="AG425">
        <f t="shared" si="735"/>
        <v>0</v>
      </c>
      <c r="AH425">
        <f t="shared" si="758"/>
        <v>3.54</v>
      </c>
      <c r="AI425">
        <f t="shared" si="758"/>
        <v>0</v>
      </c>
      <c r="AJ425">
        <f t="shared" si="736"/>
        <v>0</v>
      </c>
      <c r="AK425">
        <v>53.96</v>
      </c>
      <c r="AL425">
        <v>2.46</v>
      </c>
      <c r="AM425">
        <v>0.02</v>
      </c>
      <c r="AN425">
        <v>0</v>
      </c>
      <c r="AO425">
        <v>51.48</v>
      </c>
      <c r="AP425">
        <v>0</v>
      </c>
      <c r="AQ425">
        <v>3.54</v>
      </c>
      <c r="AR425">
        <v>0</v>
      </c>
      <c r="AS425">
        <v>0</v>
      </c>
      <c r="AT425">
        <v>97</v>
      </c>
      <c r="AU425">
        <v>51</v>
      </c>
      <c r="AV425">
        <v>1.0469999999999999</v>
      </c>
      <c r="AW425">
        <v>1</v>
      </c>
      <c r="AZ425">
        <v>1</v>
      </c>
      <c r="BA425">
        <v>55.67</v>
      </c>
      <c r="BB425">
        <v>7</v>
      </c>
      <c r="BC425">
        <v>10.07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2</v>
      </c>
      <c r="BJ425" t="s">
        <v>416</v>
      </c>
      <c r="BM425">
        <v>67</v>
      </c>
      <c r="BN425">
        <v>0</v>
      </c>
      <c r="BO425" t="s">
        <v>413</v>
      </c>
      <c r="BP425">
        <v>1</v>
      </c>
      <c r="BQ425">
        <v>40</v>
      </c>
      <c r="BR425">
        <v>0</v>
      </c>
      <c r="BS425">
        <v>55.67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97</v>
      </c>
      <c r="CA425">
        <v>51</v>
      </c>
      <c r="CB425" t="s">
        <v>3</v>
      </c>
      <c r="CE425">
        <v>30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737"/>
        <v>0</v>
      </c>
      <c r="CQ425">
        <f t="shared" si="738"/>
        <v>24.77</v>
      </c>
      <c r="CR425">
        <f>(ROUND((ROUND(((ET425)*AV425*1),2)*BB425),2)+ROUND((ROUND(((AE425-(EU425))*AV425*1),2)*BS425),2))</f>
        <v>0.14000000000000001</v>
      </c>
      <c r="CS425">
        <f t="shared" si="739"/>
        <v>0</v>
      </c>
      <c r="CT425">
        <f t="shared" si="740"/>
        <v>3000.61</v>
      </c>
      <c r="CU425">
        <f t="shared" si="741"/>
        <v>0</v>
      </c>
      <c r="CV425">
        <f t="shared" si="742"/>
        <v>3.7063799999999998</v>
      </c>
      <c r="CW425">
        <f t="shared" si="743"/>
        <v>0</v>
      </c>
      <c r="CX425">
        <f t="shared" si="744"/>
        <v>0</v>
      </c>
      <c r="CY425">
        <f t="shared" si="745"/>
        <v>0</v>
      </c>
      <c r="CZ425">
        <f t="shared" si="746"/>
        <v>0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415</v>
      </c>
      <c r="DW425" t="s">
        <v>415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82946483</v>
      </c>
      <c r="EF425">
        <v>40</v>
      </c>
      <c r="EG425" t="s">
        <v>397</v>
      </c>
      <c r="EH425">
        <v>0</v>
      </c>
      <c r="EI425" t="s">
        <v>3</v>
      </c>
      <c r="EJ425">
        <v>2</v>
      </c>
      <c r="EK425">
        <v>67</v>
      </c>
      <c r="EL425" t="s">
        <v>398</v>
      </c>
      <c r="EM425" t="s">
        <v>399</v>
      </c>
      <c r="EO425" t="s">
        <v>3</v>
      </c>
      <c r="EQ425">
        <v>132096</v>
      </c>
      <c r="ER425">
        <v>53.96</v>
      </c>
      <c r="ES425">
        <v>2.46</v>
      </c>
      <c r="ET425">
        <v>0.02</v>
      </c>
      <c r="EU425">
        <v>0</v>
      </c>
      <c r="EV425">
        <v>51.48</v>
      </c>
      <c r="EW425">
        <v>3.54</v>
      </c>
      <c r="EX425">
        <v>0</v>
      </c>
      <c r="EY425">
        <v>0</v>
      </c>
      <c r="FQ425">
        <v>0</v>
      </c>
      <c r="FR425">
        <v>0</v>
      </c>
      <c r="FS425">
        <v>0</v>
      </c>
      <c r="FX425">
        <v>97</v>
      </c>
      <c r="FY425">
        <v>51</v>
      </c>
      <c r="GA425" t="s">
        <v>3</v>
      </c>
      <c r="GD425">
        <v>1</v>
      </c>
      <c r="GF425">
        <v>2145942221</v>
      </c>
      <c r="GG425">
        <v>2</v>
      </c>
      <c r="GH425">
        <v>1</v>
      </c>
      <c r="GI425">
        <v>2</v>
      </c>
      <c r="GJ425">
        <v>0</v>
      </c>
      <c r="GK425">
        <v>0</v>
      </c>
      <c r="GL425">
        <f t="shared" si="747"/>
        <v>0</v>
      </c>
      <c r="GM425">
        <f t="shared" si="748"/>
        <v>0</v>
      </c>
      <c r="GN425">
        <f t="shared" si="749"/>
        <v>0</v>
      </c>
      <c r="GO425">
        <f t="shared" si="750"/>
        <v>0</v>
      </c>
      <c r="GP425">
        <f t="shared" si="751"/>
        <v>0</v>
      </c>
      <c r="GR425">
        <v>0</v>
      </c>
      <c r="GS425">
        <v>0</v>
      </c>
      <c r="GT425">
        <v>0</v>
      </c>
      <c r="GU425" t="s">
        <v>3</v>
      </c>
      <c r="GV425">
        <f t="shared" si="752"/>
        <v>0</v>
      </c>
      <c r="GW425">
        <v>1</v>
      </c>
      <c r="GX425">
        <f t="shared" si="753"/>
        <v>0</v>
      </c>
      <c r="HA425">
        <v>0</v>
      </c>
      <c r="HB425">
        <v>0</v>
      </c>
      <c r="HC425">
        <f t="shared" si="754"/>
        <v>0</v>
      </c>
      <c r="HE425" t="s">
        <v>3</v>
      </c>
      <c r="HF425" t="s">
        <v>3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HS425">
        <v>0</v>
      </c>
      <c r="IK425">
        <v>0</v>
      </c>
    </row>
    <row r="426" spans="1:255" x14ac:dyDescent="0.2">
      <c r="A426" s="2">
        <v>17</v>
      </c>
      <c r="B426" s="2">
        <v>1</v>
      </c>
      <c r="C426" s="2"/>
      <c r="D426" s="2"/>
      <c r="E426" s="2" t="s">
        <v>3</v>
      </c>
      <c r="F426" s="2" t="s">
        <v>83</v>
      </c>
      <c r="G426" s="2" t="s">
        <v>417</v>
      </c>
      <c r="H426" s="2" t="s">
        <v>418</v>
      </c>
      <c r="I426" s="2">
        <f>ROUND(I422+I424,9)</f>
        <v>0</v>
      </c>
      <c r="J426" s="2">
        <v>0</v>
      </c>
      <c r="K426" s="2">
        <f>ROUND(I422+I424,9)</f>
        <v>0</v>
      </c>
      <c r="L426" s="2"/>
      <c r="M426" s="2"/>
      <c r="N426" s="2"/>
      <c r="O426" s="2">
        <f t="shared" si="724"/>
        <v>0</v>
      </c>
      <c r="P426" s="2">
        <f t="shared" si="725"/>
        <v>0</v>
      </c>
      <c r="Q426" s="2">
        <f>(ROUND((ROUND(((ET426)*AV426*I426),2)*BB426),2)+ROUND((ROUND(((AE426-(EU426))*AV426*I426),2)*BS426),2))</f>
        <v>0</v>
      </c>
      <c r="R426" s="2">
        <f t="shared" si="726"/>
        <v>0</v>
      </c>
      <c r="S426" s="2">
        <f t="shared" si="727"/>
        <v>0</v>
      </c>
      <c r="T426" s="2">
        <f t="shared" si="728"/>
        <v>0</v>
      </c>
      <c r="U426" s="2">
        <f t="shared" si="729"/>
        <v>0</v>
      </c>
      <c r="V426" s="2">
        <f t="shared" si="730"/>
        <v>0</v>
      </c>
      <c r="W426" s="2">
        <f t="shared" si="731"/>
        <v>0</v>
      </c>
      <c r="X426" s="2">
        <f t="shared" si="732"/>
        <v>0</v>
      </c>
      <c r="Y426" s="2">
        <f t="shared" si="733"/>
        <v>0</v>
      </c>
      <c r="Z426" s="2"/>
      <c r="AA426" s="2">
        <v>-1</v>
      </c>
      <c r="AB426" s="2">
        <f t="shared" si="734"/>
        <v>814.34760000000006</v>
      </c>
      <c r="AC426" s="2">
        <f>ROUND(((ES426*1.02)),6)</f>
        <v>814.34760000000006</v>
      </c>
      <c r="AD426" s="2">
        <f>ROUND((((ET426)-(EU426))+AE426),6)</f>
        <v>0</v>
      </c>
      <c r="AE426" s="2">
        <f t="shared" si="757"/>
        <v>0</v>
      </c>
      <c r="AF426" s="2">
        <f t="shared" si="757"/>
        <v>0</v>
      </c>
      <c r="AG426" s="2">
        <f t="shared" si="735"/>
        <v>0</v>
      </c>
      <c r="AH426" s="2">
        <f t="shared" si="758"/>
        <v>0</v>
      </c>
      <c r="AI426" s="2">
        <f t="shared" si="758"/>
        <v>0</v>
      </c>
      <c r="AJ426" s="2">
        <f t="shared" si="736"/>
        <v>0</v>
      </c>
      <c r="AK426" s="2">
        <v>798.38</v>
      </c>
      <c r="AL426" s="2">
        <v>798.38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v>0</v>
      </c>
      <c r="AV426" s="2">
        <v>1</v>
      </c>
      <c r="AW426" s="2">
        <v>1</v>
      </c>
      <c r="AX426" s="2"/>
      <c r="AY426" s="2"/>
      <c r="AZ426" s="2">
        <v>1</v>
      </c>
      <c r="BA426" s="2">
        <v>1</v>
      </c>
      <c r="BB426" s="2">
        <v>1</v>
      </c>
      <c r="BC426" s="2">
        <v>1</v>
      </c>
      <c r="BD426" s="2" t="s">
        <v>3</v>
      </c>
      <c r="BE426" s="2" t="s">
        <v>3</v>
      </c>
      <c r="BF426" s="2" t="s">
        <v>3</v>
      </c>
      <c r="BG426" s="2" t="s">
        <v>3</v>
      </c>
      <c r="BH426" s="2">
        <v>3</v>
      </c>
      <c r="BI426" s="2">
        <v>1</v>
      </c>
      <c r="BJ426" s="2" t="s">
        <v>3</v>
      </c>
      <c r="BK426" s="2"/>
      <c r="BL426" s="2"/>
      <c r="BM426" s="2">
        <v>400002</v>
      </c>
      <c r="BN426" s="2">
        <v>0</v>
      </c>
      <c r="BO426" s="2" t="s">
        <v>3</v>
      </c>
      <c r="BP426" s="2">
        <v>0</v>
      </c>
      <c r="BQ426" s="2">
        <v>202</v>
      </c>
      <c r="BR426" s="2">
        <v>0</v>
      </c>
      <c r="BS426" s="2">
        <v>1</v>
      </c>
      <c r="BT426" s="2">
        <v>1</v>
      </c>
      <c r="BU426" s="2">
        <v>1</v>
      </c>
      <c r="BV426" s="2">
        <v>1</v>
      </c>
      <c r="BW426" s="2">
        <v>1</v>
      </c>
      <c r="BX426" s="2">
        <v>1</v>
      </c>
      <c r="BY426" s="2" t="s">
        <v>3</v>
      </c>
      <c r="BZ426" s="2">
        <v>0</v>
      </c>
      <c r="CA426" s="2">
        <v>0</v>
      </c>
      <c r="CB426" s="2" t="s">
        <v>3</v>
      </c>
      <c r="CC426" s="2"/>
      <c r="CD426" s="2"/>
      <c r="CE426" s="2">
        <v>30</v>
      </c>
      <c r="CF426" s="2">
        <v>0</v>
      </c>
      <c r="CG426" s="2">
        <v>0</v>
      </c>
      <c r="CH426" s="2"/>
      <c r="CI426" s="2"/>
      <c r="CJ426" s="2"/>
      <c r="CK426" s="2"/>
      <c r="CL426" s="2"/>
      <c r="CM426" s="2">
        <v>0</v>
      </c>
      <c r="CN426" s="2" t="s">
        <v>3</v>
      </c>
      <c r="CO426" s="2">
        <v>0</v>
      </c>
      <c r="CP426" s="2">
        <f t="shared" si="737"/>
        <v>0</v>
      </c>
      <c r="CQ426" s="2">
        <f t="shared" si="738"/>
        <v>814.35</v>
      </c>
      <c r="CR426" s="2">
        <f>(ROUND((ROUND(((ET426)*AV426*1),2)*BB426),2)+ROUND((ROUND(((AE426-(EU426))*AV426*1),2)*BS426),2))</f>
        <v>0</v>
      </c>
      <c r="CS426" s="2">
        <f t="shared" si="739"/>
        <v>0</v>
      </c>
      <c r="CT426" s="2">
        <f t="shared" si="740"/>
        <v>0</v>
      </c>
      <c r="CU426" s="2">
        <f t="shared" si="741"/>
        <v>0</v>
      </c>
      <c r="CV426" s="2">
        <f t="shared" si="742"/>
        <v>0</v>
      </c>
      <c r="CW426" s="2">
        <f t="shared" si="743"/>
        <v>0</v>
      </c>
      <c r="CX426" s="2">
        <f t="shared" si="744"/>
        <v>0</v>
      </c>
      <c r="CY426" s="2">
        <f t="shared" si="745"/>
        <v>0</v>
      </c>
      <c r="CZ426" s="2">
        <f t="shared" si="746"/>
        <v>0</v>
      </c>
      <c r="DA426" s="2"/>
      <c r="DB426" s="2"/>
      <c r="DC426" s="2" t="s">
        <v>3</v>
      </c>
      <c r="DD426" s="2" t="s">
        <v>86</v>
      </c>
      <c r="DE426" s="2" t="s">
        <v>3</v>
      </c>
      <c r="DF426" s="2" t="s">
        <v>3</v>
      </c>
      <c r="DG426" s="2" t="s">
        <v>3</v>
      </c>
      <c r="DH426" s="2" t="s">
        <v>3</v>
      </c>
      <c r="DI426" s="2" t="s">
        <v>3</v>
      </c>
      <c r="DJ426" s="2" t="s">
        <v>3</v>
      </c>
      <c r="DK426" s="2" t="s">
        <v>3</v>
      </c>
      <c r="DL426" s="2" t="s">
        <v>3</v>
      </c>
      <c r="DM426" s="2" t="s">
        <v>3</v>
      </c>
      <c r="DN426" s="2">
        <v>0</v>
      </c>
      <c r="DO426" s="2">
        <v>0</v>
      </c>
      <c r="DP426" s="2">
        <v>1</v>
      </c>
      <c r="DQ426" s="2">
        <v>1</v>
      </c>
      <c r="DR426" s="2"/>
      <c r="DS426" s="2"/>
      <c r="DT426" s="2"/>
      <c r="DU426" s="2">
        <v>1013</v>
      </c>
      <c r="DV426" s="2" t="s">
        <v>418</v>
      </c>
      <c r="DW426" s="2" t="s">
        <v>418</v>
      </c>
      <c r="DX426" s="2">
        <v>1</v>
      </c>
      <c r="DY426" s="2"/>
      <c r="DZ426" s="2" t="s">
        <v>3</v>
      </c>
      <c r="EA426" s="2" t="s">
        <v>3</v>
      </c>
      <c r="EB426" s="2" t="s">
        <v>3</v>
      </c>
      <c r="EC426" s="2" t="s">
        <v>3</v>
      </c>
      <c r="ED426" s="2"/>
      <c r="EE426" s="2">
        <v>82946371</v>
      </c>
      <c r="EF426" s="2">
        <v>202</v>
      </c>
      <c r="EG426" s="2" t="s">
        <v>87</v>
      </c>
      <c r="EH426" s="2">
        <v>0</v>
      </c>
      <c r="EI426" s="2" t="s">
        <v>3</v>
      </c>
      <c r="EJ426" s="2">
        <v>1</v>
      </c>
      <c r="EK426" s="2">
        <v>400002</v>
      </c>
      <c r="EL426" s="2" t="s">
        <v>88</v>
      </c>
      <c r="EM426" s="2" t="s">
        <v>87</v>
      </c>
      <c r="EN426" s="2"/>
      <c r="EO426" s="2" t="s">
        <v>3</v>
      </c>
      <c r="EP426" s="2"/>
      <c r="EQ426" s="2">
        <v>2491392</v>
      </c>
      <c r="ER426" s="2">
        <v>798.38</v>
      </c>
      <c r="ES426" s="2">
        <v>798.38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>
        <v>0</v>
      </c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>
        <v>0</v>
      </c>
      <c r="FR426" s="2">
        <v>0</v>
      </c>
      <c r="FS426" s="2">
        <v>0</v>
      </c>
      <c r="FT426" s="2"/>
      <c r="FU426" s="2"/>
      <c r="FV426" s="2"/>
      <c r="FW426" s="2"/>
      <c r="FX426" s="2">
        <v>0</v>
      </c>
      <c r="FY426" s="2">
        <v>0</v>
      </c>
      <c r="FZ426" s="2"/>
      <c r="GA426" s="2" t="s">
        <v>3</v>
      </c>
      <c r="GB426" s="2"/>
      <c r="GC426" s="2"/>
      <c r="GD426" s="2">
        <v>1</v>
      </c>
      <c r="GE426" s="2"/>
      <c r="GF426" s="2">
        <v>-167893009</v>
      </c>
      <c r="GG426" s="2">
        <v>2</v>
      </c>
      <c r="GH426" s="2">
        <v>0</v>
      </c>
      <c r="GI426" s="2">
        <v>-2</v>
      </c>
      <c r="GJ426" s="2">
        <v>0</v>
      </c>
      <c r="GK426" s="2">
        <v>0</v>
      </c>
      <c r="GL426" s="2">
        <f t="shared" si="747"/>
        <v>0</v>
      </c>
      <c r="GM426" s="2">
        <f t="shared" si="748"/>
        <v>0</v>
      </c>
      <c r="GN426" s="2">
        <f t="shared" si="749"/>
        <v>0</v>
      </c>
      <c r="GO426" s="2">
        <f t="shared" si="750"/>
        <v>0</v>
      </c>
      <c r="GP426" s="2">
        <f t="shared" si="751"/>
        <v>0</v>
      </c>
      <c r="GQ426" s="2"/>
      <c r="GR426" s="2">
        <v>0</v>
      </c>
      <c r="GS426" s="2">
        <v>0</v>
      </c>
      <c r="GT426" s="2">
        <v>0</v>
      </c>
      <c r="GU426" s="2" t="s">
        <v>3</v>
      </c>
      <c r="GV426" s="2">
        <f t="shared" si="752"/>
        <v>0</v>
      </c>
      <c r="GW426" s="2">
        <v>1</v>
      </c>
      <c r="GX426" s="2">
        <f t="shared" si="753"/>
        <v>0</v>
      </c>
      <c r="GY426" s="2"/>
      <c r="GZ426" s="2"/>
      <c r="HA426" s="2">
        <v>0</v>
      </c>
      <c r="HB426" s="2">
        <v>0</v>
      </c>
      <c r="HC426" s="2">
        <f t="shared" si="754"/>
        <v>0</v>
      </c>
      <c r="HD426" s="2"/>
      <c r="HE426" s="2" t="s">
        <v>3</v>
      </c>
      <c r="HF426" s="2" t="s">
        <v>3</v>
      </c>
      <c r="HG426" s="2"/>
      <c r="HH426" s="2"/>
      <c r="HI426" s="2"/>
      <c r="HJ426" s="2"/>
      <c r="HK426" s="2"/>
      <c r="HL426" s="2"/>
      <c r="HM426" s="2" t="s">
        <v>3</v>
      </c>
      <c r="HN426" s="2" t="s">
        <v>3</v>
      </c>
      <c r="HO426" s="2" t="s">
        <v>3</v>
      </c>
      <c r="HP426" s="2" t="s">
        <v>3</v>
      </c>
      <c r="HQ426" s="2" t="s">
        <v>3</v>
      </c>
      <c r="HR426" s="2"/>
      <c r="HS426" s="2">
        <v>0</v>
      </c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>
        <v>0</v>
      </c>
      <c r="IL426" s="2"/>
      <c r="IM426" s="2"/>
      <c r="IN426" s="2"/>
      <c r="IO426" s="2"/>
      <c r="IP426" s="2"/>
      <c r="IQ426" s="2"/>
      <c r="IR426" s="2"/>
      <c r="IS426" s="2"/>
      <c r="IT426" s="2"/>
      <c r="IU426" s="2"/>
    </row>
    <row r="427" spans="1:255" x14ac:dyDescent="0.2">
      <c r="A427">
        <v>17</v>
      </c>
      <c r="B427">
        <v>1</v>
      </c>
      <c r="E427" t="s">
        <v>3</v>
      </c>
      <c r="F427" t="s">
        <v>83</v>
      </c>
      <c r="G427" t="s">
        <v>417</v>
      </c>
      <c r="H427" t="s">
        <v>418</v>
      </c>
      <c r="I427">
        <f>ROUND(I423+I425,9)</f>
        <v>0</v>
      </c>
      <c r="J427">
        <v>0</v>
      </c>
      <c r="K427">
        <f>ROUND(I423+I425,9)</f>
        <v>0</v>
      </c>
      <c r="O427">
        <f t="shared" si="724"/>
        <v>0</v>
      </c>
      <c r="P427">
        <f t="shared" si="725"/>
        <v>0</v>
      </c>
      <c r="Q427">
        <f>(ROUND((ROUND(((ET427)*AV427*I427),2)*BB427),2)+ROUND((ROUND(((AE427-(EU427))*AV427*I427),2)*BS427),2))</f>
        <v>0</v>
      </c>
      <c r="R427">
        <f t="shared" si="726"/>
        <v>0</v>
      </c>
      <c r="S427">
        <f t="shared" si="727"/>
        <v>0</v>
      </c>
      <c r="T427">
        <f t="shared" si="728"/>
        <v>0</v>
      </c>
      <c r="U427">
        <f t="shared" si="729"/>
        <v>0</v>
      </c>
      <c r="V427">
        <f t="shared" si="730"/>
        <v>0</v>
      </c>
      <c r="W427">
        <f t="shared" si="731"/>
        <v>0</v>
      </c>
      <c r="X427">
        <f t="shared" si="732"/>
        <v>0</v>
      </c>
      <c r="Y427">
        <f t="shared" si="733"/>
        <v>0</v>
      </c>
      <c r="AA427">
        <v>-1</v>
      </c>
      <c r="AB427">
        <f t="shared" si="734"/>
        <v>814.34760000000006</v>
      </c>
      <c r="AC427">
        <f>ROUND(((ES427*1.02)),6)</f>
        <v>814.34760000000006</v>
      </c>
      <c r="AD427">
        <f>ROUND((((ET427)-(EU427))+AE427),6)</f>
        <v>0</v>
      </c>
      <c r="AE427">
        <f t="shared" si="757"/>
        <v>0</v>
      </c>
      <c r="AF427">
        <f t="shared" si="757"/>
        <v>0</v>
      </c>
      <c r="AG427">
        <f t="shared" si="735"/>
        <v>0</v>
      </c>
      <c r="AH427">
        <f t="shared" si="758"/>
        <v>0</v>
      </c>
      <c r="AI427">
        <f t="shared" si="758"/>
        <v>0</v>
      </c>
      <c r="AJ427">
        <f t="shared" si="736"/>
        <v>0</v>
      </c>
      <c r="AK427">
        <v>798.38</v>
      </c>
      <c r="AL427">
        <v>798.38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9.86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1</v>
      </c>
      <c r="BJ427" t="s">
        <v>3</v>
      </c>
      <c r="BM427">
        <v>400002</v>
      </c>
      <c r="BN427">
        <v>0</v>
      </c>
      <c r="BO427" t="s">
        <v>3</v>
      </c>
      <c r="BP427">
        <v>0</v>
      </c>
      <c r="BQ427">
        <v>202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30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737"/>
        <v>0</v>
      </c>
      <c r="CQ427">
        <f t="shared" si="738"/>
        <v>8029.49</v>
      </c>
      <c r="CR427">
        <f>(ROUND((ROUND(((ET427)*AV427*1),2)*BB427),2)+ROUND((ROUND(((AE427-(EU427))*AV427*1),2)*BS427),2))</f>
        <v>0</v>
      </c>
      <c r="CS427">
        <f t="shared" si="739"/>
        <v>0</v>
      </c>
      <c r="CT427">
        <f t="shared" si="740"/>
        <v>0</v>
      </c>
      <c r="CU427">
        <f t="shared" si="741"/>
        <v>0</v>
      </c>
      <c r="CV427">
        <f t="shared" si="742"/>
        <v>0</v>
      </c>
      <c r="CW427">
        <f t="shared" si="743"/>
        <v>0</v>
      </c>
      <c r="CX427">
        <f t="shared" si="744"/>
        <v>0</v>
      </c>
      <c r="CY427">
        <f t="shared" si="745"/>
        <v>0</v>
      </c>
      <c r="CZ427">
        <f t="shared" si="746"/>
        <v>0</v>
      </c>
      <c r="DC427" t="s">
        <v>3</v>
      </c>
      <c r="DD427" t="s">
        <v>86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418</v>
      </c>
      <c r="DW427" t="s">
        <v>418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82946371</v>
      </c>
      <c r="EF427">
        <v>202</v>
      </c>
      <c r="EG427" t="s">
        <v>87</v>
      </c>
      <c r="EH427">
        <v>0</v>
      </c>
      <c r="EI427" t="s">
        <v>3</v>
      </c>
      <c r="EJ427">
        <v>1</v>
      </c>
      <c r="EK427">
        <v>400002</v>
      </c>
      <c r="EL427" t="s">
        <v>88</v>
      </c>
      <c r="EM427" t="s">
        <v>87</v>
      </c>
      <c r="EO427" t="s">
        <v>3</v>
      </c>
      <c r="EQ427">
        <v>2491392</v>
      </c>
      <c r="ER427">
        <v>798.38</v>
      </c>
      <c r="ES427">
        <v>798.38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FQ427">
        <v>0</v>
      </c>
      <c r="FR427">
        <v>0</v>
      </c>
      <c r="FS427">
        <v>0</v>
      </c>
      <c r="FX427">
        <v>0</v>
      </c>
      <c r="FY427">
        <v>0</v>
      </c>
      <c r="GA427" t="s">
        <v>3</v>
      </c>
      <c r="GD427">
        <v>1</v>
      </c>
      <c r="GF427">
        <v>-167893009</v>
      </c>
      <c r="GG427">
        <v>2</v>
      </c>
      <c r="GH427">
        <v>0</v>
      </c>
      <c r="GI427">
        <v>5</v>
      </c>
      <c r="GJ427">
        <v>0</v>
      </c>
      <c r="GK427">
        <v>0</v>
      </c>
      <c r="GL427">
        <f t="shared" si="747"/>
        <v>0</v>
      </c>
      <c r="GM427">
        <f t="shared" si="748"/>
        <v>0</v>
      </c>
      <c r="GN427">
        <f t="shared" si="749"/>
        <v>0</v>
      </c>
      <c r="GO427">
        <f t="shared" si="750"/>
        <v>0</v>
      </c>
      <c r="GP427">
        <f t="shared" si="751"/>
        <v>0</v>
      </c>
      <c r="GR427">
        <v>0</v>
      </c>
      <c r="GS427">
        <v>0</v>
      </c>
      <c r="GT427">
        <v>0</v>
      </c>
      <c r="GU427" t="s">
        <v>3</v>
      </c>
      <c r="GV427">
        <f t="shared" si="752"/>
        <v>0</v>
      </c>
      <c r="GW427">
        <v>1</v>
      </c>
      <c r="GX427">
        <f t="shared" si="753"/>
        <v>0</v>
      </c>
      <c r="HA427">
        <v>0</v>
      </c>
      <c r="HB427">
        <v>0</v>
      </c>
      <c r="HC427">
        <f t="shared" si="754"/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HS427">
        <v>0</v>
      </c>
      <c r="IK427">
        <v>0</v>
      </c>
    </row>
    <row r="428" spans="1:255" x14ac:dyDescent="0.2">
      <c r="A428" s="2">
        <v>17</v>
      </c>
      <c r="B428" s="2">
        <v>1</v>
      </c>
      <c r="C428" s="2">
        <f>ROW(SmtRes!A444)</f>
        <v>444</v>
      </c>
      <c r="D428" s="2">
        <f>ROW(EtalonRes!A949)</f>
        <v>949</v>
      </c>
      <c r="E428" s="2" t="s">
        <v>3</v>
      </c>
      <c r="F428" s="2" t="s">
        <v>419</v>
      </c>
      <c r="G428" s="2" t="s">
        <v>420</v>
      </c>
      <c r="H428" s="2" t="s">
        <v>421</v>
      </c>
      <c r="I428" s="2">
        <f>ROUND(F627/100*3,9)</f>
        <v>0</v>
      </c>
      <c r="J428" s="2">
        <v>0</v>
      </c>
      <c r="K428" s="2">
        <f>ROUND(F627/100*3,9)</f>
        <v>0</v>
      </c>
      <c r="L428" s="2"/>
      <c r="M428" s="2"/>
      <c r="N428" s="2"/>
      <c r="O428" s="2">
        <f t="shared" si="724"/>
        <v>0</v>
      </c>
      <c r="P428" s="2">
        <f t="shared" si="725"/>
        <v>0</v>
      </c>
      <c r="Q428" s="2">
        <f>(ROUND((ROUND((((ET428*1.2))*AV428*I428),2)*BB428),2)+ROUND((ROUND(((AE428-((EU428*1.2)))*AV428*I428),2)*BS428),2))</f>
        <v>0</v>
      </c>
      <c r="R428" s="2">
        <f t="shared" si="726"/>
        <v>0</v>
      </c>
      <c r="S428" s="2">
        <f t="shared" si="727"/>
        <v>0</v>
      </c>
      <c r="T428" s="2">
        <f t="shared" si="728"/>
        <v>0</v>
      </c>
      <c r="U428" s="2">
        <f t="shared" si="729"/>
        <v>0</v>
      </c>
      <c r="V428" s="2">
        <f t="shared" si="730"/>
        <v>0</v>
      </c>
      <c r="W428" s="2">
        <f t="shared" si="731"/>
        <v>0</v>
      </c>
      <c r="X428" s="2">
        <f t="shared" si="732"/>
        <v>0</v>
      </c>
      <c r="Y428" s="2">
        <f t="shared" si="733"/>
        <v>0</v>
      </c>
      <c r="Z428" s="2"/>
      <c r="AA428" s="2">
        <v>-1</v>
      </c>
      <c r="AB428" s="2">
        <f t="shared" si="734"/>
        <v>2843.058</v>
      </c>
      <c r="AC428" s="2">
        <f>ROUND(((ES428*1)),6)</f>
        <v>934.05</v>
      </c>
      <c r="AD428" s="2">
        <f>ROUND(((((ET428*1.2))-((EU428*1.2)))+AE428),6)</f>
        <v>15.96</v>
      </c>
      <c r="AE428" s="2">
        <f>ROUND(((EU428*1.2)),6)</f>
        <v>2.4239999999999999</v>
      </c>
      <c r="AF428" s="2">
        <f>ROUND(((EV428*1.2)),6)</f>
        <v>1893.048</v>
      </c>
      <c r="AG428" s="2">
        <f t="shared" si="735"/>
        <v>0</v>
      </c>
      <c r="AH428" s="2">
        <f>((EW428*1.2))</f>
        <v>139.71600000000001</v>
      </c>
      <c r="AI428" s="2">
        <f>((EX428*1.2))</f>
        <v>0</v>
      </c>
      <c r="AJ428" s="2">
        <f t="shared" si="736"/>
        <v>0</v>
      </c>
      <c r="AK428" s="2">
        <v>2524.89</v>
      </c>
      <c r="AL428" s="2">
        <v>934.05</v>
      </c>
      <c r="AM428" s="2">
        <v>13.3</v>
      </c>
      <c r="AN428" s="2">
        <v>2.02</v>
      </c>
      <c r="AO428" s="2">
        <v>1577.54</v>
      </c>
      <c r="AP428" s="2">
        <v>0</v>
      </c>
      <c r="AQ428" s="2">
        <v>116.43</v>
      </c>
      <c r="AR428" s="2">
        <v>0</v>
      </c>
      <c r="AS428" s="2">
        <v>0</v>
      </c>
      <c r="AT428" s="2">
        <v>97</v>
      </c>
      <c r="AU428" s="2">
        <v>51</v>
      </c>
      <c r="AV428" s="2">
        <v>1.0469999999999999</v>
      </c>
      <c r="AW428" s="2">
        <v>1</v>
      </c>
      <c r="AX428" s="2"/>
      <c r="AY428" s="2"/>
      <c r="AZ428" s="2">
        <v>1</v>
      </c>
      <c r="BA428" s="2">
        <v>1</v>
      </c>
      <c r="BB428" s="2">
        <v>1</v>
      </c>
      <c r="BC428" s="2">
        <v>1</v>
      </c>
      <c r="BD428" s="2" t="s">
        <v>3</v>
      </c>
      <c r="BE428" s="2" t="s">
        <v>3</v>
      </c>
      <c r="BF428" s="2" t="s">
        <v>3</v>
      </c>
      <c r="BG428" s="2" t="s">
        <v>3</v>
      </c>
      <c r="BH428" s="2">
        <v>0</v>
      </c>
      <c r="BI428" s="2">
        <v>2</v>
      </c>
      <c r="BJ428" s="2" t="s">
        <v>422</v>
      </c>
      <c r="BK428" s="2"/>
      <c r="BL428" s="2"/>
      <c r="BM428" s="2">
        <v>67</v>
      </c>
      <c r="BN428" s="2">
        <v>0</v>
      </c>
      <c r="BO428" s="2" t="s">
        <v>419</v>
      </c>
      <c r="BP428" s="2">
        <v>1</v>
      </c>
      <c r="BQ428" s="2">
        <v>40</v>
      </c>
      <c r="BR428" s="2">
        <v>0</v>
      </c>
      <c r="BS428" s="2">
        <v>1</v>
      </c>
      <c r="BT428" s="2">
        <v>1</v>
      </c>
      <c r="BU428" s="2">
        <v>1</v>
      </c>
      <c r="BV428" s="2">
        <v>1</v>
      </c>
      <c r="BW428" s="2">
        <v>1</v>
      </c>
      <c r="BX428" s="2">
        <v>1</v>
      </c>
      <c r="BY428" s="2" t="s">
        <v>3</v>
      </c>
      <c r="BZ428" s="2">
        <v>97</v>
      </c>
      <c r="CA428" s="2">
        <v>51</v>
      </c>
      <c r="CB428" s="2" t="s">
        <v>3</v>
      </c>
      <c r="CC428" s="2"/>
      <c r="CD428" s="2"/>
      <c r="CE428" s="2">
        <v>30</v>
      </c>
      <c r="CF428" s="2">
        <v>0</v>
      </c>
      <c r="CG428" s="2">
        <v>0</v>
      </c>
      <c r="CH428" s="2"/>
      <c r="CI428" s="2"/>
      <c r="CJ428" s="2"/>
      <c r="CK428" s="2"/>
      <c r="CL428" s="2"/>
      <c r="CM428" s="2">
        <v>0</v>
      </c>
      <c r="CN428" s="2" t="s">
        <v>942</v>
      </c>
      <c r="CO428" s="2">
        <v>0</v>
      </c>
      <c r="CP428" s="2">
        <f t="shared" si="737"/>
        <v>0</v>
      </c>
      <c r="CQ428" s="2">
        <f t="shared" si="738"/>
        <v>934.05</v>
      </c>
      <c r="CR428" s="2">
        <f>(ROUND((ROUND((((ET428*1.2))*AV428*1),2)*BB428),2)+ROUND((ROUND(((AE428-((EU428*1.2)))*AV428*1),2)*BS428),2))</f>
        <v>16.71</v>
      </c>
      <c r="CS428" s="2">
        <f t="shared" si="739"/>
        <v>2.54</v>
      </c>
      <c r="CT428" s="2">
        <f t="shared" si="740"/>
        <v>1982.02</v>
      </c>
      <c r="CU428" s="2">
        <f t="shared" si="741"/>
        <v>0</v>
      </c>
      <c r="CV428" s="2">
        <f t="shared" si="742"/>
        <v>146.28265200000001</v>
      </c>
      <c r="CW428" s="2">
        <f t="shared" si="743"/>
        <v>0</v>
      </c>
      <c r="CX428" s="2">
        <f t="shared" si="744"/>
        <v>0</v>
      </c>
      <c r="CY428" s="2">
        <f t="shared" si="745"/>
        <v>0</v>
      </c>
      <c r="CZ428" s="2">
        <f t="shared" si="746"/>
        <v>0</v>
      </c>
      <c r="DA428" s="2"/>
      <c r="DB428" s="2"/>
      <c r="DC428" s="2" t="s">
        <v>3</v>
      </c>
      <c r="DD428" s="2" t="s">
        <v>115</v>
      </c>
      <c r="DE428" s="2" t="s">
        <v>113</v>
      </c>
      <c r="DF428" s="2" t="s">
        <v>113</v>
      </c>
      <c r="DG428" s="2" t="s">
        <v>113</v>
      </c>
      <c r="DH428" s="2" t="s">
        <v>3</v>
      </c>
      <c r="DI428" s="2" t="s">
        <v>113</v>
      </c>
      <c r="DJ428" s="2" t="s">
        <v>113</v>
      </c>
      <c r="DK428" s="2" t="s">
        <v>3</v>
      </c>
      <c r="DL428" s="2" t="s">
        <v>3</v>
      </c>
      <c r="DM428" s="2" t="s">
        <v>3</v>
      </c>
      <c r="DN428" s="2">
        <v>0</v>
      </c>
      <c r="DO428" s="2">
        <v>0</v>
      </c>
      <c r="DP428" s="2">
        <v>1</v>
      </c>
      <c r="DQ428" s="2">
        <v>1</v>
      </c>
      <c r="DR428" s="2"/>
      <c r="DS428" s="2"/>
      <c r="DT428" s="2"/>
      <c r="DU428" s="2">
        <v>1013</v>
      </c>
      <c r="DV428" s="2" t="s">
        <v>421</v>
      </c>
      <c r="DW428" s="2" t="s">
        <v>421</v>
      </c>
      <c r="DX428" s="2">
        <v>1</v>
      </c>
      <c r="DY428" s="2"/>
      <c r="DZ428" s="2" t="s">
        <v>3</v>
      </c>
      <c r="EA428" s="2" t="s">
        <v>3</v>
      </c>
      <c r="EB428" s="2" t="s">
        <v>3</v>
      </c>
      <c r="EC428" s="2" t="s">
        <v>3</v>
      </c>
      <c r="ED428" s="2"/>
      <c r="EE428" s="2">
        <v>82946483</v>
      </c>
      <c r="EF428" s="2">
        <v>40</v>
      </c>
      <c r="EG428" s="2" t="s">
        <v>397</v>
      </c>
      <c r="EH428" s="2">
        <v>0</v>
      </c>
      <c r="EI428" s="2" t="s">
        <v>3</v>
      </c>
      <c r="EJ428" s="2">
        <v>2</v>
      </c>
      <c r="EK428" s="2">
        <v>67</v>
      </c>
      <c r="EL428" s="2" t="s">
        <v>398</v>
      </c>
      <c r="EM428" s="2" t="s">
        <v>399</v>
      </c>
      <c r="EN428" s="2"/>
      <c r="EO428" s="2" t="s">
        <v>404</v>
      </c>
      <c r="EP428" s="2"/>
      <c r="EQ428" s="2">
        <v>132096</v>
      </c>
      <c r="ER428" s="2">
        <v>2524.89</v>
      </c>
      <c r="ES428" s="2">
        <v>934.05</v>
      </c>
      <c r="ET428" s="2">
        <v>13.3</v>
      </c>
      <c r="EU428" s="2">
        <v>2.02</v>
      </c>
      <c r="EV428" s="2">
        <v>1577.54</v>
      </c>
      <c r="EW428" s="2">
        <v>116.43</v>
      </c>
      <c r="EX428" s="2">
        <v>0</v>
      </c>
      <c r="EY428" s="2">
        <v>0</v>
      </c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>
        <v>0</v>
      </c>
      <c r="FR428" s="2">
        <v>0</v>
      </c>
      <c r="FS428" s="2">
        <v>0</v>
      </c>
      <c r="FT428" s="2"/>
      <c r="FU428" s="2"/>
      <c r="FV428" s="2"/>
      <c r="FW428" s="2"/>
      <c r="FX428" s="2">
        <v>97</v>
      </c>
      <c r="FY428" s="2">
        <v>51</v>
      </c>
      <c r="FZ428" s="2"/>
      <c r="GA428" s="2" t="s">
        <v>3</v>
      </c>
      <c r="GB428" s="2"/>
      <c r="GC428" s="2"/>
      <c r="GD428" s="2">
        <v>1</v>
      </c>
      <c r="GE428" s="2"/>
      <c r="GF428" s="2">
        <v>25123982</v>
      </c>
      <c r="GG428" s="2">
        <v>2</v>
      </c>
      <c r="GH428" s="2">
        <v>1</v>
      </c>
      <c r="GI428" s="2">
        <v>2</v>
      </c>
      <c r="GJ428" s="2">
        <v>0</v>
      </c>
      <c r="GK428" s="2">
        <v>0</v>
      </c>
      <c r="GL428" s="2">
        <f t="shared" si="747"/>
        <v>0</v>
      </c>
      <c r="GM428" s="2">
        <f t="shared" si="748"/>
        <v>0</v>
      </c>
      <c r="GN428" s="2">
        <f t="shared" si="749"/>
        <v>0</v>
      </c>
      <c r="GO428" s="2">
        <f t="shared" si="750"/>
        <v>0</v>
      </c>
      <c r="GP428" s="2">
        <f t="shared" si="751"/>
        <v>0</v>
      </c>
      <c r="GQ428" s="2"/>
      <c r="GR428" s="2">
        <v>0</v>
      </c>
      <c r="GS428" s="2">
        <v>0</v>
      </c>
      <c r="GT428" s="2">
        <v>0</v>
      </c>
      <c r="GU428" s="2" t="s">
        <v>3</v>
      </c>
      <c r="GV428" s="2">
        <f t="shared" si="752"/>
        <v>0</v>
      </c>
      <c r="GW428" s="2">
        <v>1</v>
      </c>
      <c r="GX428" s="2">
        <f t="shared" si="753"/>
        <v>0</v>
      </c>
      <c r="GY428" s="2"/>
      <c r="GZ428" s="2"/>
      <c r="HA428" s="2">
        <v>0</v>
      </c>
      <c r="HB428" s="2">
        <v>0</v>
      </c>
      <c r="HC428" s="2">
        <f t="shared" si="754"/>
        <v>0</v>
      </c>
      <c r="HD428" s="2"/>
      <c r="HE428" s="2" t="s">
        <v>3</v>
      </c>
      <c r="HF428" s="2" t="s">
        <v>3</v>
      </c>
      <c r="HG428" s="2"/>
      <c r="HH428" s="2"/>
      <c r="HI428" s="2"/>
      <c r="HJ428" s="2"/>
      <c r="HK428" s="2"/>
      <c r="HL428" s="2"/>
      <c r="HM428" s="2" t="s">
        <v>3</v>
      </c>
      <c r="HN428" s="2" t="s">
        <v>3</v>
      </c>
      <c r="HO428" s="2" t="s">
        <v>3</v>
      </c>
      <c r="HP428" s="2" t="s">
        <v>3</v>
      </c>
      <c r="HQ428" s="2" t="s">
        <v>3</v>
      </c>
      <c r="HR428" s="2"/>
      <c r="HS428" s="2">
        <v>0</v>
      </c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>
        <v>0</v>
      </c>
      <c r="IL428" s="2"/>
      <c r="IM428" s="2"/>
      <c r="IN428" s="2"/>
      <c r="IO428" s="2"/>
      <c r="IP428" s="2"/>
      <c r="IQ428" s="2"/>
      <c r="IR428" s="2"/>
      <c r="IS428" s="2"/>
      <c r="IT428" s="2"/>
      <c r="IU428" s="2"/>
    </row>
    <row r="429" spans="1:255" x14ac:dyDescent="0.2">
      <c r="A429">
        <v>17</v>
      </c>
      <c r="B429">
        <v>1</v>
      </c>
      <c r="C429">
        <f>ROW(SmtRes!A450)</f>
        <v>450</v>
      </c>
      <c r="D429">
        <f>ROW(EtalonRes!A956)</f>
        <v>956</v>
      </c>
      <c r="E429" t="s">
        <v>3</v>
      </c>
      <c r="F429" t="s">
        <v>419</v>
      </c>
      <c r="G429" t="s">
        <v>420</v>
      </c>
      <c r="H429" t="s">
        <v>421</v>
      </c>
      <c r="I429">
        <f>ROUND(F627/100*3,9)</f>
        <v>0</v>
      </c>
      <c r="J429">
        <v>0</v>
      </c>
      <c r="K429">
        <f>ROUND(F627/100*3,9)</f>
        <v>0</v>
      </c>
      <c r="O429">
        <f t="shared" si="724"/>
        <v>0</v>
      </c>
      <c r="P429">
        <f t="shared" si="725"/>
        <v>0</v>
      </c>
      <c r="Q429">
        <f>(ROUND((ROUND((((ET429*1.2))*AV429*I429),2)*BB429),2)+ROUND((ROUND(((AE429-((EU429*1.2)))*AV429*I429),2)*BS429),2))</f>
        <v>0</v>
      </c>
      <c r="R429">
        <f t="shared" si="726"/>
        <v>0</v>
      </c>
      <c r="S429">
        <f t="shared" si="727"/>
        <v>0</v>
      </c>
      <c r="T429">
        <f t="shared" si="728"/>
        <v>0</v>
      </c>
      <c r="U429">
        <f t="shared" si="729"/>
        <v>0</v>
      </c>
      <c r="V429">
        <f t="shared" si="730"/>
        <v>0</v>
      </c>
      <c r="W429">
        <f t="shared" si="731"/>
        <v>0</v>
      </c>
      <c r="X429">
        <f t="shared" si="732"/>
        <v>0</v>
      </c>
      <c r="Y429">
        <f t="shared" si="733"/>
        <v>0</v>
      </c>
      <c r="AA429">
        <v>-1</v>
      </c>
      <c r="AB429">
        <f t="shared" si="734"/>
        <v>2843.058</v>
      </c>
      <c r="AC429">
        <f>ROUND(((ES429*1)),6)</f>
        <v>934.05</v>
      </c>
      <c r="AD429">
        <f>ROUND(((((ET429*1.2))-((EU429*1.2)))+AE429),6)</f>
        <v>15.96</v>
      </c>
      <c r="AE429">
        <f>ROUND(((EU429*1.2)),6)</f>
        <v>2.4239999999999999</v>
      </c>
      <c r="AF429">
        <f>ROUND(((EV429*1.2)),6)</f>
        <v>1893.048</v>
      </c>
      <c r="AG429">
        <f t="shared" si="735"/>
        <v>0</v>
      </c>
      <c r="AH429">
        <f>((EW429*1.2))</f>
        <v>139.71600000000001</v>
      </c>
      <c r="AI429">
        <f>((EX429*1.2))</f>
        <v>0</v>
      </c>
      <c r="AJ429">
        <f t="shared" si="736"/>
        <v>0</v>
      </c>
      <c r="AK429">
        <v>2524.89</v>
      </c>
      <c r="AL429">
        <v>934.05</v>
      </c>
      <c r="AM429">
        <v>13.3</v>
      </c>
      <c r="AN429">
        <v>2.02</v>
      </c>
      <c r="AO429">
        <v>1577.54</v>
      </c>
      <c r="AP429">
        <v>0</v>
      </c>
      <c r="AQ429">
        <v>116.43</v>
      </c>
      <c r="AR429">
        <v>0</v>
      </c>
      <c r="AS429">
        <v>0</v>
      </c>
      <c r="AT429">
        <v>97</v>
      </c>
      <c r="AU429">
        <v>51</v>
      </c>
      <c r="AV429">
        <v>1.0469999999999999</v>
      </c>
      <c r="AW429">
        <v>1</v>
      </c>
      <c r="AZ429">
        <v>1</v>
      </c>
      <c r="BA429">
        <v>55.67</v>
      </c>
      <c r="BB429">
        <v>16.68</v>
      </c>
      <c r="BC429">
        <v>4.2699999999999996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2</v>
      </c>
      <c r="BJ429" t="s">
        <v>422</v>
      </c>
      <c r="BM429">
        <v>67</v>
      </c>
      <c r="BN429">
        <v>0</v>
      </c>
      <c r="BO429" t="s">
        <v>419</v>
      </c>
      <c r="BP429">
        <v>1</v>
      </c>
      <c r="BQ429">
        <v>40</v>
      </c>
      <c r="BR429">
        <v>0</v>
      </c>
      <c r="BS429">
        <v>55.67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97</v>
      </c>
      <c r="CA429">
        <v>51</v>
      </c>
      <c r="CB429" t="s">
        <v>3</v>
      </c>
      <c r="CE429">
        <v>30</v>
      </c>
      <c r="CF429">
        <v>0</v>
      </c>
      <c r="CG429">
        <v>0</v>
      </c>
      <c r="CM429">
        <v>0</v>
      </c>
      <c r="CN429" t="s">
        <v>942</v>
      </c>
      <c r="CO429">
        <v>0</v>
      </c>
      <c r="CP429">
        <f t="shared" si="737"/>
        <v>0</v>
      </c>
      <c r="CQ429">
        <f t="shared" si="738"/>
        <v>3988.39</v>
      </c>
      <c r="CR429">
        <f>(ROUND((ROUND((((ET429*1.2))*AV429*1),2)*BB429),2)+ROUND((ROUND(((AE429-((EU429*1.2)))*AV429*1),2)*BS429),2))</f>
        <v>278.72000000000003</v>
      </c>
      <c r="CS429">
        <f t="shared" si="739"/>
        <v>141.4</v>
      </c>
      <c r="CT429">
        <f t="shared" si="740"/>
        <v>110339.05</v>
      </c>
      <c r="CU429">
        <f t="shared" si="741"/>
        <v>0</v>
      </c>
      <c r="CV429">
        <f t="shared" si="742"/>
        <v>146.28265200000001</v>
      </c>
      <c r="CW429">
        <f t="shared" si="743"/>
        <v>0</v>
      </c>
      <c r="CX429">
        <f t="shared" si="744"/>
        <v>0</v>
      </c>
      <c r="CY429">
        <f t="shared" si="745"/>
        <v>0</v>
      </c>
      <c r="CZ429">
        <f t="shared" si="746"/>
        <v>0</v>
      </c>
      <c r="DC429" t="s">
        <v>3</v>
      </c>
      <c r="DD429" t="s">
        <v>115</v>
      </c>
      <c r="DE429" t="s">
        <v>113</v>
      </c>
      <c r="DF429" t="s">
        <v>113</v>
      </c>
      <c r="DG429" t="s">
        <v>113</v>
      </c>
      <c r="DH429" t="s">
        <v>3</v>
      </c>
      <c r="DI429" t="s">
        <v>113</v>
      </c>
      <c r="DJ429" t="s">
        <v>113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421</v>
      </c>
      <c r="DW429" t="s">
        <v>421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82946483</v>
      </c>
      <c r="EF429">
        <v>40</v>
      </c>
      <c r="EG429" t="s">
        <v>397</v>
      </c>
      <c r="EH429">
        <v>0</v>
      </c>
      <c r="EI429" t="s">
        <v>3</v>
      </c>
      <c r="EJ429">
        <v>2</v>
      </c>
      <c r="EK429">
        <v>67</v>
      </c>
      <c r="EL429" t="s">
        <v>398</v>
      </c>
      <c r="EM429" t="s">
        <v>399</v>
      </c>
      <c r="EO429" t="s">
        <v>404</v>
      </c>
      <c r="EQ429">
        <v>132096</v>
      </c>
      <c r="ER429">
        <v>2524.89</v>
      </c>
      <c r="ES429">
        <v>934.05</v>
      </c>
      <c r="ET429">
        <v>13.3</v>
      </c>
      <c r="EU429">
        <v>2.02</v>
      </c>
      <c r="EV429">
        <v>1577.54</v>
      </c>
      <c r="EW429">
        <v>116.43</v>
      </c>
      <c r="EX429">
        <v>0</v>
      </c>
      <c r="EY429">
        <v>0</v>
      </c>
      <c r="FQ429">
        <v>0</v>
      </c>
      <c r="FR429">
        <v>0</v>
      </c>
      <c r="FS429">
        <v>0</v>
      </c>
      <c r="FX429">
        <v>97</v>
      </c>
      <c r="FY429">
        <v>51</v>
      </c>
      <c r="GA429" t="s">
        <v>3</v>
      </c>
      <c r="GD429">
        <v>1</v>
      </c>
      <c r="GF429">
        <v>25123982</v>
      </c>
      <c r="GG429">
        <v>2</v>
      </c>
      <c r="GH429">
        <v>1</v>
      </c>
      <c r="GI429">
        <v>2</v>
      </c>
      <c r="GJ429">
        <v>0</v>
      </c>
      <c r="GK429">
        <v>0</v>
      </c>
      <c r="GL429">
        <f t="shared" si="747"/>
        <v>0</v>
      </c>
      <c r="GM429">
        <f t="shared" si="748"/>
        <v>0</v>
      </c>
      <c r="GN429">
        <f t="shared" si="749"/>
        <v>0</v>
      </c>
      <c r="GO429">
        <f t="shared" si="750"/>
        <v>0</v>
      </c>
      <c r="GP429">
        <f t="shared" si="751"/>
        <v>0</v>
      </c>
      <c r="GR429">
        <v>0</v>
      </c>
      <c r="GS429">
        <v>0</v>
      </c>
      <c r="GT429">
        <v>0</v>
      </c>
      <c r="GU429" t="s">
        <v>3</v>
      </c>
      <c r="GV429">
        <f t="shared" si="752"/>
        <v>0</v>
      </c>
      <c r="GW429">
        <v>1</v>
      </c>
      <c r="GX429">
        <f t="shared" si="753"/>
        <v>0</v>
      </c>
      <c r="HA429">
        <v>0</v>
      </c>
      <c r="HB429">
        <v>0</v>
      </c>
      <c r="HC429">
        <f t="shared" si="754"/>
        <v>0</v>
      </c>
      <c r="HE429" t="s">
        <v>3</v>
      </c>
      <c r="HF429" t="s">
        <v>3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HS429">
        <v>0</v>
      </c>
      <c r="IK429">
        <v>0</v>
      </c>
    </row>
    <row r="430" spans="1:255" x14ac:dyDescent="0.2">
      <c r="A430" s="2">
        <v>17</v>
      </c>
      <c r="B430" s="2">
        <v>1</v>
      </c>
      <c r="C430" s="2">
        <f>ROW(SmtRes!A456)</f>
        <v>456</v>
      </c>
      <c r="D430" s="2">
        <f>ROW(EtalonRes!A963)</f>
        <v>963</v>
      </c>
      <c r="E430" s="2" t="s">
        <v>3</v>
      </c>
      <c r="F430" s="2" t="s">
        <v>419</v>
      </c>
      <c r="G430" s="2" t="s">
        <v>420</v>
      </c>
      <c r="H430" s="2" t="s">
        <v>421</v>
      </c>
      <c r="I430" s="2">
        <f>ROUND(F628/100*3,9)</f>
        <v>0</v>
      </c>
      <c r="J430" s="2">
        <v>0</v>
      </c>
      <c r="K430" s="2">
        <f>ROUND(F628/100*3,9)</f>
        <v>0</v>
      </c>
      <c r="L430" s="2"/>
      <c r="M430" s="2"/>
      <c r="N430" s="2"/>
      <c r="O430" s="2">
        <f t="shared" si="724"/>
        <v>0</v>
      </c>
      <c r="P430" s="2">
        <f t="shared" si="725"/>
        <v>0</v>
      </c>
      <c r="Q430" s="2">
        <f>(ROUND((ROUND(((ET430)*AV430*I430),2)*BB430),2)+ROUND((ROUND(((AE430-(EU430))*AV430*I430),2)*BS430),2))</f>
        <v>0</v>
      </c>
      <c r="R430" s="2">
        <f t="shared" si="726"/>
        <v>0</v>
      </c>
      <c r="S430" s="2">
        <f t="shared" si="727"/>
        <v>0</v>
      </c>
      <c r="T430" s="2">
        <f t="shared" si="728"/>
        <v>0</v>
      </c>
      <c r="U430" s="2">
        <f t="shared" si="729"/>
        <v>0</v>
      </c>
      <c r="V430" s="2">
        <f t="shared" si="730"/>
        <v>0</v>
      </c>
      <c r="W430" s="2">
        <f t="shared" si="731"/>
        <v>0</v>
      </c>
      <c r="X430" s="2">
        <f t="shared" si="732"/>
        <v>0</v>
      </c>
      <c r="Y430" s="2">
        <f t="shared" si="733"/>
        <v>0</v>
      </c>
      <c r="Z430" s="2"/>
      <c r="AA430" s="2">
        <v>-1</v>
      </c>
      <c r="AB430" s="2">
        <f t="shared" si="734"/>
        <v>2524.89</v>
      </c>
      <c r="AC430" s="2">
        <f>ROUND((ES430),6)</f>
        <v>934.05</v>
      </c>
      <c r="AD430" s="2">
        <f>ROUND((((ET430)-(EU430))+AE430),6)</f>
        <v>13.3</v>
      </c>
      <c r="AE430" s="2">
        <f t="shared" ref="AE430:AF433" si="759">ROUND((EU430),6)</f>
        <v>2.02</v>
      </c>
      <c r="AF430" s="2">
        <f t="shared" si="759"/>
        <v>1577.54</v>
      </c>
      <c r="AG430" s="2">
        <f t="shared" si="735"/>
        <v>0</v>
      </c>
      <c r="AH430" s="2">
        <f t="shared" ref="AH430:AI433" si="760">(EW430)</f>
        <v>116.43</v>
      </c>
      <c r="AI430" s="2">
        <f t="shared" si="760"/>
        <v>0</v>
      </c>
      <c r="AJ430" s="2">
        <f t="shared" si="736"/>
        <v>0</v>
      </c>
      <c r="AK430" s="2">
        <v>2524.89</v>
      </c>
      <c r="AL430" s="2">
        <v>934.05</v>
      </c>
      <c r="AM430" s="2">
        <v>13.3</v>
      </c>
      <c r="AN430" s="2">
        <v>2.02</v>
      </c>
      <c r="AO430" s="2">
        <v>1577.54</v>
      </c>
      <c r="AP430" s="2">
        <v>0</v>
      </c>
      <c r="AQ430" s="2">
        <v>116.43</v>
      </c>
      <c r="AR430" s="2">
        <v>0</v>
      </c>
      <c r="AS430" s="2">
        <v>0</v>
      </c>
      <c r="AT430" s="2">
        <v>97</v>
      </c>
      <c r="AU430" s="2">
        <v>51</v>
      </c>
      <c r="AV430" s="2">
        <v>1.0469999999999999</v>
      </c>
      <c r="AW430" s="2">
        <v>1</v>
      </c>
      <c r="AX430" s="2"/>
      <c r="AY430" s="2"/>
      <c r="AZ430" s="2">
        <v>1</v>
      </c>
      <c r="BA430" s="2">
        <v>1</v>
      </c>
      <c r="BB430" s="2">
        <v>1</v>
      </c>
      <c r="BC430" s="2">
        <v>1</v>
      </c>
      <c r="BD430" s="2" t="s">
        <v>3</v>
      </c>
      <c r="BE430" s="2" t="s">
        <v>3</v>
      </c>
      <c r="BF430" s="2" t="s">
        <v>3</v>
      </c>
      <c r="BG430" s="2" t="s">
        <v>3</v>
      </c>
      <c r="BH430" s="2">
        <v>0</v>
      </c>
      <c r="BI430" s="2">
        <v>2</v>
      </c>
      <c r="BJ430" s="2" t="s">
        <v>422</v>
      </c>
      <c r="BK430" s="2"/>
      <c r="BL430" s="2"/>
      <c r="BM430" s="2">
        <v>67</v>
      </c>
      <c r="BN430" s="2">
        <v>0</v>
      </c>
      <c r="BO430" s="2" t="s">
        <v>419</v>
      </c>
      <c r="BP430" s="2">
        <v>1</v>
      </c>
      <c r="BQ430" s="2">
        <v>40</v>
      </c>
      <c r="BR430" s="2">
        <v>0</v>
      </c>
      <c r="BS430" s="2">
        <v>1</v>
      </c>
      <c r="BT430" s="2">
        <v>1</v>
      </c>
      <c r="BU430" s="2">
        <v>1</v>
      </c>
      <c r="BV430" s="2">
        <v>1</v>
      </c>
      <c r="BW430" s="2">
        <v>1</v>
      </c>
      <c r="BX430" s="2">
        <v>1</v>
      </c>
      <c r="BY430" s="2" t="s">
        <v>3</v>
      </c>
      <c r="BZ430" s="2">
        <v>97</v>
      </c>
      <c r="CA430" s="2">
        <v>51</v>
      </c>
      <c r="CB430" s="2" t="s">
        <v>3</v>
      </c>
      <c r="CC430" s="2"/>
      <c r="CD430" s="2"/>
      <c r="CE430" s="2">
        <v>30</v>
      </c>
      <c r="CF430" s="2">
        <v>0</v>
      </c>
      <c r="CG430" s="2">
        <v>0</v>
      </c>
      <c r="CH430" s="2"/>
      <c r="CI430" s="2"/>
      <c r="CJ430" s="2"/>
      <c r="CK430" s="2"/>
      <c r="CL430" s="2"/>
      <c r="CM430" s="2">
        <v>0</v>
      </c>
      <c r="CN430" s="2" t="s">
        <v>3</v>
      </c>
      <c r="CO430" s="2">
        <v>0</v>
      </c>
      <c r="CP430" s="2">
        <f t="shared" si="737"/>
        <v>0</v>
      </c>
      <c r="CQ430" s="2">
        <f t="shared" si="738"/>
        <v>934.05</v>
      </c>
      <c r="CR430" s="2">
        <f>(ROUND((ROUND(((ET430)*AV430*1),2)*BB430),2)+ROUND((ROUND(((AE430-(EU430))*AV430*1),2)*BS430),2))</f>
        <v>13.93</v>
      </c>
      <c r="CS430" s="2">
        <f t="shared" si="739"/>
        <v>2.11</v>
      </c>
      <c r="CT430" s="2">
        <f t="shared" si="740"/>
        <v>1651.68</v>
      </c>
      <c r="CU430" s="2">
        <f t="shared" si="741"/>
        <v>0</v>
      </c>
      <c r="CV430" s="2">
        <f t="shared" si="742"/>
        <v>121.90221</v>
      </c>
      <c r="CW430" s="2">
        <f t="shared" si="743"/>
        <v>0</v>
      </c>
      <c r="CX430" s="2">
        <f t="shared" si="744"/>
        <v>0</v>
      </c>
      <c r="CY430" s="2">
        <f t="shared" si="745"/>
        <v>0</v>
      </c>
      <c r="CZ430" s="2">
        <f t="shared" si="746"/>
        <v>0</v>
      </c>
      <c r="DA430" s="2"/>
      <c r="DB430" s="2"/>
      <c r="DC430" s="2" t="s">
        <v>3</v>
      </c>
      <c r="DD430" s="2" t="s">
        <v>3</v>
      </c>
      <c r="DE430" s="2" t="s">
        <v>3</v>
      </c>
      <c r="DF430" s="2" t="s">
        <v>3</v>
      </c>
      <c r="DG430" s="2" t="s">
        <v>3</v>
      </c>
      <c r="DH430" s="2" t="s">
        <v>3</v>
      </c>
      <c r="DI430" s="2" t="s">
        <v>3</v>
      </c>
      <c r="DJ430" s="2" t="s">
        <v>3</v>
      </c>
      <c r="DK430" s="2" t="s">
        <v>3</v>
      </c>
      <c r="DL430" s="2" t="s">
        <v>3</v>
      </c>
      <c r="DM430" s="2" t="s">
        <v>3</v>
      </c>
      <c r="DN430" s="2">
        <v>0</v>
      </c>
      <c r="DO430" s="2">
        <v>0</v>
      </c>
      <c r="DP430" s="2">
        <v>1</v>
      </c>
      <c r="DQ430" s="2">
        <v>1</v>
      </c>
      <c r="DR430" s="2"/>
      <c r="DS430" s="2"/>
      <c r="DT430" s="2"/>
      <c r="DU430" s="2">
        <v>1013</v>
      </c>
      <c r="DV430" s="2" t="s">
        <v>421</v>
      </c>
      <c r="DW430" s="2" t="s">
        <v>421</v>
      </c>
      <c r="DX430" s="2">
        <v>1</v>
      </c>
      <c r="DY430" s="2"/>
      <c r="DZ430" s="2" t="s">
        <v>3</v>
      </c>
      <c r="EA430" s="2" t="s">
        <v>3</v>
      </c>
      <c r="EB430" s="2" t="s">
        <v>3</v>
      </c>
      <c r="EC430" s="2" t="s">
        <v>3</v>
      </c>
      <c r="ED430" s="2"/>
      <c r="EE430" s="2">
        <v>82946483</v>
      </c>
      <c r="EF430" s="2">
        <v>40</v>
      </c>
      <c r="EG430" s="2" t="s">
        <v>397</v>
      </c>
      <c r="EH430" s="2">
        <v>0</v>
      </c>
      <c r="EI430" s="2" t="s">
        <v>3</v>
      </c>
      <c r="EJ430" s="2">
        <v>2</v>
      </c>
      <c r="EK430" s="2">
        <v>67</v>
      </c>
      <c r="EL430" s="2" t="s">
        <v>398</v>
      </c>
      <c r="EM430" s="2" t="s">
        <v>399</v>
      </c>
      <c r="EN430" s="2"/>
      <c r="EO430" s="2" t="s">
        <v>3</v>
      </c>
      <c r="EP430" s="2"/>
      <c r="EQ430" s="2">
        <v>132096</v>
      </c>
      <c r="ER430" s="2">
        <v>2524.89</v>
      </c>
      <c r="ES430" s="2">
        <v>934.05</v>
      </c>
      <c r="ET430" s="2">
        <v>13.3</v>
      </c>
      <c r="EU430" s="2">
        <v>2.02</v>
      </c>
      <c r="EV430" s="2">
        <v>1577.54</v>
      </c>
      <c r="EW430" s="2">
        <v>116.43</v>
      </c>
      <c r="EX430" s="2">
        <v>0</v>
      </c>
      <c r="EY430" s="2">
        <v>0</v>
      </c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>
        <v>0</v>
      </c>
      <c r="FR430" s="2">
        <v>0</v>
      </c>
      <c r="FS430" s="2">
        <v>0</v>
      </c>
      <c r="FT430" s="2"/>
      <c r="FU430" s="2"/>
      <c r="FV430" s="2"/>
      <c r="FW430" s="2"/>
      <c r="FX430" s="2">
        <v>97</v>
      </c>
      <c r="FY430" s="2">
        <v>51</v>
      </c>
      <c r="FZ430" s="2"/>
      <c r="GA430" s="2" t="s">
        <v>3</v>
      </c>
      <c r="GB430" s="2"/>
      <c r="GC430" s="2"/>
      <c r="GD430" s="2">
        <v>1</v>
      </c>
      <c r="GE430" s="2"/>
      <c r="GF430" s="2">
        <v>25123982</v>
      </c>
      <c r="GG430" s="2">
        <v>2</v>
      </c>
      <c r="GH430" s="2">
        <v>1</v>
      </c>
      <c r="GI430" s="2">
        <v>2</v>
      </c>
      <c r="GJ430" s="2">
        <v>0</v>
      </c>
      <c r="GK430" s="2">
        <v>0</v>
      </c>
      <c r="GL430" s="2">
        <f t="shared" si="747"/>
        <v>0</v>
      </c>
      <c r="GM430" s="2">
        <f t="shared" si="748"/>
        <v>0</v>
      </c>
      <c r="GN430" s="2">
        <f t="shared" si="749"/>
        <v>0</v>
      </c>
      <c r="GO430" s="2">
        <f t="shared" si="750"/>
        <v>0</v>
      </c>
      <c r="GP430" s="2">
        <f t="shared" si="751"/>
        <v>0</v>
      </c>
      <c r="GQ430" s="2"/>
      <c r="GR430" s="2">
        <v>0</v>
      </c>
      <c r="GS430" s="2">
        <v>0</v>
      </c>
      <c r="GT430" s="2">
        <v>0</v>
      </c>
      <c r="GU430" s="2" t="s">
        <v>3</v>
      </c>
      <c r="GV430" s="2">
        <f t="shared" si="752"/>
        <v>0</v>
      </c>
      <c r="GW430" s="2">
        <v>1</v>
      </c>
      <c r="GX430" s="2">
        <f t="shared" si="753"/>
        <v>0</v>
      </c>
      <c r="GY430" s="2"/>
      <c r="GZ430" s="2"/>
      <c r="HA430" s="2">
        <v>0</v>
      </c>
      <c r="HB430" s="2">
        <v>0</v>
      </c>
      <c r="HC430" s="2">
        <f t="shared" si="754"/>
        <v>0</v>
      </c>
      <c r="HD430" s="2"/>
      <c r="HE430" s="2" t="s">
        <v>3</v>
      </c>
      <c r="HF430" s="2" t="s">
        <v>3</v>
      </c>
      <c r="HG430" s="2"/>
      <c r="HH430" s="2"/>
      <c r="HI430" s="2"/>
      <c r="HJ430" s="2"/>
      <c r="HK430" s="2"/>
      <c r="HL430" s="2"/>
      <c r="HM430" s="2" t="s">
        <v>3</v>
      </c>
      <c r="HN430" s="2" t="s">
        <v>3</v>
      </c>
      <c r="HO430" s="2" t="s">
        <v>3</v>
      </c>
      <c r="HP430" s="2" t="s">
        <v>3</v>
      </c>
      <c r="HQ430" s="2" t="s">
        <v>3</v>
      </c>
      <c r="HR430" s="2"/>
      <c r="HS430" s="2">
        <v>0</v>
      </c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>
        <v>0</v>
      </c>
      <c r="IL430" s="2"/>
      <c r="IM430" s="2"/>
      <c r="IN430" s="2"/>
      <c r="IO430" s="2"/>
      <c r="IP430" s="2"/>
      <c r="IQ430" s="2"/>
      <c r="IR430" s="2"/>
      <c r="IS430" s="2"/>
      <c r="IT430" s="2"/>
      <c r="IU430" s="2"/>
    </row>
    <row r="431" spans="1:255" x14ac:dyDescent="0.2">
      <c r="A431">
        <v>17</v>
      </c>
      <c r="B431">
        <v>1</v>
      </c>
      <c r="C431">
        <f>ROW(SmtRes!A462)</f>
        <v>462</v>
      </c>
      <c r="D431">
        <f>ROW(EtalonRes!A970)</f>
        <v>970</v>
      </c>
      <c r="E431" t="s">
        <v>3</v>
      </c>
      <c r="F431" t="s">
        <v>419</v>
      </c>
      <c r="G431" t="s">
        <v>420</v>
      </c>
      <c r="H431" t="s">
        <v>421</v>
      </c>
      <c r="I431">
        <f>ROUND(F628/100*3,9)</f>
        <v>0</v>
      </c>
      <c r="J431">
        <v>0</v>
      </c>
      <c r="K431">
        <f>ROUND(F628/100*3,9)</f>
        <v>0</v>
      </c>
      <c r="O431">
        <f t="shared" si="724"/>
        <v>0</v>
      </c>
      <c r="P431">
        <f t="shared" si="725"/>
        <v>0</v>
      </c>
      <c r="Q431">
        <f>(ROUND((ROUND(((ET431)*AV431*I431),2)*BB431),2)+ROUND((ROUND(((AE431-(EU431))*AV431*I431),2)*BS431),2))</f>
        <v>0</v>
      </c>
      <c r="R431">
        <f t="shared" si="726"/>
        <v>0</v>
      </c>
      <c r="S431">
        <f t="shared" si="727"/>
        <v>0</v>
      </c>
      <c r="T431">
        <f t="shared" si="728"/>
        <v>0</v>
      </c>
      <c r="U431">
        <f t="shared" si="729"/>
        <v>0</v>
      </c>
      <c r="V431">
        <f t="shared" si="730"/>
        <v>0</v>
      </c>
      <c r="W431">
        <f t="shared" si="731"/>
        <v>0</v>
      </c>
      <c r="X431">
        <f t="shared" si="732"/>
        <v>0</v>
      </c>
      <c r="Y431">
        <f t="shared" si="733"/>
        <v>0</v>
      </c>
      <c r="AA431">
        <v>-1</v>
      </c>
      <c r="AB431">
        <f t="shared" si="734"/>
        <v>2524.89</v>
      </c>
      <c r="AC431">
        <f>ROUND((ES431),6)</f>
        <v>934.05</v>
      </c>
      <c r="AD431">
        <f>ROUND((((ET431)-(EU431))+AE431),6)</f>
        <v>13.3</v>
      </c>
      <c r="AE431">
        <f t="shared" si="759"/>
        <v>2.02</v>
      </c>
      <c r="AF431">
        <f t="shared" si="759"/>
        <v>1577.54</v>
      </c>
      <c r="AG431">
        <f t="shared" si="735"/>
        <v>0</v>
      </c>
      <c r="AH431">
        <f t="shared" si="760"/>
        <v>116.43</v>
      </c>
      <c r="AI431">
        <f t="shared" si="760"/>
        <v>0</v>
      </c>
      <c r="AJ431">
        <f t="shared" si="736"/>
        <v>0</v>
      </c>
      <c r="AK431">
        <v>2524.89</v>
      </c>
      <c r="AL431">
        <v>934.05</v>
      </c>
      <c r="AM431">
        <v>13.3</v>
      </c>
      <c r="AN431">
        <v>2.02</v>
      </c>
      <c r="AO431">
        <v>1577.54</v>
      </c>
      <c r="AP431">
        <v>0</v>
      </c>
      <c r="AQ431">
        <v>116.43</v>
      </c>
      <c r="AR431">
        <v>0</v>
      </c>
      <c r="AS431">
        <v>0</v>
      </c>
      <c r="AT431">
        <v>97</v>
      </c>
      <c r="AU431">
        <v>51</v>
      </c>
      <c r="AV431">
        <v>1.0469999999999999</v>
      </c>
      <c r="AW431">
        <v>1</v>
      </c>
      <c r="AZ431">
        <v>1</v>
      </c>
      <c r="BA431">
        <v>55.67</v>
      </c>
      <c r="BB431">
        <v>16.68</v>
      </c>
      <c r="BC431">
        <v>4.2699999999999996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2</v>
      </c>
      <c r="BJ431" t="s">
        <v>422</v>
      </c>
      <c r="BM431">
        <v>67</v>
      </c>
      <c r="BN431">
        <v>0</v>
      </c>
      <c r="BO431" t="s">
        <v>419</v>
      </c>
      <c r="BP431">
        <v>1</v>
      </c>
      <c r="BQ431">
        <v>40</v>
      </c>
      <c r="BR431">
        <v>0</v>
      </c>
      <c r="BS431">
        <v>55.67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97</v>
      </c>
      <c r="CA431">
        <v>51</v>
      </c>
      <c r="CB431" t="s">
        <v>3</v>
      </c>
      <c r="CE431">
        <v>30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737"/>
        <v>0</v>
      </c>
      <c r="CQ431">
        <f t="shared" si="738"/>
        <v>3988.39</v>
      </c>
      <c r="CR431">
        <f>(ROUND((ROUND(((ET431)*AV431*1),2)*BB431),2)+ROUND((ROUND(((AE431-(EU431))*AV431*1),2)*BS431),2))</f>
        <v>232.35</v>
      </c>
      <c r="CS431">
        <f t="shared" si="739"/>
        <v>117.46</v>
      </c>
      <c r="CT431">
        <f t="shared" si="740"/>
        <v>91949.03</v>
      </c>
      <c r="CU431">
        <f t="shared" si="741"/>
        <v>0</v>
      </c>
      <c r="CV431">
        <f t="shared" si="742"/>
        <v>121.90221</v>
      </c>
      <c r="CW431">
        <f t="shared" si="743"/>
        <v>0</v>
      </c>
      <c r="CX431">
        <f t="shared" si="744"/>
        <v>0</v>
      </c>
      <c r="CY431">
        <f t="shared" si="745"/>
        <v>0</v>
      </c>
      <c r="CZ431">
        <f t="shared" si="746"/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421</v>
      </c>
      <c r="DW431" t="s">
        <v>421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82946483</v>
      </c>
      <c r="EF431">
        <v>40</v>
      </c>
      <c r="EG431" t="s">
        <v>397</v>
      </c>
      <c r="EH431">
        <v>0</v>
      </c>
      <c r="EI431" t="s">
        <v>3</v>
      </c>
      <c r="EJ431">
        <v>2</v>
      </c>
      <c r="EK431">
        <v>67</v>
      </c>
      <c r="EL431" t="s">
        <v>398</v>
      </c>
      <c r="EM431" t="s">
        <v>399</v>
      </c>
      <c r="EO431" t="s">
        <v>3</v>
      </c>
      <c r="EQ431">
        <v>132096</v>
      </c>
      <c r="ER431">
        <v>2524.89</v>
      </c>
      <c r="ES431">
        <v>934.05</v>
      </c>
      <c r="ET431">
        <v>13.3</v>
      </c>
      <c r="EU431">
        <v>2.02</v>
      </c>
      <c r="EV431">
        <v>1577.54</v>
      </c>
      <c r="EW431">
        <v>116.43</v>
      </c>
      <c r="EX431">
        <v>0</v>
      </c>
      <c r="EY431">
        <v>0</v>
      </c>
      <c r="FQ431">
        <v>0</v>
      </c>
      <c r="FR431">
        <v>0</v>
      </c>
      <c r="FS431">
        <v>0</v>
      </c>
      <c r="FX431">
        <v>97</v>
      </c>
      <c r="FY431">
        <v>51</v>
      </c>
      <c r="GA431" t="s">
        <v>3</v>
      </c>
      <c r="GD431">
        <v>1</v>
      </c>
      <c r="GF431">
        <v>25123982</v>
      </c>
      <c r="GG431">
        <v>2</v>
      </c>
      <c r="GH431">
        <v>1</v>
      </c>
      <c r="GI431">
        <v>2</v>
      </c>
      <c r="GJ431">
        <v>0</v>
      </c>
      <c r="GK431">
        <v>0</v>
      </c>
      <c r="GL431">
        <f t="shared" si="747"/>
        <v>0</v>
      </c>
      <c r="GM431">
        <f t="shared" si="748"/>
        <v>0</v>
      </c>
      <c r="GN431">
        <f t="shared" si="749"/>
        <v>0</v>
      </c>
      <c r="GO431">
        <f t="shared" si="750"/>
        <v>0</v>
      </c>
      <c r="GP431">
        <f t="shared" si="751"/>
        <v>0</v>
      </c>
      <c r="GR431">
        <v>0</v>
      </c>
      <c r="GS431">
        <v>0</v>
      </c>
      <c r="GT431">
        <v>0</v>
      </c>
      <c r="GU431" t="s">
        <v>3</v>
      </c>
      <c r="GV431">
        <f t="shared" si="752"/>
        <v>0</v>
      </c>
      <c r="GW431">
        <v>1</v>
      </c>
      <c r="GX431">
        <f t="shared" si="753"/>
        <v>0</v>
      </c>
      <c r="HA431">
        <v>0</v>
      </c>
      <c r="HB431">
        <v>0</v>
      </c>
      <c r="HC431">
        <f t="shared" si="754"/>
        <v>0</v>
      </c>
      <c r="HE431" t="s">
        <v>3</v>
      </c>
      <c r="HF431" t="s">
        <v>3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HS431">
        <v>0</v>
      </c>
      <c r="IK431">
        <v>0</v>
      </c>
    </row>
    <row r="432" spans="1:255" x14ac:dyDescent="0.2">
      <c r="A432" s="2">
        <v>17</v>
      </c>
      <c r="B432" s="2">
        <v>1</v>
      </c>
      <c r="C432" s="2"/>
      <c r="D432" s="2"/>
      <c r="E432" s="2" t="s">
        <v>3</v>
      </c>
      <c r="F432" s="2" t="s">
        <v>423</v>
      </c>
      <c r="G432" s="2" t="s">
        <v>424</v>
      </c>
      <c r="H432" s="2" t="s">
        <v>425</v>
      </c>
      <c r="I432" s="2">
        <f>ROUND(F627+F628,9)</f>
        <v>0</v>
      </c>
      <c r="J432" s="2">
        <v>0</v>
      </c>
      <c r="K432" s="2">
        <f>ROUND(F627+F628,9)</f>
        <v>0</v>
      </c>
      <c r="L432" s="2"/>
      <c r="M432" s="2"/>
      <c r="N432" s="2"/>
      <c r="O432" s="2">
        <f t="shared" si="724"/>
        <v>0</v>
      </c>
      <c r="P432" s="2">
        <f t="shared" si="725"/>
        <v>0</v>
      </c>
      <c r="Q432" s="2">
        <f>(ROUND((ROUND(((ET432)*AV432*I432),2)*BB432),2)+ROUND((ROUND(((AE432-(EU432))*AV432*I432),2)*BS432),2))</f>
        <v>0</v>
      </c>
      <c r="R432" s="2">
        <f t="shared" si="726"/>
        <v>0</v>
      </c>
      <c r="S432" s="2">
        <f t="shared" si="727"/>
        <v>0</v>
      </c>
      <c r="T432" s="2">
        <f t="shared" si="728"/>
        <v>0</v>
      </c>
      <c r="U432" s="2">
        <f t="shared" si="729"/>
        <v>0</v>
      </c>
      <c r="V432" s="2">
        <f t="shared" si="730"/>
        <v>0</v>
      </c>
      <c r="W432" s="2">
        <f t="shared" si="731"/>
        <v>0</v>
      </c>
      <c r="X432" s="2">
        <f t="shared" si="732"/>
        <v>0</v>
      </c>
      <c r="Y432" s="2">
        <f t="shared" si="733"/>
        <v>0</v>
      </c>
      <c r="Z432" s="2"/>
      <c r="AA432" s="2">
        <v>-1</v>
      </c>
      <c r="AB432" s="2">
        <f t="shared" si="734"/>
        <v>5982.59</v>
      </c>
      <c r="AC432" s="2">
        <f>ROUND((ES432),6)</f>
        <v>5982.59</v>
      </c>
      <c r="AD432" s="2">
        <f>ROUND((((ET432)-(EU432))+AE432),6)</f>
        <v>0</v>
      </c>
      <c r="AE432" s="2">
        <f t="shared" si="759"/>
        <v>0</v>
      </c>
      <c r="AF432" s="2">
        <f t="shared" si="759"/>
        <v>0</v>
      </c>
      <c r="AG432" s="2">
        <f t="shared" si="735"/>
        <v>0</v>
      </c>
      <c r="AH432" s="2">
        <f t="shared" si="760"/>
        <v>0</v>
      </c>
      <c r="AI432" s="2">
        <f t="shared" si="760"/>
        <v>0</v>
      </c>
      <c r="AJ432" s="2">
        <f t="shared" si="736"/>
        <v>0</v>
      </c>
      <c r="AK432" s="2">
        <v>5982.59</v>
      </c>
      <c r="AL432" s="2">
        <v>5982.59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1</v>
      </c>
      <c r="AW432" s="2">
        <v>1</v>
      </c>
      <c r="AX432" s="2"/>
      <c r="AY432" s="2"/>
      <c r="AZ432" s="2">
        <v>1</v>
      </c>
      <c r="BA432" s="2">
        <v>1</v>
      </c>
      <c r="BB432" s="2">
        <v>1</v>
      </c>
      <c r="BC432" s="2">
        <v>1</v>
      </c>
      <c r="BD432" s="2" t="s">
        <v>3</v>
      </c>
      <c r="BE432" s="2" t="s">
        <v>3</v>
      </c>
      <c r="BF432" s="2" t="s">
        <v>3</v>
      </c>
      <c r="BG432" s="2" t="s">
        <v>3</v>
      </c>
      <c r="BH432" s="2">
        <v>3</v>
      </c>
      <c r="BI432" s="2">
        <v>2</v>
      </c>
      <c r="BJ432" s="2" t="s">
        <v>426</v>
      </c>
      <c r="BK432" s="2"/>
      <c r="BL432" s="2"/>
      <c r="BM432" s="2">
        <v>1618</v>
      </c>
      <c r="BN432" s="2">
        <v>0</v>
      </c>
      <c r="BO432" s="2" t="s">
        <v>3</v>
      </c>
      <c r="BP432" s="2">
        <v>0</v>
      </c>
      <c r="BQ432" s="2">
        <v>201</v>
      </c>
      <c r="BR432" s="2">
        <v>0</v>
      </c>
      <c r="BS432" s="2">
        <v>1</v>
      </c>
      <c r="BT432" s="2">
        <v>1</v>
      </c>
      <c r="BU432" s="2">
        <v>1</v>
      </c>
      <c r="BV432" s="2">
        <v>1</v>
      </c>
      <c r="BW432" s="2">
        <v>1</v>
      </c>
      <c r="BX432" s="2">
        <v>1</v>
      </c>
      <c r="BY432" s="2" t="s">
        <v>3</v>
      </c>
      <c r="BZ432" s="2">
        <v>0</v>
      </c>
      <c r="CA432" s="2">
        <v>0</v>
      </c>
      <c r="CB432" s="2" t="s">
        <v>3</v>
      </c>
      <c r="CC432" s="2"/>
      <c r="CD432" s="2"/>
      <c r="CE432" s="2">
        <v>30</v>
      </c>
      <c r="CF432" s="2">
        <v>0</v>
      </c>
      <c r="CG432" s="2">
        <v>0</v>
      </c>
      <c r="CH432" s="2"/>
      <c r="CI432" s="2"/>
      <c r="CJ432" s="2"/>
      <c r="CK432" s="2"/>
      <c r="CL432" s="2"/>
      <c r="CM432" s="2">
        <v>0</v>
      </c>
      <c r="CN432" s="2" t="s">
        <v>3</v>
      </c>
      <c r="CO432" s="2">
        <v>0</v>
      </c>
      <c r="CP432" s="2">
        <f t="shared" si="737"/>
        <v>0</v>
      </c>
      <c r="CQ432" s="2">
        <f t="shared" si="738"/>
        <v>5982.59</v>
      </c>
      <c r="CR432" s="2">
        <f>(ROUND((ROUND(((ET432)*AV432*1),2)*BB432),2)+ROUND((ROUND(((AE432-(EU432))*AV432*1),2)*BS432),2))</f>
        <v>0</v>
      </c>
      <c r="CS432" s="2">
        <f t="shared" si="739"/>
        <v>0</v>
      </c>
      <c r="CT432" s="2">
        <f t="shared" si="740"/>
        <v>0</v>
      </c>
      <c r="CU432" s="2">
        <f t="shared" si="741"/>
        <v>0</v>
      </c>
      <c r="CV432" s="2">
        <f t="shared" si="742"/>
        <v>0</v>
      </c>
      <c r="CW432" s="2">
        <f t="shared" si="743"/>
        <v>0</v>
      </c>
      <c r="CX432" s="2">
        <f t="shared" si="744"/>
        <v>0</v>
      </c>
      <c r="CY432" s="2">
        <f t="shared" si="745"/>
        <v>0</v>
      </c>
      <c r="CZ432" s="2">
        <f t="shared" si="746"/>
        <v>0</v>
      </c>
      <c r="DA432" s="2"/>
      <c r="DB432" s="2"/>
      <c r="DC432" s="2" t="s">
        <v>3</v>
      </c>
      <c r="DD432" s="2" t="s">
        <v>3</v>
      </c>
      <c r="DE432" s="2" t="s">
        <v>3</v>
      </c>
      <c r="DF432" s="2" t="s">
        <v>3</v>
      </c>
      <c r="DG432" s="2" t="s">
        <v>3</v>
      </c>
      <c r="DH432" s="2" t="s">
        <v>3</v>
      </c>
      <c r="DI432" s="2" t="s">
        <v>3</v>
      </c>
      <c r="DJ432" s="2" t="s">
        <v>3</v>
      </c>
      <c r="DK432" s="2" t="s">
        <v>3</v>
      </c>
      <c r="DL432" s="2" t="s">
        <v>3</v>
      </c>
      <c r="DM432" s="2" t="s">
        <v>3</v>
      </c>
      <c r="DN432" s="2">
        <v>0</v>
      </c>
      <c r="DO432" s="2">
        <v>0</v>
      </c>
      <c r="DP432" s="2">
        <v>1</v>
      </c>
      <c r="DQ432" s="2">
        <v>1</v>
      </c>
      <c r="DR432" s="2"/>
      <c r="DS432" s="2"/>
      <c r="DT432" s="2"/>
      <c r="DU432" s="2">
        <v>1013</v>
      </c>
      <c r="DV432" s="2" t="s">
        <v>425</v>
      </c>
      <c r="DW432" s="2" t="s">
        <v>425</v>
      </c>
      <c r="DX432" s="2">
        <v>1</v>
      </c>
      <c r="DY432" s="2"/>
      <c r="DZ432" s="2" t="s">
        <v>3</v>
      </c>
      <c r="EA432" s="2" t="s">
        <v>3</v>
      </c>
      <c r="EB432" s="2" t="s">
        <v>3</v>
      </c>
      <c r="EC432" s="2" t="s">
        <v>3</v>
      </c>
      <c r="ED432" s="2"/>
      <c r="EE432" s="2">
        <v>82946513</v>
      </c>
      <c r="EF432" s="2">
        <v>201</v>
      </c>
      <c r="EG432" s="2" t="s">
        <v>410</v>
      </c>
      <c r="EH432" s="2">
        <v>0</v>
      </c>
      <c r="EI432" s="2" t="s">
        <v>3</v>
      </c>
      <c r="EJ432" s="2">
        <v>2</v>
      </c>
      <c r="EK432" s="2">
        <v>1618</v>
      </c>
      <c r="EL432" s="2" t="s">
        <v>411</v>
      </c>
      <c r="EM432" s="2" t="s">
        <v>412</v>
      </c>
      <c r="EN432" s="2"/>
      <c r="EO432" s="2" t="s">
        <v>3</v>
      </c>
      <c r="EP432" s="2"/>
      <c r="EQ432" s="2">
        <v>132096</v>
      </c>
      <c r="ER432" s="2">
        <v>5982.59</v>
      </c>
      <c r="ES432" s="2">
        <v>5982.59</v>
      </c>
      <c r="ET432" s="2">
        <v>0</v>
      </c>
      <c r="EU432" s="2">
        <v>0</v>
      </c>
      <c r="EV432" s="2">
        <v>0</v>
      </c>
      <c r="EW432" s="2">
        <v>0</v>
      </c>
      <c r="EX432" s="2">
        <v>0</v>
      </c>
      <c r="EY432" s="2">
        <v>0</v>
      </c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>
        <v>0</v>
      </c>
      <c r="FR432" s="2">
        <v>0</v>
      </c>
      <c r="FS432" s="2">
        <v>0</v>
      </c>
      <c r="FT432" s="2"/>
      <c r="FU432" s="2"/>
      <c r="FV432" s="2"/>
      <c r="FW432" s="2"/>
      <c r="FX432" s="2">
        <v>0</v>
      </c>
      <c r="FY432" s="2">
        <v>0</v>
      </c>
      <c r="FZ432" s="2"/>
      <c r="GA432" s="2" t="s">
        <v>3</v>
      </c>
      <c r="GB432" s="2"/>
      <c r="GC432" s="2"/>
      <c r="GD432" s="2">
        <v>1</v>
      </c>
      <c r="GE432" s="2"/>
      <c r="GF432" s="2">
        <v>270045374</v>
      </c>
      <c r="GG432" s="2">
        <v>2</v>
      </c>
      <c r="GH432" s="2">
        <v>1</v>
      </c>
      <c r="GI432" s="2">
        <v>-2</v>
      </c>
      <c r="GJ432" s="2">
        <v>0</v>
      </c>
      <c r="GK432" s="2">
        <v>0</v>
      </c>
      <c r="GL432" s="2">
        <f t="shared" si="747"/>
        <v>0</v>
      </c>
      <c r="GM432" s="2">
        <f t="shared" si="748"/>
        <v>0</v>
      </c>
      <c r="GN432" s="2">
        <f t="shared" si="749"/>
        <v>0</v>
      </c>
      <c r="GO432" s="2">
        <f t="shared" si="750"/>
        <v>0</v>
      </c>
      <c r="GP432" s="2">
        <f t="shared" si="751"/>
        <v>0</v>
      </c>
      <c r="GQ432" s="2"/>
      <c r="GR432" s="2">
        <v>0</v>
      </c>
      <c r="GS432" s="2">
        <v>0</v>
      </c>
      <c r="GT432" s="2">
        <v>0</v>
      </c>
      <c r="GU432" s="2" t="s">
        <v>3</v>
      </c>
      <c r="GV432" s="2">
        <f t="shared" si="752"/>
        <v>0</v>
      </c>
      <c r="GW432" s="2">
        <v>1</v>
      </c>
      <c r="GX432" s="2">
        <f t="shared" si="753"/>
        <v>0</v>
      </c>
      <c r="GY432" s="2"/>
      <c r="GZ432" s="2"/>
      <c r="HA432" s="2">
        <v>0</v>
      </c>
      <c r="HB432" s="2">
        <v>0</v>
      </c>
      <c r="HC432" s="2">
        <f t="shared" si="754"/>
        <v>0</v>
      </c>
      <c r="HD432" s="2"/>
      <c r="HE432" s="2" t="s">
        <v>3</v>
      </c>
      <c r="HF432" s="2" t="s">
        <v>3</v>
      </c>
      <c r="HG432" s="2"/>
      <c r="HH432" s="2"/>
      <c r="HI432" s="2"/>
      <c r="HJ432" s="2"/>
      <c r="HK432" s="2"/>
      <c r="HL432" s="2"/>
      <c r="HM432" s="2" t="s">
        <v>3</v>
      </c>
      <c r="HN432" s="2" t="s">
        <v>3</v>
      </c>
      <c r="HO432" s="2" t="s">
        <v>3</v>
      </c>
      <c r="HP432" s="2" t="s">
        <v>3</v>
      </c>
      <c r="HQ432" s="2" t="s">
        <v>3</v>
      </c>
      <c r="HR432" s="2"/>
      <c r="HS432" s="2">
        <v>0</v>
      </c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>
        <v>0</v>
      </c>
      <c r="IL432" s="2"/>
      <c r="IM432" s="2"/>
      <c r="IN432" s="2"/>
      <c r="IO432" s="2"/>
      <c r="IP432" s="2"/>
      <c r="IQ432" s="2"/>
      <c r="IR432" s="2"/>
      <c r="IS432" s="2"/>
      <c r="IT432" s="2"/>
      <c r="IU432" s="2"/>
    </row>
    <row r="433" spans="1:255" x14ac:dyDescent="0.2">
      <c r="A433">
        <v>17</v>
      </c>
      <c r="B433">
        <v>1</v>
      </c>
      <c r="E433" t="s">
        <v>3</v>
      </c>
      <c r="F433" t="s">
        <v>423</v>
      </c>
      <c r="G433" t="s">
        <v>424</v>
      </c>
      <c r="H433" t="s">
        <v>425</v>
      </c>
      <c r="I433">
        <f>ROUND(F627+F628,9)</f>
        <v>0</v>
      </c>
      <c r="J433">
        <v>0</v>
      </c>
      <c r="K433">
        <f>ROUND(F627+F628,9)</f>
        <v>0</v>
      </c>
      <c r="O433">
        <f t="shared" si="724"/>
        <v>0</v>
      </c>
      <c r="P433">
        <f t="shared" si="725"/>
        <v>0</v>
      </c>
      <c r="Q433">
        <f>(ROUND((ROUND(((ET433)*AV433*I433),2)*BB433),2)+ROUND((ROUND(((AE433-(EU433))*AV433*I433),2)*BS433),2))</f>
        <v>0</v>
      </c>
      <c r="R433">
        <f t="shared" si="726"/>
        <v>0</v>
      </c>
      <c r="S433">
        <f t="shared" si="727"/>
        <v>0</v>
      </c>
      <c r="T433">
        <f t="shared" si="728"/>
        <v>0</v>
      </c>
      <c r="U433">
        <f t="shared" si="729"/>
        <v>0</v>
      </c>
      <c r="V433">
        <f t="shared" si="730"/>
        <v>0</v>
      </c>
      <c r="W433">
        <f t="shared" si="731"/>
        <v>0</v>
      </c>
      <c r="X433">
        <f t="shared" si="732"/>
        <v>0</v>
      </c>
      <c r="Y433">
        <f t="shared" si="733"/>
        <v>0</v>
      </c>
      <c r="AA433">
        <v>-1</v>
      </c>
      <c r="AB433">
        <f t="shared" si="734"/>
        <v>5982.59</v>
      </c>
      <c r="AC433">
        <f>ROUND((ES433),6)</f>
        <v>5982.59</v>
      </c>
      <c r="AD433">
        <f>ROUND((((ET433)-(EU433))+AE433),6)</f>
        <v>0</v>
      </c>
      <c r="AE433">
        <f t="shared" si="759"/>
        <v>0</v>
      </c>
      <c r="AF433">
        <f t="shared" si="759"/>
        <v>0</v>
      </c>
      <c r="AG433">
        <f t="shared" si="735"/>
        <v>0</v>
      </c>
      <c r="AH433">
        <f t="shared" si="760"/>
        <v>0</v>
      </c>
      <c r="AI433">
        <f t="shared" si="760"/>
        <v>0</v>
      </c>
      <c r="AJ433">
        <f t="shared" si="736"/>
        <v>0</v>
      </c>
      <c r="AK433">
        <v>5982.59</v>
      </c>
      <c r="AL433">
        <v>5982.59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5.95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2</v>
      </c>
      <c r="BJ433" t="s">
        <v>426</v>
      </c>
      <c r="BM433">
        <v>1618</v>
      </c>
      <c r="BN433">
        <v>0</v>
      </c>
      <c r="BO433" t="s">
        <v>423</v>
      </c>
      <c r="BP433">
        <v>1</v>
      </c>
      <c r="BQ433">
        <v>201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0</v>
      </c>
      <c r="CA433">
        <v>0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737"/>
        <v>0</v>
      </c>
      <c r="CQ433">
        <f t="shared" si="738"/>
        <v>35596.410000000003</v>
      </c>
      <c r="CR433">
        <f>(ROUND((ROUND(((ET433)*AV433*1),2)*BB433),2)+ROUND((ROUND(((AE433-(EU433))*AV433*1),2)*BS433),2))</f>
        <v>0</v>
      </c>
      <c r="CS433">
        <f t="shared" si="739"/>
        <v>0</v>
      </c>
      <c r="CT433">
        <f t="shared" si="740"/>
        <v>0</v>
      </c>
      <c r="CU433">
        <f t="shared" si="741"/>
        <v>0</v>
      </c>
      <c r="CV433">
        <f t="shared" si="742"/>
        <v>0</v>
      </c>
      <c r="CW433">
        <f t="shared" si="743"/>
        <v>0</v>
      </c>
      <c r="CX433">
        <f t="shared" si="744"/>
        <v>0</v>
      </c>
      <c r="CY433">
        <f t="shared" si="745"/>
        <v>0</v>
      </c>
      <c r="CZ433">
        <f t="shared" si="746"/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425</v>
      </c>
      <c r="DW433" t="s">
        <v>425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82946513</v>
      </c>
      <c r="EF433">
        <v>201</v>
      </c>
      <c r="EG433" t="s">
        <v>410</v>
      </c>
      <c r="EH433">
        <v>0</v>
      </c>
      <c r="EI433" t="s">
        <v>3</v>
      </c>
      <c r="EJ433">
        <v>2</v>
      </c>
      <c r="EK433">
        <v>1618</v>
      </c>
      <c r="EL433" t="s">
        <v>411</v>
      </c>
      <c r="EM433" t="s">
        <v>412</v>
      </c>
      <c r="EO433" t="s">
        <v>3</v>
      </c>
      <c r="EQ433">
        <v>132096</v>
      </c>
      <c r="ER433">
        <v>5982.59</v>
      </c>
      <c r="ES433">
        <v>5982.59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FQ433">
        <v>0</v>
      </c>
      <c r="FR433">
        <v>0</v>
      </c>
      <c r="FS433">
        <v>0</v>
      </c>
      <c r="FX433">
        <v>0</v>
      </c>
      <c r="FY433">
        <v>0</v>
      </c>
      <c r="GA433" t="s">
        <v>3</v>
      </c>
      <c r="GD433">
        <v>1</v>
      </c>
      <c r="GF433">
        <v>270045374</v>
      </c>
      <c r="GG433">
        <v>2</v>
      </c>
      <c r="GH433">
        <v>1</v>
      </c>
      <c r="GI433">
        <v>2</v>
      </c>
      <c r="GJ433">
        <v>0</v>
      </c>
      <c r="GK433">
        <v>0</v>
      </c>
      <c r="GL433">
        <f t="shared" si="747"/>
        <v>0</v>
      </c>
      <c r="GM433">
        <f t="shared" si="748"/>
        <v>0</v>
      </c>
      <c r="GN433">
        <f t="shared" si="749"/>
        <v>0</v>
      </c>
      <c r="GO433">
        <f t="shared" si="750"/>
        <v>0</v>
      </c>
      <c r="GP433">
        <f t="shared" si="751"/>
        <v>0</v>
      </c>
      <c r="GR433">
        <v>0</v>
      </c>
      <c r="GS433">
        <v>0</v>
      </c>
      <c r="GT433">
        <v>0</v>
      </c>
      <c r="GU433" t="s">
        <v>3</v>
      </c>
      <c r="GV433">
        <f t="shared" si="752"/>
        <v>0</v>
      </c>
      <c r="GW433">
        <v>1</v>
      </c>
      <c r="GX433">
        <f t="shared" si="753"/>
        <v>0</v>
      </c>
      <c r="HA433">
        <v>0</v>
      </c>
      <c r="HB433">
        <v>0</v>
      </c>
      <c r="HC433">
        <f t="shared" si="754"/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HS433">
        <v>0</v>
      </c>
      <c r="IK433">
        <v>0</v>
      </c>
    </row>
    <row r="434" spans="1:255" x14ac:dyDescent="0.2">
      <c r="A434" s="2">
        <v>17</v>
      </c>
      <c r="B434" s="2">
        <v>1</v>
      </c>
      <c r="C434" s="2">
        <f>ROW(SmtRes!A473)</f>
        <v>473</v>
      </c>
      <c r="D434" s="2">
        <f>ROW(EtalonRes!A983)</f>
        <v>983</v>
      </c>
      <c r="E434" s="2" t="s">
        <v>3</v>
      </c>
      <c r="F434" s="2" t="s">
        <v>393</v>
      </c>
      <c r="G434" s="2" t="s">
        <v>394</v>
      </c>
      <c r="H434" s="2" t="s">
        <v>395</v>
      </c>
      <c r="I434" s="2">
        <f>ROUND(ROUND(F629*F596/100,4),9)</f>
        <v>0</v>
      </c>
      <c r="J434" s="2">
        <v>0</v>
      </c>
      <c r="K434" s="2">
        <f>ROUND(ROUND(F629*F596/100,4),9)</f>
        <v>0</v>
      </c>
      <c r="L434" s="2"/>
      <c r="M434" s="2"/>
      <c r="N434" s="2"/>
      <c r="O434" s="2">
        <f t="shared" si="724"/>
        <v>0</v>
      </c>
      <c r="P434" s="2">
        <f t="shared" si="725"/>
        <v>0</v>
      </c>
      <c r="Q434" s="2">
        <f>(ROUND((ROUND(((((ET434*1.2)*1.05))*AV434*I434),2)*BB434),2)+ROUND((ROUND(((AE434-(((EU434*1.2)*1.05)))*AV434*I434),2)*BS434),2))</f>
        <v>0</v>
      </c>
      <c r="R434" s="2">
        <f t="shared" si="726"/>
        <v>0</v>
      </c>
      <c r="S434" s="2">
        <f t="shared" si="727"/>
        <v>0</v>
      </c>
      <c r="T434" s="2">
        <f t="shared" si="728"/>
        <v>0</v>
      </c>
      <c r="U434" s="2">
        <f t="shared" si="729"/>
        <v>0</v>
      </c>
      <c r="V434" s="2">
        <f t="shared" si="730"/>
        <v>0</v>
      </c>
      <c r="W434" s="2">
        <f t="shared" si="731"/>
        <v>0</v>
      </c>
      <c r="X434" s="2">
        <f t="shared" si="732"/>
        <v>0</v>
      </c>
      <c r="Y434" s="2">
        <f t="shared" si="733"/>
        <v>0</v>
      </c>
      <c r="Z434" s="2"/>
      <c r="AA434" s="2">
        <v>-1</v>
      </c>
      <c r="AB434" s="2">
        <f t="shared" si="734"/>
        <v>364.7296</v>
      </c>
      <c r="AC434" s="2">
        <f>ROUND(((ES434*1)),6)</f>
        <v>52.93</v>
      </c>
      <c r="AD434" s="2">
        <f>ROUND((((((ET434*1.2)*1.05))-(((EU434*1.2)*1.05)))+AE434),6)</f>
        <v>66.528000000000006</v>
      </c>
      <c r="AE434" s="2">
        <f>ROUND((((EU434*1.2)*1.05)),6)</f>
        <v>8.1143999999999998</v>
      </c>
      <c r="AF434" s="2">
        <f>ROUND((((EV434*1.2)*1.05)),6)</f>
        <v>245.27160000000001</v>
      </c>
      <c r="AG434" s="2">
        <f t="shared" si="735"/>
        <v>0</v>
      </c>
      <c r="AH434" s="2">
        <f>(((EW434*1.2)*1.05))</f>
        <v>19.908000000000001</v>
      </c>
      <c r="AI434" s="2">
        <f>(((EX434*1.2)*1.05))</f>
        <v>0</v>
      </c>
      <c r="AJ434" s="2">
        <f t="shared" si="736"/>
        <v>0</v>
      </c>
      <c r="AK434" s="2">
        <v>300.39</v>
      </c>
      <c r="AL434" s="2">
        <v>52.93</v>
      </c>
      <c r="AM434" s="2">
        <v>52.8</v>
      </c>
      <c r="AN434" s="2">
        <v>6.44</v>
      </c>
      <c r="AO434" s="2">
        <v>194.66</v>
      </c>
      <c r="AP434" s="2">
        <v>0</v>
      </c>
      <c r="AQ434" s="2">
        <v>15.8</v>
      </c>
      <c r="AR434" s="2">
        <v>0</v>
      </c>
      <c r="AS434" s="2">
        <v>0</v>
      </c>
      <c r="AT434" s="2">
        <v>97</v>
      </c>
      <c r="AU434" s="2">
        <v>51</v>
      </c>
      <c r="AV434" s="2">
        <v>1.0669999999999999</v>
      </c>
      <c r="AW434" s="2">
        <v>1.081</v>
      </c>
      <c r="AX434" s="2"/>
      <c r="AY434" s="2"/>
      <c r="AZ434" s="2">
        <v>1</v>
      </c>
      <c r="BA434" s="2">
        <v>1</v>
      </c>
      <c r="BB434" s="2">
        <v>1</v>
      </c>
      <c r="BC434" s="2">
        <v>1</v>
      </c>
      <c r="BD434" s="2" t="s">
        <v>3</v>
      </c>
      <c r="BE434" s="2" t="s">
        <v>3</v>
      </c>
      <c r="BF434" s="2" t="s">
        <v>3</v>
      </c>
      <c r="BG434" s="2" t="s">
        <v>3</v>
      </c>
      <c r="BH434" s="2">
        <v>0</v>
      </c>
      <c r="BI434" s="2">
        <v>2</v>
      </c>
      <c r="BJ434" s="2" t="s">
        <v>396</v>
      </c>
      <c r="BK434" s="2"/>
      <c r="BL434" s="2"/>
      <c r="BM434" s="2">
        <v>67</v>
      </c>
      <c r="BN434" s="2">
        <v>0</v>
      </c>
      <c r="BO434" s="2" t="s">
        <v>393</v>
      </c>
      <c r="BP434" s="2">
        <v>1</v>
      </c>
      <c r="BQ434" s="2">
        <v>40</v>
      </c>
      <c r="BR434" s="2">
        <v>0</v>
      </c>
      <c r="BS434" s="2">
        <v>1</v>
      </c>
      <c r="BT434" s="2">
        <v>1</v>
      </c>
      <c r="BU434" s="2">
        <v>1</v>
      </c>
      <c r="BV434" s="2">
        <v>1</v>
      </c>
      <c r="BW434" s="2">
        <v>1</v>
      </c>
      <c r="BX434" s="2">
        <v>1</v>
      </c>
      <c r="BY434" s="2" t="s">
        <v>3</v>
      </c>
      <c r="BZ434" s="2">
        <v>97</v>
      </c>
      <c r="CA434" s="2">
        <v>51</v>
      </c>
      <c r="CB434" s="2" t="s">
        <v>3</v>
      </c>
      <c r="CC434" s="2"/>
      <c r="CD434" s="2"/>
      <c r="CE434" s="2">
        <v>30</v>
      </c>
      <c r="CF434" s="2">
        <v>0</v>
      </c>
      <c r="CG434" s="2">
        <v>0</v>
      </c>
      <c r="CH434" s="2"/>
      <c r="CI434" s="2"/>
      <c r="CJ434" s="2"/>
      <c r="CK434" s="2"/>
      <c r="CL434" s="2"/>
      <c r="CM434" s="2">
        <v>0</v>
      </c>
      <c r="CN434" s="2" t="s">
        <v>945</v>
      </c>
      <c r="CO434" s="2">
        <v>0</v>
      </c>
      <c r="CP434" s="2">
        <f t="shared" si="737"/>
        <v>0</v>
      </c>
      <c r="CQ434" s="2">
        <f t="shared" si="738"/>
        <v>57.22</v>
      </c>
      <c r="CR434" s="2">
        <f>(ROUND((ROUND(((((ET434*1.2)*1.05))*AV434*1),2)*BB434),2)+ROUND((ROUND(((AE434-(((EU434*1.2)*1.05)))*AV434*1),2)*BS434),2))</f>
        <v>70.989999999999995</v>
      </c>
      <c r="CS434" s="2">
        <f t="shared" si="739"/>
        <v>8.66</v>
      </c>
      <c r="CT434" s="2">
        <f t="shared" si="740"/>
        <v>261.7</v>
      </c>
      <c r="CU434" s="2">
        <f t="shared" si="741"/>
        <v>0</v>
      </c>
      <c r="CV434" s="2">
        <f t="shared" si="742"/>
        <v>21.241835999999999</v>
      </c>
      <c r="CW434" s="2">
        <f t="shared" si="743"/>
        <v>0</v>
      </c>
      <c r="CX434" s="2">
        <f t="shared" si="744"/>
        <v>0</v>
      </c>
      <c r="CY434" s="2">
        <f t="shared" si="745"/>
        <v>0</v>
      </c>
      <c r="CZ434" s="2">
        <f t="shared" si="746"/>
        <v>0</v>
      </c>
      <c r="DA434" s="2"/>
      <c r="DB434" s="2">
        <v>61</v>
      </c>
      <c r="DC434" s="2" t="s">
        <v>3</v>
      </c>
      <c r="DD434" s="2" t="s">
        <v>115</v>
      </c>
      <c r="DE434" s="2" t="s">
        <v>427</v>
      </c>
      <c r="DF434" s="2" t="s">
        <v>427</v>
      </c>
      <c r="DG434" s="2" t="s">
        <v>427</v>
      </c>
      <c r="DH434" s="2" t="s">
        <v>3</v>
      </c>
      <c r="DI434" s="2" t="s">
        <v>427</v>
      </c>
      <c r="DJ434" s="2" t="s">
        <v>427</v>
      </c>
      <c r="DK434" s="2" t="s">
        <v>3</v>
      </c>
      <c r="DL434" s="2" t="s">
        <v>3</v>
      </c>
      <c r="DM434" s="2" t="s">
        <v>3</v>
      </c>
      <c r="DN434" s="2">
        <v>0</v>
      </c>
      <c r="DO434" s="2">
        <v>0</v>
      </c>
      <c r="DP434" s="2">
        <v>1</v>
      </c>
      <c r="DQ434" s="2">
        <v>1</v>
      </c>
      <c r="DR434" s="2"/>
      <c r="DS434" s="2"/>
      <c r="DT434" s="2"/>
      <c r="DU434" s="2">
        <v>1013</v>
      </c>
      <c r="DV434" s="2" t="s">
        <v>395</v>
      </c>
      <c r="DW434" s="2" t="s">
        <v>395</v>
      </c>
      <c r="DX434" s="2">
        <v>1</v>
      </c>
      <c r="DY434" s="2"/>
      <c r="DZ434" s="2" t="s">
        <v>3</v>
      </c>
      <c r="EA434" s="2" t="s">
        <v>3</v>
      </c>
      <c r="EB434" s="2" t="s">
        <v>3</v>
      </c>
      <c r="EC434" s="2" t="s">
        <v>3</v>
      </c>
      <c r="ED434" s="2"/>
      <c r="EE434" s="2">
        <v>82946483</v>
      </c>
      <c r="EF434" s="2">
        <v>40</v>
      </c>
      <c r="EG434" s="2" t="s">
        <v>397</v>
      </c>
      <c r="EH434" s="2">
        <v>0</v>
      </c>
      <c r="EI434" s="2" t="s">
        <v>3</v>
      </c>
      <c r="EJ434" s="2">
        <v>2</v>
      </c>
      <c r="EK434" s="2">
        <v>67</v>
      </c>
      <c r="EL434" s="2" t="s">
        <v>398</v>
      </c>
      <c r="EM434" s="2" t="s">
        <v>399</v>
      </c>
      <c r="EN434" s="2"/>
      <c r="EO434" s="2" t="s">
        <v>428</v>
      </c>
      <c r="EP434" s="2"/>
      <c r="EQ434" s="2">
        <v>132096</v>
      </c>
      <c r="ER434" s="2">
        <v>300.39</v>
      </c>
      <c r="ES434" s="2">
        <v>52.93</v>
      </c>
      <c r="ET434" s="2">
        <v>52.8</v>
      </c>
      <c r="EU434" s="2">
        <v>6.44</v>
      </c>
      <c r="EV434" s="2">
        <v>194.66</v>
      </c>
      <c r="EW434" s="2">
        <v>15.8</v>
      </c>
      <c r="EX434" s="2">
        <v>0</v>
      </c>
      <c r="EY434" s="2">
        <v>0</v>
      </c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>
        <v>0</v>
      </c>
      <c r="FR434" s="2">
        <v>0</v>
      </c>
      <c r="FS434" s="2">
        <v>2</v>
      </c>
      <c r="FT434" s="2"/>
      <c r="FU434" s="2"/>
      <c r="FV434" s="2"/>
      <c r="FW434" s="2"/>
      <c r="FX434" s="2">
        <v>97</v>
      </c>
      <c r="FY434" s="2">
        <v>51</v>
      </c>
      <c r="FZ434" s="2"/>
      <c r="GA434" s="2" t="s">
        <v>3</v>
      </c>
      <c r="GB434" s="2"/>
      <c r="GC434" s="2"/>
      <c r="GD434" s="2">
        <v>1</v>
      </c>
      <c r="GE434" s="2"/>
      <c r="GF434" s="2">
        <v>-1089651960</v>
      </c>
      <c r="GG434" s="2">
        <v>2</v>
      </c>
      <c r="GH434" s="2">
        <v>1</v>
      </c>
      <c r="GI434" s="2">
        <v>2</v>
      </c>
      <c r="GJ434" s="2">
        <v>0</v>
      </c>
      <c r="GK434" s="2">
        <v>0</v>
      </c>
      <c r="GL434" s="2">
        <f t="shared" si="747"/>
        <v>0</v>
      </c>
      <c r="GM434" s="2">
        <f t="shared" si="748"/>
        <v>0</v>
      </c>
      <c r="GN434" s="2">
        <f t="shared" si="749"/>
        <v>0</v>
      </c>
      <c r="GO434" s="2">
        <f t="shared" si="750"/>
        <v>0</v>
      </c>
      <c r="GP434" s="2">
        <f t="shared" si="751"/>
        <v>0</v>
      </c>
      <c r="GQ434" s="2"/>
      <c r="GR434" s="2">
        <v>0</v>
      </c>
      <c r="GS434" s="2">
        <v>0</v>
      </c>
      <c r="GT434" s="2">
        <v>0</v>
      </c>
      <c r="GU434" s="2" t="s">
        <v>3</v>
      </c>
      <c r="GV434" s="2">
        <f t="shared" si="752"/>
        <v>0</v>
      </c>
      <c r="GW434" s="2">
        <v>1</v>
      </c>
      <c r="GX434" s="2">
        <f t="shared" si="753"/>
        <v>0</v>
      </c>
      <c r="GY434" s="2"/>
      <c r="GZ434" s="2"/>
      <c r="HA434" s="2">
        <v>0</v>
      </c>
      <c r="HB434" s="2">
        <v>0</v>
      </c>
      <c r="HC434" s="2">
        <f t="shared" si="754"/>
        <v>0</v>
      </c>
      <c r="HD434" s="2"/>
      <c r="HE434" s="2" t="s">
        <v>3</v>
      </c>
      <c r="HF434" s="2" t="s">
        <v>3</v>
      </c>
      <c r="HG434" s="2"/>
      <c r="HH434" s="2"/>
      <c r="HI434" s="2"/>
      <c r="HJ434" s="2"/>
      <c r="HK434" s="2"/>
      <c r="HL434" s="2"/>
      <c r="HM434" s="2" t="s">
        <v>3</v>
      </c>
      <c r="HN434" s="2" t="s">
        <v>3</v>
      </c>
      <c r="HO434" s="2" t="s">
        <v>3</v>
      </c>
      <c r="HP434" s="2" t="s">
        <v>3</v>
      </c>
      <c r="HQ434" s="2" t="s">
        <v>3</v>
      </c>
      <c r="HR434" s="2"/>
      <c r="HS434" s="2">
        <v>0</v>
      </c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>
        <v>0</v>
      </c>
      <c r="IL434" s="2"/>
      <c r="IM434" s="2"/>
      <c r="IN434" s="2"/>
      <c r="IO434" s="2"/>
      <c r="IP434" s="2"/>
      <c r="IQ434" s="2"/>
      <c r="IR434" s="2"/>
      <c r="IS434" s="2"/>
      <c r="IT434" s="2"/>
      <c r="IU434" s="2"/>
    </row>
    <row r="435" spans="1:255" x14ac:dyDescent="0.2">
      <c r="A435">
        <v>17</v>
      </c>
      <c r="B435">
        <v>1</v>
      </c>
      <c r="C435">
        <f>ROW(SmtRes!A484)</f>
        <v>484</v>
      </c>
      <c r="D435">
        <f>ROW(EtalonRes!A996)</f>
        <v>996</v>
      </c>
      <c r="E435" t="s">
        <v>3</v>
      </c>
      <c r="F435" t="s">
        <v>393</v>
      </c>
      <c r="G435" t="s">
        <v>394</v>
      </c>
      <c r="H435" t="s">
        <v>395</v>
      </c>
      <c r="I435">
        <f>ROUND(ROUND(F629*F596/100,4),9)</f>
        <v>0</v>
      </c>
      <c r="J435">
        <v>0</v>
      </c>
      <c r="K435">
        <f>ROUND(ROUND(F629*F596/100,4),9)</f>
        <v>0</v>
      </c>
      <c r="O435">
        <f t="shared" si="724"/>
        <v>0</v>
      </c>
      <c r="P435">
        <f t="shared" si="725"/>
        <v>0</v>
      </c>
      <c r="Q435">
        <f>(ROUND((ROUND(((((ET435*1.2)*1.05))*AV435*I435),2)*BB435),2)+ROUND((ROUND(((AE435-(((EU435*1.2)*1.05)))*AV435*I435),2)*BS435),2))</f>
        <v>0</v>
      </c>
      <c r="R435">
        <f t="shared" si="726"/>
        <v>0</v>
      </c>
      <c r="S435">
        <f t="shared" si="727"/>
        <v>0</v>
      </c>
      <c r="T435">
        <f t="shared" si="728"/>
        <v>0</v>
      </c>
      <c r="U435">
        <f t="shared" si="729"/>
        <v>0</v>
      </c>
      <c r="V435">
        <f t="shared" si="730"/>
        <v>0</v>
      </c>
      <c r="W435">
        <f t="shared" si="731"/>
        <v>0</v>
      </c>
      <c r="X435">
        <f t="shared" si="732"/>
        <v>0</v>
      </c>
      <c r="Y435">
        <f t="shared" si="733"/>
        <v>0</v>
      </c>
      <c r="AA435">
        <v>-1</v>
      </c>
      <c r="AB435">
        <f t="shared" si="734"/>
        <v>364.7296</v>
      </c>
      <c r="AC435">
        <f>ROUND(((ES435*1)),6)</f>
        <v>52.93</v>
      </c>
      <c r="AD435">
        <f>ROUND((((((ET435*1.2)*1.05))-(((EU435*1.2)*1.05)))+AE435),6)</f>
        <v>66.528000000000006</v>
      </c>
      <c r="AE435">
        <f>ROUND((((EU435*1.2)*1.05)),6)</f>
        <v>8.1143999999999998</v>
      </c>
      <c r="AF435">
        <f>ROUND((((EV435*1.2)*1.05)),6)</f>
        <v>245.27160000000001</v>
      </c>
      <c r="AG435">
        <f t="shared" si="735"/>
        <v>0</v>
      </c>
      <c r="AH435">
        <f>(((EW435*1.2)*1.05))</f>
        <v>19.908000000000001</v>
      </c>
      <c r="AI435">
        <f>(((EX435*1.2)*1.05))</f>
        <v>0</v>
      </c>
      <c r="AJ435">
        <f t="shared" si="736"/>
        <v>0</v>
      </c>
      <c r="AK435">
        <v>300.39</v>
      </c>
      <c r="AL435">
        <v>52.93</v>
      </c>
      <c r="AM435">
        <v>52.8</v>
      </c>
      <c r="AN435">
        <v>6.44</v>
      </c>
      <c r="AO435">
        <v>194.66</v>
      </c>
      <c r="AP435">
        <v>0</v>
      </c>
      <c r="AQ435">
        <v>15.8</v>
      </c>
      <c r="AR435">
        <v>0</v>
      </c>
      <c r="AS435">
        <v>0</v>
      </c>
      <c r="AT435">
        <v>97</v>
      </c>
      <c r="AU435">
        <v>51</v>
      </c>
      <c r="AV435">
        <v>1.0669999999999999</v>
      </c>
      <c r="AW435">
        <v>1.081</v>
      </c>
      <c r="AZ435">
        <v>1</v>
      </c>
      <c r="BA435">
        <v>55.67</v>
      </c>
      <c r="BB435">
        <v>15.29</v>
      </c>
      <c r="BC435">
        <v>17.34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2</v>
      </c>
      <c r="BJ435" t="s">
        <v>396</v>
      </c>
      <c r="BM435">
        <v>67</v>
      </c>
      <c r="BN435">
        <v>0</v>
      </c>
      <c r="BO435" t="s">
        <v>393</v>
      </c>
      <c r="BP435">
        <v>1</v>
      </c>
      <c r="BQ435">
        <v>40</v>
      </c>
      <c r="BR435">
        <v>0</v>
      </c>
      <c r="BS435">
        <v>55.67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97</v>
      </c>
      <c r="CA435">
        <v>51</v>
      </c>
      <c r="CB435" t="s">
        <v>3</v>
      </c>
      <c r="CE435">
        <v>30</v>
      </c>
      <c r="CF435">
        <v>0</v>
      </c>
      <c r="CG435">
        <v>0</v>
      </c>
      <c r="CM435">
        <v>0</v>
      </c>
      <c r="CN435" t="s">
        <v>945</v>
      </c>
      <c r="CO435">
        <v>0</v>
      </c>
      <c r="CP435">
        <f t="shared" si="737"/>
        <v>0</v>
      </c>
      <c r="CQ435">
        <f t="shared" si="738"/>
        <v>992.19</v>
      </c>
      <c r="CR435">
        <f>(ROUND((ROUND(((((ET435*1.2)*1.05))*AV435*1),2)*BB435),2)+ROUND((ROUND(((AE435-(((EU435*1.2)*1.05)))*AV435*1),2)*BS435),2))</f>
        <v>1085.44</v>
      </c>
      <c r="CS435">
        <f t="shared" si="739"/>
        <v>482.1</v>
      </c>
      <c r="CT435">
        <f t="shared" si="740"/>
        <v>14568.84</v>
      </c>
      <c r="CU435">
        <f t="shared" si="741"/>
        <v>0</v>
      </c>
      <c r="CV435">
        <f t="shared" si="742"/>
        <v>21.241835999999999</v>
      </c>
      <c r="CW435">
        <f t="shared" si="743"/>
        <v>0</v>
      </c>
      <c r="CX435">
        <f t="shared" si="744"/>
        <v>0</v>
      </c>
      <c r="CY435">
        <f t="shared" si="745"/>
        <v>0</v>
      </c>
      <c r="CZ435">
        <f t="shared" si="746"/>
        <v>0</v>
      </c>
      <c r="DB435">
        <v>63</v>
      </c>
      <c r="DC435" t="s">
        <v>3</v>
      </c>
      <c r="DD435" t="s">
        <v>115</v>
      </c>
      <c r="DE435" t="s">
        <v>427</v>
      </c>
      <c r="DF435" t="s">
        <v>427</v>
      </c>
      <c r="DG435" t="s">
        <v>427</v>
      </c>
      <c r="DH435" t="s">
        <v>3</v>
      </c>
      <c r="DI435" t="s">
        <v>427</v>
      </c>
      <c r="DJ435" t="s">
        <v>427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395</v>
      </c>
      <c r="DW435" t="s">
        <v>395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82946483</v>
      </c>
      <c r="EF435">
        <v>40</v>
      </c>
      <c r="EG435" t="s">
        <v>397</v>
      </c>
      <c r="EH435">
        <v>0</v>
      </c>
      <c r="EI435" t="s">
        <v>3</v>
      </c>
      <c r="EJ435">
        <v>2</v>
      </c>
      <c r="EK435">
        <v>67</v>
      </c>
      <c r="EL435" t="s">
        <v>398</v>
      </c>
      <c r="EM435" t="s">
        <v>399</v>
      </c>
      <c r="EO435" t="s">
        <v>428</v>
      </c>
      <c r="EQ435">
        <v>132096</v>
      </c>
      <c r="ER435">
        <v>300.39</v>
      </c>
      <c r="ES435">
        <v>52.93</v>
      </c>
      <c r="ET435">
        <v>52.8</v>
      </c>
      <c r="EU435">
        <v>6.44</v>
      </c>
      <c r="EV435">
        <v>194.66</v>
      </c>
      <c r="EW435">
        <v>15.8</v>
      </c>
      <c r="EX435">
        <v>0</v>
      </c>
      <c r="EY435">
        <v>0</v>
      </c>
      <c r="FQ435">
        <v>0</v>
      </c>
      <c r="FR435">
        <v>0</v>
      </c>
      <c r="FS435">
        <v>2</v>
      </c>
      <c r="FX435">
        <v>97</v>
      </c>
      <c r="FY435">
        <v>51</v>
      </c>
      <c r="GA435" t="s">
        <v>3</v>
      </c>
      <c r="GD435">
        <v>1</v>
      </c>
      <c r="GF435">
        <v>-1089651960</v>
      </c>
      <c r="GG435">
        <v>2</v>
      </c>
      <c r="GH435">
        <v>1</v>
      </c>
      <c r="GI435">
        <v>2</v>
      </c>
      <c r="GJ435">
        <v>0</v>
      </c>
      <c r="GK435">
        <v>0</v>
      </c>
      <c r="GL435">
        <f t="shared" si="747"/>
        <v>0</v>
      </c>
      <c r="GM435">
        <f t="shared" si="748"/>
        <v>0</v>
      </c>
      <c r="GN435">
        <f t="shared" si="749"/>
        <v>0</v>
      </c>
      <c r="GO435">
        <f t="shared" si="750"/>
        <v>0</v>
      </c>
      <c r="GP435">
        <f t="shared" si="751"/>
        <v>0</v>
      </c>
      <c r="GR435">
        <v>0</v>
      </c>
      <c r="GS435">
        <v>0</v>
      </c>
      <c r="GT435">
        <v>0</v>
      </c>
      <c r="GU435" t="s">
        <v>3</v>
      </c>
      <c r="GV435">
        <f t="shared" si="752"/>
        <v>0</v>
      </c>
      <c r="GW435">
        <v>1</v>
      </c>
      <c r="GX435">
        <f t="shared" si="753"/>
        <v>0</v>
      </c>
      <c r="HA435">
        <v>0</v>
      </c>
      <c r="HB435">
        <v>0</v>
      </c>
      <c r="HC435">
        <f t="shared" si="754"/>
        <v>0</v>
      </c>
      <c r="HE435" t="s">
        <v>3</v>
      </c>
      <c r="HF435" t="s">
        <v>3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HS435">
        <v>0</v>
      </c>
      <c r="IK435">
        <v>0</v>
      </c>
    </row>
    <row r="436" spans="1:255" x14ac:dyDescent="0.2">
      <c r="A436" s="2">
        <v>17</v>
      </c>
      <c r="B436" s="2">
        <v>1</v>
      </c>
      <c r="C436" s="2">
        <f>ROW(SmtRes!A495)</f>
        <v>495</v>
      </c>
      <c r="D436" s="2">
        <f>ROW(EtalonRes!A1009)</f>
        <v>1009</v>
      </c>
      <c r="E436" s="2" t="s">
        <v>3</v>
      </c>
      <c r="F436" s="2" t="s">
        <v>393</v>
      </c>
      <c r="G436" s="2" t="s">
        <v>394</v>
      </c>
      <c r="H436" s="2" t="s">
        <v>395</v>
      </c>
      <c r="I436" s="2">
        <f>ROUND(F629/100-I434,9)</f>
        <v>0</v>
      </c>
      <c r="J436" s="2">
        <v>0</v>
      </c>
      <c r="K436" s="2">
        <f>ROUND(F629/100-I434,9)</f>
        <v>0</v>
      </c>
      <c r="L436" s="2"/>
      <c r="M436" s="2"/>
      <c r="N436" s="2"/>
      <c r="O436" s="2">
        <f t="shared" si="724"/>
        <v>0</v>
      </c>
      <c r="P436" s="2">
        <f t="shared" si="725"/>
        <v>0</v>
      </c>
      <c r="Q436" s="2">
        <f>(ROUND((ROUND(((ET436)*AV436*I436),2)*BB436),2)+ROUND((ROUND(((AE436-(EU436))*AV436*I436),2)*BS436),2))</f>
        <v>0</v>
      </c>
      <c r="R436" s="2">
        <f t="shared" si="726"/>
        <v>0</v>
      </c>
      <c r="S436" s="2">
        <f t="shared" si="727"/>
        <v>0</v>
      </c>
      <c r="T436" s="2">
        <f t="shared" si="728"/>
        <v>0</v>
      </c>
      <c r="U436" s="2">
        <f t="shared" si="729"/>
        <v>0</v>
      </c>
      <c r="V436" s="2">
        <f t="shared" si="730"/>
        <v>0</v>
      </c>
      <c r="W436" s="2">
        <f t="shared" si="731"/>
        <v>0</v>
      </c>
      <c r="X436" s="2">
        <f t="shared" si="732"/>
        <v>0</v>
      </c>
      <c r="Y436" s="2">
        <f t="shared" si="733"/>
        <v>0</v>
      </c>
      <c r="Z436" s="2"/>
      <c r="AA436" s="2">
        <v>-1</v>
      </c>
      <c r="AB436" s="2">
        <f t="shared" si="734"/>
        <v>300.39</v>
      </c>
      <c r="AC436" s="2">
        <f>ROUND((ES436),6)</f>
        <v>52.93</v>
      </c>
      <c r="AD436" s="2">
        <f>ROUND((((ET436)-(EU436))+AE436),6)</f>
        <v>52.8</v>
      </c>
      <c r="AE436" s="2">
        <f>ROUND((EU436),6)</f>
        <v>6.44</v>
      </c>
      <c r="AF436" s="2">
        <f>ROUND((EV436),6)</f>
        <v>194.66</v>
      </c>
      <c r="AG436" s="2">
        <f t="shared" si="735"/>
        <v>0</v>
      </c>
      <c r="AH436" s="2">
        <f>(EW436)</f>
        <v>15.8</v>
      </c>
      <c r="AI436" s="2">
        <f>(EX436)</f>
        <v>0</v>
      </c>
      <c r="AJ436" s="2">
        <f t="shared" si="736"/>
        <v>0</v>
      </c>
      <c r="AK436" s="2">
        <v>300.39</v>
      </c>
      <c r="AL436" s="2">
        <v>52.93</v>
      </c>
      <c r="AM436" s="2">
        <v>52.8</v>
      </c>
      <c r="AN436" s="2">
        <v>6.44</v>
      </c>
      <c r="AO436" s="2">
        <v>194.66</v>
      </c>
      <c r="AP436" s="2">
        <v>0</v>
      </c>
      <c r="AQ436" s="2">
        <v>15.8</v>
      </c>
      <c r="AR436" s="2">
        <v>0</v>
      </c>
      <c r="AS436" s="2">
        <v>0</v>
      </c>
      <c r="AT436" s="2">
        <v>97</v>
      </c>
      <c r="AU436" s="2">
        <v>51</v>
      </c>
      <c r="AV436" s="2">
        <v>1.0669999999999999</v>
      </c>
      <c r="AW436" s="2">
        <v>1.081</v>
      </c>
      <c r="AX436" s="2"/>
      <c r="AY436" s="2"/>
      <c r="AZ436" s="2">
        <v>1</v>
      </c>
      <c r="BA436" s="2">
        <v>1</v>
      </c>
      <c r="BB436" s="2">
        <v>1</v>
      </c>
      <c r="BC436" s="2">
        <v>1</v>
      </c>
      <c r="BD436" s="2" t="s">
        <v>3</v>
      </c>
      <c r="BE436" s="2" t="s">
        <v>3</v>
      </c>
      <c r="BF436" s="2" t="s">
        <v>3</v>
      </c>
      <c r="BG436" s="2" t="s">
        <v>3</v>
      </c>
      <c r="BH436" s="2">
        <v>0</v>
      </c>
      <c r="BI436" s="2">
        <v>2</v>
      </c>
      <c r="BJ436" s="2" t="s">
        <v>396</v>
      </c>
      <c r="BK436" s="2"/>
      <c r="BL436" s="2"/>
      <c r="BM436" s="2">
        <v>67</v>
      </c>
      <c r="BN436" s="2">
        <v>0</v>
      </c>
      <c r="BO436" s="2" t="s">
        <v>393</v>
      </c>
      <c r="BP436" s="2">
        <v>1</v>
      </c>
      <c r="BQ436" s="2">
        <v>40</v>
      </c>
      <c r="BR436" s="2">
        <v>0</v>
      </c>
      <c r="BS436" s="2">
        <v>1</v>
      </c>
      <c r="BT436" s="2">
        <v>1</v>
      </c>
      <c r="BU436" s="2">
        <v>1</v>
      </c>
      <c r="BV436" s="2">
        <v>1</v>
      </c>
      <c r="BW436" s="2">
        <v>1</v>
      </c>
      <c r="BX436" s="2">
        <v>1</v>
      </c>
      <c r="BY436" s="2" t="s">
        <v>3</v>
      </c>
      <c r="BZ436" s="2">
        <v>97</v>
      </c>
      <c r="CA436" s="2">
        <v>51</v>
      </c>
      <c r="CB436" s="2" t="s">
        <v>3</v>
      </c>
      <c r="CC436" s="2"/>
      <c r="CD436" s="2"/>
      <c r="CE436" s="2">
        <v>30</v>
      </c>
      <c r="CF436" s="2">
        <v>0</v>
      </c>
      <c r="CG436" s="2">
        <v>0</v>
      </c>
      <c r="CH436" s="2"/>
      <c r="CI436" s="2"/>
      <c r="CJ436" s="2"/>
      <c r="CK436" s="2"/>
      <c r="CL436" s="2"/>
      <c r="CM436" s="2">
        <v>0</v>
      </c>
      <c r="CN436" s="2" t="s">
        <v>3</v>
      </c>
      <c r="CO436" s="2">
        <v>0</v>
      </c>
      <c r="CP436" s="2">
        <f t="shared" si="737"/>
        <v>0</v>
      </c>
      <c r="CQ436" s="2">
        <f t="shared" si="738"/>
        <v>57.22</v>
      </c>
      <c r="CR436" s="2">
        <f>(ROUND((ROUND(((ET436)*AV436*1),2)*BB436),2)+ROUND((ROUND(((AE436-(EU436))*AV436*1),2)*BS436),2))</f>
        <v>56.34</v>
      </c>
      <c r="CS436" s="2">
        <f t="shared" si="739"/>
        <v>6.87</v>
      </c>
      <c r="CT436" s="2">
        <f t="shared" si="740"/>
        <v>207.7</v>
      </c>
      <c r="CU436" s="2">
        <f t="shared" si="741"/>
        <v>0</v>
      </c>
      <c r="CV436" s="2">
        <f t="shared" si="742"/>
        <v>16.858599999999999</v>
      </c>
      <c r="CW436" s="2">
        <f t="shared" si="743"/>
        <v>0</v>
      </c>
      <c r="CX436" s="2">
        <f t="shared" si="744"/>
        <v>0</v>
      </c>
      <c r="CY436" s="2">
        <f t="shared" si="745"/>
        <v>0</v>
      </c>
      <c r="CZ436" s="2">
        <f t="shared" si="746"/>
        <v>0</v>
      </c>
      <c r="DA436" s="2"/>
      <c r="DB436" s="2"/>
      <c r="DC436" s="2" t="s">
        <v>3</v>
      </c>
      <c r="DD436" s="2" t="s">
        <v>3</v>
      </c>
      <c r="DE436" s="2" t="s">
        <v>3</v>
      </c>
      <c r="DF436" s="2" t="s">
        <v>3</v>
      </c>
      <c r="DG436" s="2" t="s">
        <v>3</v>
      </c>
      <c r="DH436" s="2" t="s">
        <v>3</v>
      </c>
      <c r="DI436" s="2" t="s">
        <v>3</v>
      </c>
      <c r="DJ436" s="2" t="s">
        <v>3</v>
      </c>
      <c r="DK436" s="2" t="s">
        <v>3</v>
      </c>
      <c r="DL436" s="2" t="s">
        <v>3</v>
      </c>
      <c r="DM436" s="2" t="s">
        <v>3</v>
      </c>
      <c r="DN436" s="2">
        <v>0</v>
      </c>
      <c r="DO436" s="2">
        <v>0</v>
      </c>
      <c r="DP436" s="2">
        <v>1</v>
      </c>
      <c r="DQ436" s="2">
        <v>1</v>
      </c>
      <c r="DR436" s="2"/>
      <c r="DS436" s="2"/>
      <c r="DT436" s="2"/>
      <c r="DU436" s="2">
        <v>1013</v>
      </c>
      <c r="DV436" s="2" t="s">
        <v>395</v>
      </c>
      <c r="DW436" s="2" t="s">
        <v>395</v>
      </c>
      <c r="DX436" s="2">
        <v>1</v>
      </c>
      <c r="DY436" s="2"/>
      <c r="DZ436" s="2" t="s">
        <v>3</v>
      </c>
      <c r="EA436" s="2" t="s">
        <v>3</v>
      </c>
      <c r="EB436" s="2" t="s">
        <v>3</v>
      </c>
      <c r="EC436" s="2" t="s">
        <v>3</v>
      </c>
      <c r="ED436" s="2"/>
      <c r="EE436" s="2">
        <v>82946483</v>
      </c>
      <c r="EF436" s="2">
        <v>40</v>
      </c>
      <c r="EG436" s="2" t="s">
        <v>397</v>
      </c>
      <c r="EH436" s="2">
        <v>0</v>
      </c>
      <c r="EI436" s="2" t="s">
        <v>3</v>
      </c>
      <c r="EJ436" s="2">
        <v>2</v>
      </c>
      <c r="EK436" s="2">
        <v>67</v>
      </c>
      <c r="EL436" s="2" t="s">
        <v>398</v>
      </c>
      <c r="EM436" s="2" t="s">
        <v>399</v>
      </c>
      <c r="EN436" s="2"/>
      <c r="EO436" s="2" t="s">
        <v>3</v>
      </c>
      <c r="EP436" s="2"/>
      <c r="EQ436" s="2">
        <v>132096</v>
      </c>
      <c r="ER436" s="2">
        <v>300.39</v>
      </c>
      <c r="ES436" s="2">
        <v>52.93</v>
      </c>
      <c r="ET436" s="2">
        <v>52.8</v>
      </c>
      <c r="EU436" s="2">
        <v>6.44</v>
      </c>
      <c r="EV436" s="2">
        <v>194.66</v>
      </c>
      <c r="EW436" s="2">
        <v>15.8</v>
      </c>
      <c r="EX436" s="2">
        <v>0</v>
      </c>
      <c r="EY436" s="2">
        <v>0</v>
      </c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>
        <v>0</v>
      </c>
      <c r="FR436" s="2">
        <v>0</v>
      </c>
      <c r="FS436" s="2">
        <v>2</v>
      </c>
      <c r="FT436" s="2"/>
      <c r="FU436" s="2"/>
      <c r="FV436" s="2"/>
      <c r="FW436" s="2"/>
      <c r="FX436" s="2">
        <v>97</v>
      </c>
      <c r="FY436" s="2">
        <v>51</v>
      </c>
      <c r="FZ436" s="2"/>
      <c r="GA436" s="2" t="s">
        <v>3</v>
      </c>
      <c r="GB436" s="2"/>
      <c r="GC436" s="2"/>
      <c r="GD436" s="2">
        <v>1</v>
      </c>
      <c r="GE436" s="2"/>
      <c r="GF436" s="2">
        <v>-1089651960</v>
      </c>
      <c r="GG436" s="2">
        <v>2</v>
      </c>
      <c r="GH436" s="2">
        <v>1</v>
      </c>
      <c r="GI436" s="2">
        <v>2</v>
      </c>
      <c r="GJ436" s="2">
        <v>0</v>
      </c>
      <c r="GK436" s="2">
        <v>0</v>
      </c>
      <c r="GL436" s="2">
        <f t="shared" si="747"/>
        <v>0</v>
      </c>
      <c r="GM436" s="2">
        <f t="shared" si="748"/>
        <v>0</v>
      </c>
      <c r="GN436" s="2">
        <f t="shared" si="749"/>
        <v>0</v>
      </c>
      <c r="GO436" s="2">
        <f t="shared" si="750"/>
        <v>0</v>
      </c>
      <c r="GP436" s="2">
        <f t="shared" si="751"/>
        <v>0</v>
      </c>
      <c r="GQ436" s="2"/>
      <c r="GR436" s="2">
        <v>0</v>
      </c>
      <c r="GS436" s="2">
        <v>0</v>
      </c>
      <c r="GT436" s="2">
        <v>0</v>
      </c>
      <c r="GU436" s="2" t="s">
        <v>3</v>
      </c>
      <c r="GV436" s="2">
        <f t="shared" si="752"/>
        <v>0</v>
      </c>
      <c r="GW436" s="2">
        <v>1</v>
      </c>
      <c r="GX436" s="2">
        <f t="shared" si="753"/>
        <v>0</v>
      </c>
      <c r="GY436" s="2"/>
      <c r="GZ436" s="2"/>
      <c r="HA436" s="2">
        <v>0</v>
      </c>
      <c r="HB436" s="2">
        <v>0</v>
      </c>
      <c r="HC436" s="2">
        <f t="shared" si="754"/>
        <v>0</v>
      </c>
      <c r="HD436" s="2"/>
      <c r="HE436" s="2" t="s">
        <v>3</v>
      </c>
      <c r="HF436" s="2" t="s">
        <v>3</v>
      </c>
      <c r="HG436" s="2"/>
      <c r="HH436" s="2"/>
      <c r="HI436" s="2"/>
      <c r="HJ436" s="2"/>
      <c r="HK436" s="2"/>
      <c r="HL436" s="2"/>
      <c r="HM436" s="2" t="s">
        <v>3</v>
      </c>
      <c r="HN436" s="2" t="s">
        <v>3</v>
      </c>
      <c r="HO436" s="2" t="s">
        <v>3</v>
      </c>
      <c r="HP436" s="2" t="s">
        <v>3</v>
      </c>
      <c r="HQ436" s="2" t="s">
        <v>3</v>
      </c>
      <c r="HR436" s="2"/>
      <c r="HS436" s="2">
        <v>0</v>
      </c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>
        <v>0</v>
      </c>
      <c r="IL436" s="2"/>
      <c r="IM436" s="2"/>
      <c r="IN436" s="2"/>
      <c r="IO436" s="2"/>
      <c r="IP436" s="2"/>
      <c r="IQ436" s="2"/>
      <c r="IR436" s="2"/>
      <c r="IS436" s="2"/>
      <c r="IT436" s="2"/>
      <c r="IU436" s="2"/>
    </row>
    <row r="437" spans="1:255" x14ac:dyDescent="0.2">
      <c r="A437">
        <v>17</v>
      </c>
      <c r="B437">
        <v>1</v>
      </c>
      <c r="C437">
        <f>ROW(SmtRes!A506)</f>
        <v>506</v>
      </c>
      <c r="D437">
        <f>ROW(EtalonRes!A1022)</f>
        <v>1022</v>
      </c>
      <c r="E437" t="s">
        <v>3</v>
      </c>
      <c r="F437" t="s">
        <v>393</v>
      </c>
      <c r="G437" t="s">
        <v>394</v>
      </c>
      <c r="H437" t="s">
        <v>395</v>
      </c>
      <c r="I437">
        <f>ROUND(F629/100-I435,9)</f>
        <v>0</v>
      </c>
      <c r="J437">
        <v>0</v>
      </c>
      <c r="K437">
        <f>ROUND(F629/100-I435,9)</f>
        <v>0</v>
      </c>
      <c r="O437">
        <f t="shared" si="724"/>
        <v>0</v>
      </c>
      <c r="P437">
        <f t="shared" si="725"/>
        <v>0</v>
      </c>
      <c r="Q437">
        <f>(ROUND((ROUND(((ET437)*AV437*I437),2)*BB437),2)+ROUND((ROUND(((AE437-(EU437))*AV437*I437),2)*BS437),2))</f>
        <v>0</v>
      </c>
      <c r="R437">
        <f t="shared" si="726"/>
        <v>0</v>
      </c>
      <c r="S437">
        <f t="shared" si="727"/>
        <v>0</v>
      </c>
      <c r="T437">
        <f t="shared" si="728"/>
        <v>0</v>
      </c>
      <c r="U437">
        <f t="shared" si="729"/>
        <v>0</v>
      </c>
      <c r="V437">
        <f t="shared" si="730"/>
        <v>0</v>
      </c>
      <c r="W437">
        <f t="shared" si="731"/>
        <v>0</v>
      </c>
      <c r="X437">
        <f t="shared" si="732"/>
        <v>0</v>
      </c>
      <c r="Y437">
        <f t="shared" si="733"/>
        <v>0</v>
      </c>
      <c r="AA437">
        <v>-1</v>
      </c>
      <c r="AB437">
        <f t="shared" si="734"/>
        <v>300.39</v>
      </c>
      <c r="AC437">
        <f>ROUND((ES437),6)</f>
        <v>52.93</v>
      </c>
      <c r="AD437">
        <f>ROUND((((ET437)-(EU437))+AE437),6)</f>
        <v>52.8</v>
      </c>
      <c r="AE437">
        <f>ROUND((EU437),6)</f>
        <v>6.44</v>
      </c>
      <c r="AF437">
        <f>ROUND((EV437),6)</f>
        <v>194.66</v>
      </c>
      <c r="AG437">
        <f t="shared" si="735"/>
        <v>0</v>
      </c>
      <c r="AH437">
        <f>(EW437)</f>
        <v>15.8</v>
      </c>
      <c r="AI437">
        <f>(EX437)</f>
        <v>0</v>
      </c>
      <c r="AJ437">
        <f t="shared" si="736"/>
        <v>0</v>
      </c>
      <c r="AK437">
        <v>300.39</v>
      </c>
      <c r="AL437">
        <v>52.93</v>
      </c>
      <c r="AM437">
        <v>52.8</v>
      </c>
      <c r="AN437">
        <v>6.44</v>
      </c>
      <c r="AO437">
        <v>194.66</v>
      </c>
      <c r="AP437">
        <v>0</v>
      </c>
      <c r="AQ437">
        <v>15.8</v>
      </c>
      <c r="AR437">
        <v>0</v>
      </c>
      <c r="AS437">
        <v>0</v>
      </c>
      <c r="AT437">
        <v>97</v>
      </c>
      <c r="AU437">
        <v>51</v>
      </c>
      <c r="AV437">
        <v>1.0669999999999999</v>
      </c>
      <c r="AW437">
        <v>1.081</v>
      </c>
      <c r="AZ437">
        <v>1</v>
      </c>
      <c r="BA437">
        <v>55.67</v>
      </c>
      <c r="BB437">
        <v>15.29</v>
      </c>
      <c r="BC437">
        <v>17.34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2</v>
      </c>
      <c r="BJ437" t="s">
        <v>396</v>
      </c>
      <c r="BM437">
        <v>67</v>
      </c>
      <c r="BN437">
        <v>0</v>
      </c>
      <c r="BO437" t="s">
        <v>393</v>
      </c>
      <c r="BP437">
        <v>1</v>
      </c>
      <c r="BQ437">
        <v>40</v>
      </c>
      <c r="BR437">
        <v>0</v>
      </c>
      <c r="BS437">
        <v>55.67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97</v>
      </c>
      <c r="CA437">
        <v>51</v>
      </c>
      <c r="CB437" t="s">
        <v>3</v>
      </c>
      <c r="CE437">
        <v>30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737"/>
        <v>0</v>
      </c>
      <c r="CQ437">
        <f t="shared" si="738"/>
        <v>992.19</v>
      </c>
      <c r="CR437">
        <f>(ROUND((ROUND(((ET437)*AV437*1),2)*BB437),2)+ROUND((ROUND(((AE437-(EU437))*AV437*1),2)*BS437),2))</f>
        <v>861.44</v>
      </c>
      <c r="CS437">
        <f t="shared" si="739"/>
        <v>382.45</v>
      </c>
      <c r="CT437">
        <f t="shared" si="740"/>
        <v>11562.66</v>
      </c>
      <c r="CU437">
        <f t="shared" si="741"/>
        <v>0</v>
      </c>
      <c r="CV437">
        <f t="shared" si="742"/>
        <v>16.858599999999999</v>
      </c>
      <c r="CW437">
        <f t="shared" si="743"/>
        <v>0</v>
      </c>
      <c r="CX437">
        <f t="shared" si="744"/>
        <v>0</v>
      </c>
      <c r="CY437">
        <f t="shared" si="745"/>
        <v>0</v>
      </c>
      <c r="CZ437">
        <f t="shared" si="746"/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395</v>
      </c>
      <c r="DW437" t="s">
        <v>395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82946483</v>
      </c>
      <c r="EF437">
        <v>40</v>
      </c>
      <c r="EG437" t="s">
        <v>397</v>
      </c>
      <c r="EH437">
        <v>0</v>
      </c>
      <c r="EI437" t="s">
        <v>3</v>
      </c>
      <c r="EJ437">
        <v>2</v>
      </c>
      <c r="EK437">
        <v>67</v>
      </c>
      <c r="EL437" t="s">
        <v>398</v>
      </c>
      <c r="EM437" t="s">
        <v>399</v>
      </c>
      <c r="EO437" t="s">
        <v>3</v>
      </c>
      <c r="EQ437">
        <v>132096</v>
      </c>
      <c r="ER437">
        <v>300.39</v>
      </c>
      <c r="ES437">
        <v>52.93</v>
      </c>
      <c r="ET437">
        <v>52.8</v>
      </c>
      <c r="EU437">
        <v>6.44</v>
      </c>
      <c r="EV437">
        <v>194.66</v>
      </c>
      <c r="EW437">
        <v>15.8</v>
      </c>
      <c r="EX437">
        <v>0</v>
      </c>
      <c r="EY437">
        <v>0</v>
      </c>
      <c r="FQ437">
        <v>0</v>
      </c>
      <c r="FR437">
        <v>0</v>
      </c>
      <c r="FS437">
        <v>2</v>
      </c>
      <c r="FX437">
        <v>97</v>
      </c>
      <c r="FY437">
        <v>51</v>
      </c>
      <c r="GA437" t="s">
        <v>3</v>
      </c>
      <c r="GD437">
        <v>1</v>
      </c>
      <c r="GF437">
        <v>-1089651960</v>
      </c>
      <c r="GG437">
        <v>2</v>
      </c>
      <c r="GH437">
        <v>1</v>
      </c>
      <c r="GI437">
        <v>2</v>
      </c>
      <c r="GJ437">
        <v>0</v>
      </c>
      <c r="GK437">
        <v>0</v>
      </c>
      <c r="GL437">
        <f t="shared" si="747"/>
        <v>0</v>
      </c>
      <c r="GM437">
        <f t="shared" si="748"/>
        <v>0</v>
      </c>
      <c r="GN437">
        <f t="shared" si="749"/>
        <v>0</v>
      </c>
      <c r="GO437">
        <f t="shared" si="750"/>
        <v>0</v>
      </c>
      <c r="GP437">
        <f t="shared" si="751"/>
        <v>0</v>
      </c>
      <c r="GR437">
        <v>0</v>
      </c>
      <c r="GS437">
        <v>0</v>
      </c>
      <c r="GT437">
        <v>0</v>
      </c>
      <c r="GU437" t="s">
        <v>3</v>
      </c>
      <c r="GV437">
        <f t="shared" si="752"/>
        <v>0</v>
      </c>
      <c r="GW437">
        <v>1</v>
      </c>
      <c r="GX437">
        <f t="shared" si="753"/>
        <v>0</v>
      </c>
      <c r="HA437">
        <v>0</v>
      </c>
      <c r="HB437">
        <v>0</v>
      </c>
      <c r="HC437">
        <f t="shared" si="754"/>
        <v>0</v>
      </c>
      <c r="HE437" t="s">
        <v>3</v>
      </c>
      <c r="HF437" t="s">
        <v>3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HS437">
        <v>0</v>
      </c>
      <c r="IK437">
        <v>0</v>
      </c>
    </row>
    <row r="438" spans="1:255" x14ac:dyDescent="0.2">
      <c r="A438" s="2">
        <v>17</v>
      </c>
      <c r="B438" s="2">
        <v>1</v>
      </c>
      <c r="C438" s="2">
        <f>ROW(SmtRes!A517)</f>
        <v>517</v>
      </c>
      <c r="D438" s="2">
        <f>ROW(EtalonRes!A1035)</f>
        <v>1035</v>
      </c>
      <c r="E438" s="2" t="s">
        <v>3</v>
      </c>
      <c r="F438" s="2" t="s">
        <v>401</v>
      </c>
      <c r="G438" s="2" t="s">
        <v>402</v>
      </c>
      <c r="H438" s="2" t="s">
        <v>395</v>
      </c>
      <c r="I438" s="2">
        <f>ROUND(F630/100,9)</f>
        <v>0</v>
      </c>
      <c r="J438" s="2">
        <v>0</v>
      </c>
      <c r="K438" s="2">
        <f>ROUND(F630/100,9)</f>
        <v>0</v>
      </c>
      <c r="L438" s="2"/>
      <c r="M438" s="2"/>
      <c r="N438" s="2"/>
      <c r="O438" s="2">
        <f t="shared" si="724"/>
        <v>0</v>
      </c>
      <c r="P438" s="2">
        <f t="shared" si="725"/>
        <v>0</v>
      </c>
      <c r="Q438" s="2">
        <f>(ROUND((ROUND((((ET438*1.2))*AV438*I438),2)*BB438),2)+ROUND((ROUND(((AE438-((EU438*1.2)))*AV438*I438),2)*BS438),2))</f>
        <v>0</v>
      </c>
      <c r="R438" s="2">
        <f t="shared" si="726"/>
        <v>0</v>
      </c>
      <c r="S438" s="2">
        <f t="shared" si="727"/>
        <v>0</v>
      </c>
      <c r="T438" s="2">
        <f t="shared" si="728"/>
        <v>0</v>
      </c>
      <c r="U438" s="2">
        <f t="shared" si="729"/>
        <v>0</v>
      </c>
      <c r="V438" s="2">
        <f t="shared" si="730"/>
        <v>0</v>
      </c>
      <c r="W438" s="2">
        <f t="shared" si="731"/>
        <v>0</v>
      </c>
      <c r="X438" s="2">
        <f t="shared" si="732"/>
        <v>0</v>
      </c>
      <c r="Y438" s="2">
        <f t="shared" si="733"/>
        <v>0</v>
      </c>
      <c r="Z438" s="2"/>
      <c r="AA438" s="2">
        <v>-1</v>
      </c>
      <c r="AB438" s="2">
        <f t="shared" si="734"/>
        <v>214.03399999999999</v>
      </c>
      <c r="AC438" s="2">
        <f>ROUND(((ES438*1)),6)</f>
        <v>53.75</v>
      </c>
      <c r="AD438" s="2">
        <f>ROUND(((((ET438*1.2))-((EU438*1.2)))+AE438),6)</f>
        <v>54.731999999999999</v>
      </c>
      <c r="AE438" s="2">
        <f>ROUND(((EU438*1.2)),6)</f>
        <v>7.4279999999999999</v>
      </c>
      <c r="AF438" s="2">
        <f>ROUND(((EV438*1.2)),6)</f>
        <v>105.55200000000001</v>
      </c>
      <c r="AG438" s="2">
        <f t="shared" si="735"/>
        <v>0</v>
      </c>
      <c r="AH438" s="2">
        <f>((EW438*1.2))</f>
        <v>8.5679999999999996</v>
      </c>
      <c r="AI438" s="2">
        <f>((EX438*1.2))</f>
        <v>0</v>
      </c>
      <c r="AJ438" s="2">
        <f t="shared" si="736"/>
        <v>0</v>
      </c>
      <c r="AK438" s="2">
        <v>187.32</v>
      </c>
      <c r="AL438" s="2">
        <v>53.75</v>
      </c>
      <c r="AM438" s="2">
        <v>45.61</v>
      </c>
      <c r="AN438" s="2">
        <v>6.19</v>
      </c>
      <c r="AO438" s="2">
        <v>87.96</v>
      </c>
      <c r="AP438" s="2">
        <v>0</v>
      </c>
      <c r="AQ438" s="2">
        <v>7.14</v>
      </c>
      <c r="AR438" s="2">
        <v>0</v>
      </c>
      <c r="AS438" s="2">
        <v>0</v>
      </c>
      <c r="AT438" s="2">
        <v>97</v>
      </c>
      <c r="AU438" s="2">
        <v>51</v>
      </c>
      <c r="AV438" s="2">
        <v>1.0669999999999999</v>
      </c>
      <c r="AW438" s="2">
        <v>1.081</v>
      </c>
      <c r="AX438" s="2"/>
      <c r="AY438" s="2"/>
      <c r="AZ438" s="2">
        <v>1</v>
      </c>
      <c r="BA438" s="2">
        <v>1</v>
      </c>
      <c r="BB438" s="2">
        <v>1</v>
      </c>
      <c r="BC438" s="2">
        <v>1</v>
      </c>
      <c r="BD438" s="2" t="s">
        <v>3</v>
      </c>
      <c r="BE438" s="2" t="s">
        <v>3</v>
      </c>
      <c r="BF438" s="2" t="s">
        <v>3</v>
      </c>
      <c r="BG438" s="2" t="s">
        <v>3</v>
      </c>
      <c r="BH438" s="2">
        <v>0</v>
      </c>
      <c r="BI438" s="2">
        <v>2</v>
      </c>
      <c r="BJ438" s="2" t="s">
        <v>403</v>
      </c>
      <c r="BK438" s="2"/>
      <c r="BL438" s="2"/>
      <c r="BM438" s="2">
        <v>67</v>
      </c>
      <c r="BN438" s="2">
        <v>0</v>
      </c>
      <c r="BO438" s="2" t="s">
        <v>401</v>
      </c>
      <c r="BP438" s="2">
        <v>1</v>
      </c>
      <c r="BQ438" s="2">
        <v>40</v>
      </c>
      <c r="BR438" s="2">
        <v>0</v>
      </c>
      <c r="BS438" s="2">
        <v>1</v>
      </c>
      <c r="BT438" s="2">
        <v>1</v>
      </c>
      <c r="BU438" s="2">
        <v>1</v>
      </c>
      <c r="BV438" s="2">
        <v>1</v>
      </c>
      <c r="BW438" s="2">
        <v>1</v>
      </c>
      <c r="BX438" s="2">
        <v>1</v>
      </c>
      <c r="BY438" s="2" t="s">
        <v>3</v>
      </c>
      <c r="BZ438" s="2">
        <v>97</v>
      </c>
      <c r="CA438" s="2">
        <v>51</v>
      </c>
      <c r="CB438" s="2" t="s">
        <v>3</v>
      </c>
      <c r="CC438" s="2"/>
      <c r="CD438" s="2"/>
      <c r="CE438" s="2">
        <v>30</v>
      </c>
      <c r="CF438" s="2">
        <v>0</v>
      </c>
      <c r="CG438" s="2">
        <v>0</v>
      </c>
      <c r="CH438" s="2"/>
      <c r="CI438" s="2"/>
      <c r="CJ438" s="2"/>
      <c r="CK438" s="2"/>
      <c r="CL438" s="2"/>
      <c r="CM438" s="2">
        <v>0</v>
      </c>
      <c r="CN438" s="2" t="s">
        <v>942</v>
      </c>
      <c r="CO438" s="2">
        <v>0</v>
      </c>
      <c r="CP438" s="2">
        <f t="shared" si="737"/>
        <v>0</v>
      </c>
      <c r="CQ438" s="2">
        <f t="shared" si="738"/>
        <v>58.1</v>
      </c>
      <c r="CR438" s="2">
        <f>(ROUND((ROUND((((ET438*1.2))*AV438*1),2)*BB438),2)+ROUND((ROUND(((AE438-((EU438*1.2)))*AV438*1),2)*BS438),2))</f>
        <v>58.4</v>
      </c>
      <c r="CS438" s="2">
        <f t="shared" si="739"/>
        <v>7.93</v>
      </c>
      <c r="CT438" s="2">
        <f t="shared" si="740"/>
        <v>112.62</v>
      </c>
      <c r="CU438" s="2">
        <f t="shared" si="741"/>
        <v>0</v>
      </c>
      <c r="CV438" s="2">
        <f t="shared" si="742"/>
        <v>9.1420559999999984</v>
      </c>
      <c r="CW438" s="2">
        <f t="shared" si="743"/>
        <v>0</v>
      </c>
      <c r="CX438" s="2">
        <f t="shared" si="744"/>
        <v>0</v>
      </c>
      <c r="CY438" s="2">
        <f t="shared" si="745"/>
        <v>0</v>
      </c>
      <c r="CZ438" s="2">
        <f t="shared" si="746"/>
        <v>0</v>
      </c>
      <c r="DA438" s="2"/>
      <c r="DB438" s="2"/>
      <c r="DC438" s="2" t="s">
        <v>3</v>
      </c>
      <c r="DD438" s="2" t="s">
        <v>115</v>
      </c>
      <c r="DE438" s="2" t="s">
        <v>113</v>
      </c>
      <c r="DF438" s="2" t="s">
        <v>113</v>
      </c>
      <c r="DG438" s="2" t="s">
        <v>113</v>
      </c>
      <c r="DH438" s="2" t="s">
        <v>3</v>
      </c>
      <c r="DI438" s="2" t="s">
        <v>113</v>
      </c>
      <c r="DJ438" s="2" t="s">
        <v>113</v>
      </c>
      <c r="DK438" s="2" t="s">
        <v>3</v>
      </c>
      <c r="DL438" s="2" t="s">
        <v>3</v>
      </c>
      <c r="DM438" s="2" t="s">
        <v>3</v>
      </c>
      <c r="DN438" s="2">
        <v>0</v>
      </c>
      <c r="DO438" s="2">
        <v>0</v>
      </c>
      <c r="DP438" s="2">
        <v>1</v>
      </c>
      <c r="DQ438" s="2">
        <v>1</v>
      </c>
      <c r="DR438" s="2"/>
      <c r="DS438" s="2"/>
      <c r="DT438" s="2"/>
      <c r="DU438" s="2">
        <v>1013</v>
      </c>
      <c r="DV438" s="2" t="s">
        <v>395</v>
      </c>
      <c r="DW438" s="2" t="s">
        <v>395</v>
      </c>
      <c r="DX438" s="2">
        <v>1</v>
      </c>
      <c r="DY438" s="2"/>
      <c r="DZ438" s="2" t="s">
        <v>3</v>
      </c>
      <c r="EA438" s="2" t="s">
        <v>3</v>
      </c>
      <c r="EB438" s="2" t="s">
        <v>3</v>
      </c>
      <c r="EC438" s="2" t="s">
        <v>3</v>
      </c>
      <c r="ED438" s="2"/>
      <c r="EE438" s="2">
        <v>82946483</v>
      </c>
      <c r="EF438" s="2">
        <v>40</v>
      </c>
      <c r="EG438" s="2" t="s">
        <v>397</v>
      </c>
      <c r="EH438" s="2">
        <v>0</v>
      </c>
      <c r="EI438" s="2" t="s">
        <v>3</v>
      </c>
      <c r="EJ438" s="2">
        <v>2</v>
      </c>
      <c r="EK438" s="2">
        <v>67</v>
      </c>
      <c r="EL438" s="2" t="s">
        <v>398</v>
      </c>
      <c r="EM438" s="2" t="s">
        <v>399</v>
      </c>
      <c r="EN438" s="2"/>
      <c r="EO438" s="2" t="s">
        <v>404</v>
      </c>
      <c r="EP438" s="2"/>
      <c r="EQ438" s="2">
        <v>132096</v>
      </c>
      <c r="ER438" s="2">
        <v>187.32</v>
      </c>
      <c r="ES438" s="2">
        <v>53.75</v>
      </c>
      <c r="ET438" s="2">
        <v>45.61</v>
      </c>
      <c r="EU438" s="2">
        <v>6.19</v>
      </c>
      <c r="EV438" s="2">
        <v>87.96</v>
      </c>
      <c r="EW438" s="2">
        <v>7.14</v>
      </c>
      <c r="EX438" s="2">
        <v>0</v>
      </c>
      <c r="EY438" s="2">
        <v>0</v>
      </c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>
        <v>0</v>
      </c>
      <c r="FR438" s="2">
        <v>0</v>
      </c>
      <c r="FS438" s="2">
        <v>2</v>
      </c>
      <c r="FT438" s="2"/>
      <c r="FU438" s="2"/>
      <c r="FV438" s="2"/>
      <c r="FW438" s="2"/>
      <c r="FX438" s="2">
        <v>97</v>
      </c>
      <c r="FY438" s="2">
        <v>51</v>
      </c>
      <c r="FZ438" s="2"/>
      <c r="GA438" s="2" t="s">
        <v>3</v>
      </c>
      <c r="GB438" s="2"/>
      <c r="GC438" s="2"/>
      <c r="GD438" s="2">
        <v>1</v>
      </c>
      <c r="GE438" s="2"/>
      <c r="GF438" s="2">
        <v>1165614123</v>
      </c>
      <c r="GG438" s="2">
        <v>2</v>
      </c>
      <c r="GH438" s="2">
        <v>1</v>
      </c>
      <c r="GI438" s="2">
        <v>2</v>
      </c>
      <c r="GJ438" s="2">
        <v>0</v>
      </c>
      <c r="GK438" s="2">
        <v>0</v>
      </c>
      <c r="GL438" s="2">
        <f t="shared" si="747"/>
        <v>0</v>
      </c>
      <c r="GM438" s="2">
        <f t="shared" si="748"/>
        <v>0</v>
      </c>
      <c r="GN438" s="2">
        <f t="shared" si="749"/>
        <v>0</v>
      </c>
      <c r="GO438" s="2">
        <f t="shared" si="750"/>
        <v>0</v>
      </c>
      <c r="GP438" s="2">
        <f t="shared" si="751"/>
        <v>0</v>
      </c>
      <c r="GQ438" s="2"/>
      <c r="GR438" s="2">
        <v>0</v>
      </c>
      <c r="GS438" s="2">
        <v>0</v>
      </c>
      <c r="GT438" s="2">
        <v>0</v>
      </c>
      <c r="GU438" s="2" t="s">
        <v>3</v>
      </c>
      <c r="GV438" s="2">
        <f t="shared" si="752"/>
        <v>0</v>
      </c>
      <c r="GW438" s="2">
        <v>1</v>
      </c>
      <c r="GX438" s="2">
        <f t="shared" si="753"/>
        <v>0</v>
      </c>
      <c r="GY438" s="2"/>
      <c r="GZ438" s="2"/>
      <c r="HA438" s="2">
        <v>0</v>
      </c>
      <c r="HB438" s="2">
        <v>0</v>
      </c>
      <c r="HC438" s="2">
        <f t="shared" si="754"/>
        <v>0</v>
      </c>
      <c r="HD438" s="2"/>
      <c r="HE438" s="2" t="s">
        <v>3</v>
      </c>
      <c r="HF438" s="2" t="s">
        <v>3</v>
      </c>
      <c r="HG438" s="2"/>
      <c r="HH438" s="2"/>
      <c r="HI438" s="2"/>
      <c r="HJ438" s="2"/>
      <c r="HK438" s="2"/>
      <c r="HL438" s="2"/>
      <c r="HM438" s="2" t="s">
        <v>3</v>
      </c>
      <c r="HN438" s="2" t="s">
        <v>3</v>
      </c>
      <c r="HO438" s="2" t="s">
        <v>3</v>
      </c>
      <c r="HP438" s="2" t="s">
        <v>3</v>
      </c>
      <c r="HQ438" s="2" t="s">
        <v>3</v>
      </c>
      <c r="HR438" s="2"/>
      <c r="HS438" s="2">
        <v>0</v>
      </c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>
        <v>0</v>
      </c>
      <c r="IL438" s="2"/>
      <c r="IM438" s="2"/>
      <c r="IN438" s="2"/>
      <c r="IO438" s="2"/>
      <c r="IP438" s="2"/>
      <c r="IQ438" s="2"/>
      <c r="IR438" s="2"/>
      <c r="IS438" s="2"/>
      <c r="IT438" s="2"/>
      <c r="IU438" s="2"/>
    </row>
    <row r="439" spans="1:255" x14ac:dyDescent="0.2">
      <c r="A439">
        <v>17</v>
      </c>
      <c r="B439">
        <v>1</v>
      </c>
      <c r="C439">
        <f>ROW(SmtRes!A528)</f>
        <v>528</v>
      </c>
      <c r="D439">
        <f>ROW(EtalonRes!A1048)</f>
        <v>1048</v>
      </c>
      <c r="E439" t="s">
        <v>3</v>
      </c>
      <c r="F439" t="s">
        <v>401</v>
      </c>
      <c r="G439" t="s">
        <v>402</v>
      </c>
      <c r="H439" t="s">
        <v>395</v>
      </c>
      <c r="I439">
        <f>ROUND(F630/100,9)</f>
        <v>0</v>
      </c>
      <c r="J439">
        <v>0</v>
      </c>
      <c r="K439">
        <f>ROUND(F630/100,9)</f>
        <v>0</v>
      </c>
      <c r="O439">
        <f t="shared" si="724"/>
        <v>0</v>
      </c>
      <c r="P439">
        <f t="shared" si="725"/>
        <v>0</v>
      </c>
      <c r="Q439">
        <f>(ROUND((ROUND((((ET439*1.2))*AV439*I439),2)*BB439),2)+ROUND((ROUND(((AE439-((EU439*1.2)))*AV439*I439),2)*BS439),2))</f>
        <v>0</v>
      </c>
      <c r="R439">
        <f t="shared" si="726"/>
        <v>0</v>
      </c>
      <c r="S439">
        <f t="shared" si="727"/>
        <v>0</v>
      </c>
      <c r="T439">
        <f t="shared" si="728"/>
        <v>0</v>
      </c>
      <c r="U439">
        <f t="shared" si="729"/>
        <v>0</v>
      </c>
      <c r="V439">
        <f t="shared" si="730"/>
        <v>0</v>
      </c>
      <c r="W439">
        <f t="shared" si="731"/>
        <v>0</v>
      </c>
      <c r="X439">
        <f t="shared" si="732"/>
        <v>0</v>
      </c>
      <c r="Y439">
        <f t="shared" si="733"/>
        <v>0</v>
      </c>
      <c r="AA439">
        <v>-1</v>
      </c>
      <c r="AB439">
        <f t="shared" si="734"/>
        <v>214.03399999999999</v>
      </c>
      <c r="AC439">
        <f>ROUND(((ES439*1)),6)</f>
        <v>53.75</v>
      </c>
      <c r="AD439">
        <f>ROUND(((((ET439*1.2))-((EU439*1.2)))+AE439),6)</f>
        <v>54.731999999999999</v>
      </c>
      <c r="AE439">
        <f>ROUND(((EU439*1.2)),6)</f>
        <v>7.4279999999999999</v>
      </c>
      <c r="AF439">
        <f>ROUND(((EV439*1.2)),6)</f>
        <v>105.55200000000001</v>
      </c>
      <c r="AG439">
        <f t="shared" si="735"/>
        <v>0</v>
      </c>
      <c r="AH439">
        <f>((EW439*1.2))</f>
        <v>8.5679999999999996</v>
      </c>
      <c r="AI439">
        <f>((EX439*1.2))</f>
        <v>0</v>
      </c>
      <c r="AJ439">
        <f t="shared" si="736"/>
        <v>0</v>
      </c>
      <c r="AK439">
        <v>187.32</v>
      </c>
      <c r="AL439">
        <v>53.75</v>
      </c>
      <c r="AM439">
        <v>45.61</v>
      </c>
      <c r="AN439">
        <v>6.19</v>
      </c>
      <c r="AO439">
        <v>87.96</v>
      </c>
      <c r="AP439">
        <v>0</v>
      </c>
      <c r="AQ439">
        <v>7.14</v>
      </c>
      <c r="AR439">
        <v>0</v>
      </c>
      <c r="AS439">
        <v>0</v>
      </c>
      <c r="AT439">
        <v>97</v>
      </c>
      <c r="AU439">
        <v>51</v>
      </c>
      <c r="AV439">
        <v>1.0669999999999999</v>
      </c>
      <c r="AW439">
        <v>1.081</v>
      </c>
      <c r="AZ439">
        <v>1</v>
      </c>
      <c r="BA439">
        <v>55.67</v>
      </c>
      <c r="BB439">
        <v>15.94</v>
      </c>
      <c r="BC439">
        <v>17.18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2</v>
      </c>
      <c r="BJ439" t="s">
        <v>403</v>
      </c>
      <c r="BM439">
        <v>67</v>
      </c>
      <c r="BN439">
        <v>0</v>
      </c>
      <c r="BO439" t="s">
        <v>401</v>
      </c>
      <c r="BP439">
        <v>1</v>
      </c>
      <c r="BQ439">
        <v>40</v>
      </c>
      <c r="BR439">
        <v>0</v>
      </c>
      <c r="BS439">
        <v>55.67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97</v>
      </c>
      <c r="CA439">
        <v>51</v>
      </c>
      <c r="CB439" t="s">
        <v>3</v>
      </c>
      <c r="CE439">
        <v>30</v>
      </c>
      <c r="CF439">
        <v>0</v>
      </c>
      <c r="CG439">
        <v>0</v>
      </c>
      <c r="CM439">
        <v>0</v>
      </c>
      <c r="CN439" t="s">
        <v>942</v>
      </c>
      <c r="CO439">
        <v>0</v>
      </c>
      <c r="CP439">
        <f t="shared" si="737"/>
        <v>0</v>
      </c>
      <c r="CQ439">
        <f t="shared" si="738"/>
        <v>998.16</v>
      </c>
      <c r="CR439">
        <f>(ROUND((ROUND((((ET439*1.2))*AV439*1),2)*BB439),2)+ROUND((ROUND(((AE439-((EU439*1.2)))*AV439*1),2)*BS439),2))</f>
        <v>930.9</v>
      </c>
      <c r="CS439">
        <f t="shared" si="739"/>
        <v>441.46</v>
      </c>
      <c r="CT439">
        <f t="shared" si="740"/>
        <v>6269.56</v>
      </c>
      <c r="CU439">
        <f t="shared" si="741"/>
        <v>0</v>
      </c>
      <c r="CV439">
        <f t="shared" si="742"/>
        <v>9.1420559999999984</v>
      </c>
      <c r="CW439">
        <f t="shared" si="743"/>
        <v>0</v>
      </c>
      <c r="CX439">
        <f t="shared" si="744"/>
        <v>0</v>
      </c>
      <c r="CY439">
        <f t="shared" si="745"/>
        <v>0</v>
      </c>
      <c r="CZ439">
        <f t="shared" si="746"/>
        <v>0</v>
      </c>
      <c r="DC439" t="s">
        <v>3</v>
      </c>
      <c r="DD439" t="s">
        <v>115</v>
      </c>
      <c r="DE439" t="s">
        <v>113</v>
      </c>
      <c r="DF439" t="s">
        <v>113</v>
      </c>
      <c r="DG439" t="s">
        <v>113</v>
      </c>
      <c r="DH439" t="s">
        <v>3</v>
      </c>
      <c r="DI439" t="s">
        <v>113</v>
      </c>
      <c r="DJ439" t="s">
        <v>113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395</v>
      </c>
      <c r="DW439" t="s">
        <v>395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82946483</v>
      </c>
      <c r="EF439">
        <v>40</v>
      </c>
      <c r="EG439" t="s">
        <v>397</v>
      </c>
      <c r="EH439">
        <v>0</v>
      </c>
      <c r="EI439" t="s">
        <v>3</v>
      </c>
      <c r="EJ439">
        <v>2</v>
      </c>
      <c r="EK439">
        <v>67</v>
      </c>
      <c r="EL439" t="s">
        <v>398</v>
      </c>
      <c r="EM439" t="s">
        <v>399</v>
      </c>
      <c r="EO439" t="s">
        <v>404</v>
      </c>
      <c r="EQ439">
        <v>132096</v>
      </c>
      <c r="ER439">
        <v>187.32</v>
      </c>
      <c r="ES439">
        <v>53.75</v>
      </c>
      <c r="ET439">
        <v>45.61</v>
      </c>
      <c r="EU439">
        <v>6.19</v>
      </c>
      <c r="EV439">
        <v>87.96</v>
      </c>
      <c r="EW439">
        <v>7.14</v>
      </c>
      <c r="EX439">
        <v>0</v>
      </c>
      <c r="EY439">
        <v>0</v>
      </c>
      <c r="FQ439">
        <v>0</v>
      </c>
      <c r="FR439">
        <v>0</v>
      </c>
      <c r="FS439">
        <v>2</v>
      </c>
      <c r="FX439">
        <v>97</v>
      </c>
      <c r="FY439">
        <v>51</v>
      </c>
      <c r="GA439" t="s">
        <v>3</v>
      </c>
      <c r="GD439">
        <v>1</v>
      </c>
      <c r="GF439">
        <v>1165614123</v>
      </c>
      <c r="GG439">
        <v>2</v>
      </c>
      <c r="GH439">
        <v>1</v>
      </c>
      <c r="GI439">
        <v>2</v>
      </c>
      <c r="GJ439">
        <v>0</v>
      </c>
      <c r="GK439">
        <v>0</v>
      </c>
      <c r="GL439">
        <f t="shared" si="747"/>
        <v>0</v>
      </c>
      <c r="GM439">
        <f t="shared" si="748"/>
        <v>0</v>
      </c>
      <c r="GN439">
        <f t="shared" si="749"/>
        <v>0</v>
      </c>
      <c r="GO439">
        <f t="shared" si="750"/>
        <v>0</v>
      </c>
      <c r="GP439">
        <f t="shared" si="751"/>
        <v>0</v>
      </c>
      <c r="GR439">
        <v>0</v>
      </c>
      <c r="GS439">
        <v>0</v>
      </c>
      <c r="GT439">
        <v>0</v>
      </c>
      <c r="GU439" t="s">
        <v>3</v>
      </c>
      <c r="GV439">
        <f t="shared" si="752"/>
        <v>0</v>
      </c>
      <c r="GW439">
        <v>1</v>
      </c>
      <c r="GX439">
        <f t="shared" si="753"/>
        <v>0</v>
      </c>
      <c r="HA439">
        <v>0</v>
      </c>
      <c r="HB439">
        <v>0</v>
      </c>
      <c r="HC439">
        <f t="shared" si="754"/>
        <v>0</v>
      </c>
      <c r="HE439" t="s">
        <v>3</v>
      </c>
      <c r="HF439" t="s">
        <v>3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HS439">
        <v>0</v>
      </c>
      <c r="IK439">
        <v>0</v>
      </c>
    </row>
    <row r="440" spans="1:255" x14ac:dyDescent="0.2">
      <c r="A440" s="2">
        <v>17</v>
      </c>
      <c r="B440" s="2">
        <v>1</v>
      </c>
      <c r="C440" s="2">
        <f>ROW(SmtRes!A539)</f>
        <v>539</v>
      </c>
      <c r="D440" s="2">
        <f>ROW(EtalonRes!A1061)</f>
        <v>1061</v>
      </c>
      <c r="E440" s="2" t="s">
        <v>3</v>
      </c>
      <c r="F440" s="2" t="s">
        <v>401</v>
      </c>
      <c r="G440" s="2" t="s">
        <v>402</v>
      </c>
      <c r="H440" s="2" t="s">
        <v>395</v>
      </c>
      <c r="I440" s="2">
        <f>ROUND(F631/100,9)</f>
        <v>0</v>
      </c>
      <c r="J440" s="2">
        <v>0</v>
      </c>
      <c r="K440" s="2">
        <f>ROUND(F631/100,9)</f>
        <v>0</v>
      </c>
      <c r="L440" s="2"/>
      <c r="M440" s="2"/>
      <c r="N440" s="2"/>
      <c r="O440" s="2">
        <f t="shared" si="724"/>
        <v>0</v>
      </c>
      <c r="P440" s="2">
        <f t="shared" si="725"/>
        <v>0</v>
      </c>
      <c r="Q440" s="2">
        <f>(ROUND((ROUND(((ET440)*AV440*I440),2)*BB440),2)+ROUND((ROUND(((AE440-(EU440))*AV440*I440),2)*BS440),2))</f>
        <v>0</v>
      </c>
      <c r="R440" s="2">
        <f t="shared" si="726"/>
        <v>0</v>
      </c>
      <c r="S440" s="2">
        <f t="shared" si="727"/>
        <v>0</v>
      </c>
      <c r="T440" s="2">
        <f t="shared" si="728"/>
        <v>0</v>
      </c>
      <c r="U440" s="2">
        <f t="shared" si="729"/>
        <v>0</v>
      </c>
      <c r="V440" s="2">
        <f t="shared" si="730"/>
        <v>0</v>
      </c>
      <c r="W440" s="2">
        <f t="shared" si="731"/>
        <v>0</v>
      </c>
      <c r="X440" s="2">
        <f t="shared" si="732"/>
        <v>0</v>
      </c>
      <c r="Y440" s="2">
        <f t="shared" si="733"/>
        <v>0</v>
      </c>
      <c r="Z440" s="2"/>
      <c r="AA440" s="2">
        <v>-1</v>
      </c>
      <c r="AB440" s="2">
        <f t="shared" si="734"/>
        <v>187.32</v>
      </c>
      <c r="AC440" s="2">
        <f>ROUND((ES440),6)</f>
        <v>53.75</v>
      </c>
      <c r="AD440" s="2">
        <f>ROUND((((ET440)-(EU440))+AE440),6)</f>
        <v>45.61</v>
      </c>
      <c r="AE440" s="2">
        <f t="shared" ref="AE440:AF443" si="761">ROUND((EU440),6)</f>
        <v>6.19</v>
      </c>
      <c r="AF440" s="2">
        <f t="shared" si="761"/>
        <v>87.96</v>
      </c>
      <c r="AG440" s="2">
        <f t="shared" si="735"/>
        <v>0</v>
      </c>
      <c r="AH440" s="2">
        <f t="shared" ref="AH440:AI443" si="762">(EW440)</f>
        <v>7.14</v>
      </c>
      <c r="AI440" s="2">
        <f t="shared" si="762"/>
        <v>0</v>
      </c>
      <c r="AJ440" s="2">
        <f t="shared" si="736"/>
        <v>0</v>
      </c>
      <c r="AK440" s="2">
        <v>187.32</v>
      </c>
      <c r="AL440" s="2">
        <v>53.75</v>
      </c>
      <c r="AM440" s="2">
        <v>45.61</v>
      </c>
      <c r="AN440" s="2">
        <v>6.19</v>
      </c>
      <c r="AO440" s="2">
        <v>87.96</v>
      </c>
      <c r="AP440" s="2">
        <v>0</v>
      </c>
      <c r="AQ440" s="2">
        <v>7.14</v>
      </c>
      <c r="AR440" s="2">
        <v>0</v>
      </c>
      <c r="AS440" s="2">
        <v>0</v>
      </c>
      <c r="AT440" s="2">
        <v>97</v>
      </c>
      <c r="AU440" s="2">
        <v>51</v>
      </c>
      <c r="AV440" s="2">
        <v>1.0669999999999999</v>
      </c>
      <c r="AW440" s="2">
        <v>1.081</v>
      </c>
      <c r="AX440" s="2"/>
      <c r="AY440" s="2"/>
      <c r="AZ440" s="2">
        <v>1</v>
      </c>
      <c r="BA440" s="2">
        <v>1</v>
      </c>
      <c r="BB440" s="2">
        <v>1</v>
      </c>
      <c r="BC440" s="2">
        <v>1</v>
      </c>
      <c r="BD440" s="2" t="s">
        <v>3</v>
      </c>
      <c r="BE440" s="2" t="s">
        <v>3</v>
      </c>
      <c r="BF440" s="2" t="s">
        <v>3</v>
      </c>
      <c r="BG440" s="2" t="s">
        <v>3</v>
      </c>
      <c r="BH440" s="2">
        <v>0</v>
      </c>
      <c r="BI440" s="2">
        <v>2</v>
      </c>
      <c r="BJ440" s="2" t="s">
        <v>403</v>
      </c>
      <c r="BK440" s="2"/>
      <c r="BL440" s="2"/>
      <c r="BM440" s="2">
        <v>67</v>
      </c>
      <c r="BN440" s="2">
        <v>0</v>
      </c>
      <c r="BO440" s="2" t="s">
        <v>401</v>
      </c>
      <c r="BP440" s="2">
        <v>1</v>
      </c>
      <c r="BQ440" s="2">
        <v>40</v>
      </c>
      <c r="BR440" s="2">
        <v>0</v>
      </c>
      <c r="BS440" s="2">
        <v>1</v>
      </c>
      <c r="BT440" s="2">
        <v>1</v>
      </c>
      <c r="BU440" s="2">
        <v>1</v>
      </c>
      <c r="BV440" s="2">
        <v>1</v>
      </c>
      <c r="BW440" s="2">
        <v>1</v>
      </c>
      <c r="BX440" s="2">
        <v>1</v>
      </c>
      <c r="BY440" s="2" t="s">
        <v>3</v>
      </c>
      <c r="BZ440" s="2">
        <v>97</v>
      </c>
      <c r="CA440" s="2">
        <v>51</v>
      </c>
      <c r="CB440" s="2" t="s">
        <v>3</v>
      </c>
      <c r="CC440" s="2"/>
      <c r="CD440" s="2"/>
      <c r="CE440" s="2">
        <v>30</v>
      </c>
      <c r="CF440" s="2">
        <v>0</v>
      </c>
      <c r="CG440" s="2">
        <v>0</v>
      </c>
      <c r="CH440" s="2"/>
      <c r="CI440" s="2"/>
      <c r="CJ440" s="2"/>
      <c r="CK440" s="2"/>
      <c r="CL440" s="2"/>
      <c r="CM440" s="2">
        <v>0</v>
      </c>
      <c r="CN440" s="2" t="s">
        <v>3</v>
      </c>
      <c r="CO440" s="2">
        <v>0</v>
      </c>
      <c r="CP440" s="2">
        <f t="shared" si="737"/>
        <v>0</v>
      </c>
      <c r="CQ440" s="2">
        <f t="shared" si="738"/>
        <v>58.1</v>
      </c>
      <c r="CR440" s="2">
        <f>(ROUND((ROUND(((ET440)*AV440*1),2)*BB440),2)+ROUND((ROUND(((AE440-(EU440))*AV440*1),2)*BS440),2))</f>
        <v>48.67</v>
      </c>
      <c r="CS440" s="2">
        <f t="shared" si="739"/>
        <v>6.6</v>
      </c>
      <c r="CT440" s="2">
        <f t="shared" si="740"/>
        <v>93.85</v>
      </c>
      <c r="CU440" s="2">
        <f t="shared" si="741"/>
        <v>0</v>
      </c>
      <c r="CV440" s="2">
        <f t="shared" si="742"/>
        <v>7.6183799999999993</v>
      </c>
      <c r="CW440" s="2">
        <f t="shared" si="743"/>
        <v>0</v>
      </c>
      <c r="CX440" s="2">
        <f t="shared" si="744"/>
        <v>0</v>
      </c>
      <c r="CY440" s="2">
        <f t="shared" si="745"/>
        <v>0</v>
      </c>
      <c r="CZ440" s="2">
        <f t="shared" si="746"/>
        <v>0</v>
      </c>
      <c r="DA440" s="2"/>
      <c r="DB440" s="2"/>
      <c r="DC440" s="2" t="s">
        <v>3</v>
      </c>
      <c r="DD440" s="2" t="s">
        <v>3</v>
      </c>
      <c r="DE440" s="2" t="s">
        <v>3</v>
      </c>
      <c r="DF440" s="2" t="s">
        <v>3</v>
      </c>
      <c r="DG440" s="2" t="s">
        <v>3</v>
      </c>
      <c r="DH440" s="2" t="s">
        <v>3</v>
      </c>
      <c r="DI440" s="2" t="s">
        <v>3</v>
      </c>
      <c r="DJ440" s="2" t="s">
        <v>3</v>
      </c>
      <c r="DK440" s="2" t="s">
        <v>3</v>
      </c>
      <c r="DL440" s="2" t="s">
        <v>3</v>
      </c>
      <c r="DM440" s="2" t="s">
        <v>3</v>
      </c>
      <c r="DN440" s="2">
        <v>0</v>
      </c>
      <c r="DO440" s="2">
        <v>0</v>
      </c>
      <c r="DP440" s="2">
        <v>1</v>
      </c>
      <c r="DQ440" s="2">
        <v>1</v>
      </c>
      <c r="DR440" s="2"/>
      <c r="DS440" s="2"/>
      <c r="DT440" s="2"/>
      <c r="DU440" s="2">
        <v>1013</v>
      </c>
      <c r="DV440" s="2" t="s">
        <v>395</v>
      </c>
      <c r="DW440" s="2" t="s">
        <v>395</v>
      </c>
      <c r="DX440" s="2">
        <v>1</v>
      </c>
      <c r="DY440" s="2"/>
      <c r="DZ440" s="2" t="s">
        <v>3</v>
      </c>
      <c r="EA440" s="2" t="s">
        <v>3</v>
      </c>
      <c r="EB440" s="2" t="s">
        <v>3</v>
      </c>
      <c r="EC440" s="2" t="s">
        <v>3</v>
      </c>
      <c r="ED440" s="2"/>
      <c r="EE440" s="2">
        <v>82946483</v>
      </c>
      <c r="EF440" s="2">
        <v>40</v>
      </c>
      <c r="EG440" s="2" t="s">
        <v>397</v>
      </c>
      <c r="EH440" s="2">
        <v>0</v>
      </c>
      <c r="EI440" s="2" t="s">
        <v>3</v>
      </c>
      <c r="EJ440" s="2">
        <v>2</v>
      </c>
      <c r="EK440" s="2">
        <v>67</v>
      </c>
      <c r="EL440" s="2" t="s">
        <v>398</v>
      </c>
      <c r="EM440" s="2" t="s">
        <v>399</v>
      </c>
      <c r="EN440" s="2"/>
      <c r="EO440" s="2" t="s">
        <v>3</v>
      </c>
      <c r="EP440" s="2"/>
      <c r="EQ440" s="2">
        <v>132096</v>
      </c>
      <c r="ER440" s="2">
        <v>187.32</v>
      </c>
      <c r="ES440" s="2">
        <v>53.75</v>
      </c>
      <c r="ET440" s="2">
        <v>45.61</v>
      </c>
      <c r="EU440" s="2">
        <v>6.19</v>
      </c>
      <c r="EV440" s="2">
        <v>87.96</v>
      </c>
      <c r="EW440" s="2">
        <v>7.14</v>
      </c>
      <c r="EX440" s="2">
        <v>0</v>
      </c>
      <c r="EY440" s="2">
        <v>0</v>
      </c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>
        <v>0</v>
      </c>
      <c r="FR440" s="2">
        <v>0</v>
      </c>
      <c r="FS440" s="2">
        <v>2</v>
      </c>
      <c r="FT440" s="2"/>
      <c r="FU440" s="2"/>
      <c r="FV440" s="2"/>
      <c r="FW440" s="2"/>
      <c r="FX440" s="2">
        <v>97</v>
      </c>
      <c r="FY440" s="2">
        <v>51</v>
      </c>
      <c r="FZ440" s="2"/>
      <c r="GA440" s="2" t="s">
        <v>3</v>
      </c>
      <c r="GB440" s="2"/>
      <c r="GC440" s="2"/>
      <c r="GD440" s="2">
        <v>1</v>
      </c>
      <c r="GE440" s="2"/>
      <c r="GF440" s="2">
        <v>1165614123</v>
      </c>
      <c r="GG440" s="2">
        <v>2</v>
      </c>
      <c r="GH440" s="2">
        <v>1</v>
      </c>
      <c r="GI440" s="2">
        <v>2</v>
      </c>
      <c r="GJ440" s="2">
        <v>0</v>
      </c>
      <c r="GK440" s="2">
        <v>0</v>
      </c>
      <c r="GL440" s="2">
        <f t="shared" si="747"/>
        <v>0</v>
      </c>
      <c r="GM440" s="2">
        <f t="shared" si="748"/>
        <v>0</v>
      </c>
      <c r="GN440" s="2">
        <f t="shared" si="749"/>
        <v>0</v>
      </c>
      <c r="GO440" s="2">
        <f t="shared" si="750"/>
        <v>0</v>
      </c>
      <c r="GP440" s="2">
        <f t="shared" si="751"/>
        <v>0</v>
      </c>
      <c r="GQ440" s="2"/>
      <c r="GR440" s="2">
        <v>0</v>
      </c>
      <c r="GS440" s="2">
        <v>0</v>
      </c>
      <c r="GT440" s="2">
        <v>0</v>
      </c>
      <c r="GU440" s="2" t="s">
        <v>3</v>
      </c>
      <c r="GV440" s="2">
        <f t="shared" si="752"/>
        <v>0</v>
      </c>
      <c r="GW440" s="2">
        <v>1</v>
      </c>
      <c r="GX440" s="2">
        <f t="shared" si="753"/>
        <v>0</v>
      </c>
      <c r="GY440" s="2"/>
      <c r="GZ440" s="2"/>
      <c r="HA440" s="2">
        <v>0</v>
      </c>
      <c r="HB440" s="2">
        <v>0</v>
      </c>
      <c r="HC440" s="2">
        <f t="shared" si="754"/>
        <v>0</v>
      </c>
      <c r="HD440" s="2"/>
      <c r="HE440" s="2" t="s">
        <v>3</v>
      </c>
      <c r="HF440" s="2" t="s">
        <v>3</v>
      </c>
      <c r="HG440" s="2"/>
      <c r="HH440" s="2"/>
      <c r="HI440" s="2"/>
      <c r="HJ440" s="2"/>
      <c r="HK440" s="2"/>
      <c r="HL440" s="2"/>
      <c r="HM440" s="2" t="s">
        <v>3</v>
      </c>
      <c r="HN440" s="2" t="s">
        <v>3</v>
      </c>
      <c r="HO440" s="2" t="s">
        <v>3</v>
      </c>
      <c r="HP440" s="2" t="s">
        <v>3</v>
      </c>
      <c r="HQ440" s="2" t="s">
        <v>3</v>
      </c>
      <c r="HR440" s="2"/>
      <c r="HS440" s="2">
        <v>0</v>
      </c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>
        <v>0</v>
      </c>
      <c r="IL440" s="2"/>
      <c r="IM440" s="2"/>
      <c r="IN440" s="2"/>
      <c r="IO440" s="2"/>
      <c r="IP440" s="2"/>
      <c r="IQ440" s="2"/>
      <c r="IR440" s="2"/>
      <c r="IS440" s="2"/>
      <c r="IT440" s="2"/>
      <c r="IU440" s="2"/>
    </row>
    <row r="441" spans="1:255" x14ac:dyDescent="0.2">
      <c r="A441">
        <v>17</v>
      </c>
      <c r="B441">
        <v>1</v>
      </c>
      <c r="C441">
        <f>ROW(SmtRes!A550)</f>
        <v>550</v>
      </c>
      <c r="D441">
        <f>ROW(EtalonRes!A1074)</f>
        <v>1074</v>
      </c>
      <c r="E441" t="s">
        <v>3</v>
      </c>
      <c r="F441" t="s">
        <v>401</v>
      </c>
      <c r="G441" t="s">
        <v>402</v>
      </c>
      <c r="H441" t="s">
        <v>395</v>
      </c>
      <c r="I441">
        <f>ROUND(F631/100,9)</f>
        <v>0</v>
      </c>
      <c r="J441">
        <v>0</v>
      </c>
      <c r="K441">
        <f>ROUND(F631/100,9)</f>
        <v>0</v>
      </c>
      <c r="O441">
        <f t="shared" si="724"/>
        <v>0</v>
      </c>
      <c r="P441">
        <f t="shared" si="725"/>
        <v>0</v>
      </c>
      <c r="Q441">
        <f>(ROUND((ROUND(((ET441)*AV441*I441),2)*BB441),2)+ROUND((ROUND(((AE441-(EU441))*AV441*I441),2)*BS441),2))</f>
        <v>0</v>
      </c>
      <c r="R441">
        <f t="shared" si="726"/>
        <v>0</v>
      </c>
      <c r="S441">
        <f t="shared" si="727"/>
        <v>0</v>
      </c>
      <c r="T441">
        <f t="shared" si="728"/>
        <v>0</v>
      </c>
      <c r="U441">
        <f t="shared" si="729"/>
        <v>0</v>
      </c>
      <c r="V441">
        <f t="shared" si="730"/>
        <v>0</v>
      </c>
      <c r="W441">
        <f t="shared" si="731"/>
        <v>0</v>
      </c>
      <c r="X441">
        <f t="shared" si="732"/>
        <v>0</v>
      </c>
      <c r="Y441">
        <f t="shared" si="733"/>
        <v>0</v>
      </c>
      <c r="AA441">
        <v>-1</v>
      </c>
      <c r="AB441">
        <f t="shared" si="734"/>
        <v>187.32</v>
      </c>
      <c r="AC441">
        <f>ROUND((ES441),6)</f>
        <v>53.75</v>
      </c>
      <c r="AD441">
        <f>ROUND((((ET441)-(EU441))+AE441),6)</f>
        <v>45.61</v>
      </c>
      <c r="AE441">
        <f t="shared" si="761"/>
        <v>6.19</v>
      </c>
      <c r="AF441">
        <f t="shared" si="761"/>
        <v>87.96</v>
      </c>
      <c r="AG441">
        <f t="shared" si="735"/>
        <v>0</v>
      </c>
      <c r="AH441">
        <f t="shared" si="762"/>
        <v>7.14</v>
      </c>
      <c r="AI441">
        <f t="shared" si="762"/>
        <v>0</v>
      </c>
      <c r="AJ441">
        <f t="shared" si="736"/>
        <v>0</v>
      </c>
      <c r="AK441">
        <v>187.32</v>
      </c>
      <c r="AL441">
        <v>53.75</v>
      </c>
      <c r="AM441">
        <v>45.61</v>
      </c>
      <c r="AN441">
        <v>6.19</v>
      </c>
      <c r="AO441">
        <v>87.96</v>
      </c>
      <c r="AP441">
        <v>0</v>
      </c>
      <c r="AQ441">
        <v>7.14</v>
      </c>
      <c r="AR441">
        <v>0</v>
      </c>
      <c r="AS441">
        <v>0</v>
      </c>
      <c r="AT441">
        <v>97</v>
      </c>
      <c r="AU441">
        <v>51</v>
      </c>
      <c r="AV441">
        <v>1.0669999999999999</v>
      </c>
      <c r="AW441">
        <v>1.081</v>
      </c>
      <c r="AZ441">
        <v>1</v>
      </c>
      <c r="BA441">
        <v>55.67</v>
      </c>
      <c r="BB441">
        <v>15.94</v>
      </c>
      <c r="BC441">
        <v>17.18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403</v>
      </c>
      <c r="BM441">
        <v>67</v>
      </c>
      <c r="BN441">
        <v>0</v>
      </c>
      <c r="BO441" t="s">
        <v>401</v>
      </c>
      <c r="BP441">
        <v>1</v>
      </c>
      <c r="BQ441">
        <v>40</v>
      </c>
      <c r="BR441">
        <v>0</v>
      </c>
      <c r="BS441">
        <v>55.67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97</v>
      </c>
      <c r="CA441">
        <v>51</v>
      </c>
      <c r="CB441" t="s">
        <v>3</v>
      </c>
      <c r="CE441">
        <v>30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737"/>
        <v>0</v>
      </c>
      <c r="CQ441">
        <f t="shared" si="738"/>
        <v>998.16</v>
      </c>
      <c r="CR441">
        <f>(ROUND((ROUND(((ET441)*AV441*1),2)*BB441),2)+ROUND((ROUND(((AE441-(EU441))*AV441*1),2)*BS441),2))</f>
        <v>775.8</v>
      </c>
      <c r="CS441">
        <f t="shared" si="739"/>
        <v>367.42</v>
      </c>
      <c r="CT441">
        <f t="shared" si="740"/>
        <v>5224.63</v>
      </c>
      <c r="CU441">
        <f t="shared" si="741"/>
        <v>0</v>
      </c>
      <c r="CV441">
        <f t="shared" si="742"/>
        <v>7.6183799999999993</v>
      </c>
      <c r="CW441">
        <f t="shared" si="743"/>
        <v>0</v>
      </c>
      <c r="CX441">
        <f t="shared" si="744"/>
        <v>0</v>
      </c>
      <c r="CY441">
        <f t="shared" si="745"/>
        <v>0</v>
      </c>
      <c r="CZ441">
        <f t="shared" si="746"/>
        <v>0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395</v>
      </c>
      <c r="DW441" t="s">
        <v>395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82946483</v>
      </c>
      <c r="EF441">
        <v>40</v>
      </c>
      <c r="EG441" t="s">
        <v>397</v>
      </c>
      <c r="EH441">
        <v>0</v>
      </c>
      <c r="EI441" t="s">
        <v>3</v>
      </c>
      <c r="EJ441">
        <v>2</v>
      </c>
      <c r="EK441">
        <v>67</v>
      </c>
      <c r="EL441" t="s">
        <v>398</v>
      </c>
      <c r="EM441" t="s">
        <v>399</v>
      </c>
      <c r="EO441" t="s">
        <v>3</v>
      </c>
      <c r="EQ441">
        <v>132096</v>
      </c>
      <c r="ER441">
        <v>187.32</v>
      </c>
      <c r="ES441">
        <v>53.75</v>
      </c>
      <c r="ET441">
        <v>45.61</v>
      </c>
      <c r="EU441">
        <v>6.19</v>
      </c>
      <c r="EV441">
        <v>87.96</v>
      </c>
      <c r="EW441">
        <v>7.14</v>
      </c>
      <c r="EX441">
        <v>0</v>
      </c>
      <c r="EY441">
        <v>0</v>
      </c>
      <c r="FQ441">
        <v>0</v>
      </c>
      <c r="FR441">
        <v>0</v>
      </c>
      <c r="FS441">
        <v>2</v>
      </c>
      <c r="FX441">
        <v>97</v>
      </c>
      <c r="FY441">
        <v>51</v>
      </c>
      <c r="GA441" t="s">
        <v>3</v>
      </c>
      <c r="GD441">
        <v>1</v>
      </c>
      <c r="GF441">
        <v>1165614123</v>
      </c>
      <c r="GG441">
        <v>2</v>
      </c>
      <c r="GH441">
        <v>1</v>
      </c>
      <c r="GI441">
        <v>2</v>
      </c>
      <c r="GJ441">
        <v>0</v>
      </c>
      <c r="GK441">
        <v>0</v>
      </c>
      <c r="GL441">
        <f t="shared" si="747"/>
        <v>0</v>
      </c>
      <c r="GM441">
        <f t="shared" si="748"/>
        <v>0</v>
      </c>
      <c r="GN441">
        <f t="shared" si="749"/>
        <v>0</v>
      </c>
      <c r="GO441">
        <f t="shared" si="750"/>
        <v>0</v>
      </c>
      <c r="GP441">
        <f t="shared" si="751"/>
        <v>0</v>
      </c>
      <c r="GR441">
        <v>0</v>
      </c>
      <c r="GS441">
        <v>0</v>
      </c>
      <c r="GT441">
        <v>0</v>
      </c>
      <c r="GU441" t="s">
        <v>3</v>
      </c>
      <c r="GV441">
        <f t="shared" si="752"/>
        <v>0</v>
      </c>
      <c r="GW441">
        <v>1</v>
      </c>
      <c r="GX441">
        <f t="shared" si="753"/>
        <v>0</v>
      </c>
      <c r="HA441">
        <v>0</v>
      </c>
      <c r="HB441">
        <v>0</v>
      </c>
      <c r="HC441">
        <f t="shared" si="754"/>
        <v>0</v>
      </c>
      <c r="HE441" t="s">
        <v>3</v>
      </c>
      <c r="HF441" t="s">
        <v>3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HS441">
        <v>0</v>
      </c>
      <c r="IK441">
        <v>0</v>
      </c>
    </row>
    <row r="442" spans="1:255" x14ac:dyDescent="0.2">
      <c r="A442" s="2">
        <v>17</v>
      </c>
      <c r="B442" s="2">
        <v>1</v>
      </c>
      <c r="C442" s="2"/>
      <c r="D442" s="2"/>
      <c r="E442" s="2" t="s">
        <v>3</v>
      </c>
      <c r="F442" s="2" t="s">
        <v>429</v>
      </c>
      <c r="G442" s="2" t="s">
        <v>430</v>
      </c>
      <c r="H442" s="2" t="s">
        <v>408</v>
      </c>
      <c r="I442" s="2">
        <f>ROUND(ROUND((I434+I436+I438+I440)/10*1.02,5),9)</f>
        <v>0</v>
      </c>
      <c r="J442" s="2">
        <v>0</v>
      </c>
      <c r="K442" s="2">
        <f>ROUND(ROUND((I434+I436+I438+I440)/10*1.02,5),9)</f>
        <v>0</v>
      </c>
      <c r="L442" s="2"/>
      <c r="M442" s="2"/>
      <c r="N442" s="2"/>
      <c r="O442" s="2">
        <f t="shared" si="724"/>
        <v>0</v>
      </c>
      <c r="P442" s="2">
        <f t="shared" si="725"/>
        <v>0</v>
      </c>
      <c r="Q442" s="2">
        <f>(ROUND((ROUND(((ET442)*AV442*I442),2)*BB442),2)+ROUND((ROUND(((AE442-(EU442))*AV442*I442),2)*BS442),2))</f>
        <v>0</v>
      </c>
      <c r="R442" s="2">
        <f t="shared" si="726"/>
        <v>0</v>
      </c>
      <c r="S442" s="2">
        <f t="shared" si="727"/>
        <v>0</v>
      </c>
      <c r="T442" s="2">
        <f t="shared" si="728"/>
        <v>0</v>
      </c>
      <c r="U442" s="2">
        <f t="shared" si="729"/>
        <v>0</v>
      </c>
      <c r="V442" s="2">
        <f t="shared" si="730"/>
        <v>0</v>
      </c>
      <c r="W442" s="2">
        <f t="shared" si="731"/>
        <v>0</v>
      </c>
      <c r="X442" s="2">
        <f t="shared" si="732"/>
        <v>0</v>
      </c>
      <c r="Y442" s="2">
        <f t="shared" si="733"/>
        <v>0</v>
      </c>
      <c r="Z442" s="2"/>
      <c r="AA442" s="2">
        <v>-1</v>
      </c>
      <c r="AB442" s="2">
        <f t="shared" si="734"/>
        <v>81517.67</v>
      </c>
      <c r="AC442" s="2">
        <f>ROUND((ES442),6)</f>
        <v>81517.67</v>
      </c>
      <c r="AD442" s="2">
        <f>ROUND((((ET442)-(EU442))+AE442),6)</f>
        <v>0</v>
      </c>
      <c r="AE442" s="2">
        <f t="shared" si="761"/>
        <v>0</v>
      </c>
      <c r="AF442" s="2">
        <f t="shared" si="761"/>
        <v>0</v>
      </c>
      <c r="AG442" s="2">
        <f t="shared" si="735"/>
        <v>0</v>
      </c>
      <c r="AH442" s="2">
        <f t="shared" si="762"/>
        <v>0</v>
      </c>
      <c r="AI442" s="2">
        <f t="shared" si="762"/>
        <v>0</v>
      </c>
      <c r="AJ442" s="2">
        <f t="shared" si="736"/>
        <v>0</v>
      </c>
      <c r="AK442" s="2">
        <v>81517.67</v>
      </c>
      <c r="AL442" s="2">
        <v>81517.67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1</v>
      </c>
      <c r="AW442" s="2">
        <v>1</v>
      </c>
      <c r="AX442" s="2"/>
      <c r="AY442" s="2"/>
      <c r="AZ442" s="2">
        <v>1</v>
      </c>
      <c r="BA442" s="2">
        <v>1</v>
      </c>
      <c r="BB442" s="2">
        <v>1</v>
      </c>
      <c r="BC442" s="2">
        <v>1</v>
      </c>
      <c r="BD442" s="2" t="s">
        <v>3</v>
      </c>
      <c r="BE442" s="2" t="s">
        <v>3</v>
      </c>
      <c r="BF442" s="2" t="s">
        <v>3</v>
      </c>
      <c r="BG442" s="2" t="s">
        <v>3</v>
      </c>
      <c r="BH442" s="2">
        <v>3</v>
      </c>
      <c r="BI442" s="2">
        <v>2</v>
      </c>
      <c r="BJ442" s="2" t="s">
        <v>431</v>
      </c>
      <c r="BK442" s="2"/>
      <c r="BL442" s="2"/>
      <c r="BM442" s="2">
        <v>1618</v>
      </c>
      <c r="BN442" s="2">
        <v>0</v>
      </c>
      <c r="BO442" s="2" t="s">
        <v>3</v>
      </c>
      <c r="BP442" s="2">
        <v>0</v>
      </c>
      <c r="BQ442" s="2">
        <v>201</v>
      </c>
      <c r="BR442" s="2">
        <v>0</v>
      </c>
      <c r="BS442" s="2">
        <v>1</v>
      </c>
      <c r="BT442" s="2">
        <v>1</v>
      </c>
      <c r="BU442" s="2">
        <v>1</v>
      </c>
      <c r="BV442" s="2">
        <v>1</v>
      </c>
      <c r="BW442" s="2">
        <v>1</v>
      </c>
      <c r="BX442" s="2">
        <v>1</v>
      </c>
      <c r="BY442" s="2" t="s">
        <v>3</v>
      </c>
      <c r="BZ442" s="2">
        <v>0</v>
      </c>
      <c r="CA442" s="2">
        <v>0</v>
      </c>
      <c r="CB442" s="2" t="s">
        <v>3</v>
      </c>
      <c r="CC442" s="2"/>
      <c r="CD442" s="2"/>
      <c r="CE442" s="2">
        <v>30</v>
      </c>
      <c r="CF442" s="2">
        <v>0</v>
      </c>
      <c r="CG442" s="2">
        <v>0</v>
      </c>
      <c r="CH442" s="2"/>
      <c r="CI442" s="2"/>
      <c r="CJ442" s="2"/>
      <c r="CK442" s="2"/>
      <c r="CL442" s="2"/>
      <c r="CM442" s="2">
        <v>0</v>
      </c>
      <c r="CN442" s="2" t="s">
        <v>3</v>
      </c>
      <c r="CO442" s="2">
        <v>0</v>
      </c>
      <c r="CP442" s="2">
        <f t="shared" si="737"/>
        <v>0</v>
      </c>
      <c r="CQ442" s="2">
        <f t="shared" si="738"/>
        <v>81517.67</v>
      </c>
      <c r="CR442" s="2">
        <f>(ROUND((ROUND(((ET442)*AV442*1),2)*BB442),2)+ROUND((ROUND(((AE442-(EU442))*AV442*1),2)*BS442),2))</f>
        <v>0</v>
      </c>
      <c r="CS442" s="2">
        <f t="shared" si="739"/>
        <v>0</v>
      </c>
      <c r="CT442" s="2">
        <f t="shared" si="740"/>
        <v>0</v>
      </c>
      <c r="CU442" s="2">
        <f t="shared" si="741"/>
        <v>0</v>
      </c>
      <c r="CV442" s="2">
        <f t="shared" si="742"/>
        <v>0</v>
      </c>
      <c r="CW442" s="2">
        <f t="shared" si="743"/>
        <v>0</v>
      </c>
      <c r="CX442" s="2">
        <f t="shared" si="744"/>
        <v>0</v>
      </c>
      <c r="CY442" s="2">
        <f t="shared" si="745"/>
        <v>0</v>
      </c>
      <c r="CZ442" s="2">
        <f t="shared" si="746"/>
        <v>0</v>
      </c>
      <c r="DA442" s="2"/>
      <c r="DB442" s="2"/>
      <c r="DC442" s="2" t="s">
        <v>3</v>
      </c>
      <c r="DD442" s="2" t="s">
        <v>3</v>
      </c>
      <c r="DE442" s="2" t="s">
        <v>3</v>
      </c>
      <c r="DF442" s="2" t="s">
        <v>3</v>
      </c>
      <c r="DG442" s="2" t="s">
        <v>3</v>
      </c>
      <c r="DH442" s="2" t="s">
        <v>3</v>
      </c>
      <c r="DI442" s="2" t="s">
        <v>3</v>
      </c>
      <c r="DJ442" s="2" t="s">
        <v>3</v>
      </c>
      <c r="DK442" s="2" t="s">
        <v>3</v>
      </c>
      <c r="DL442" s="2" t="s">
        <v>3</v>
      </c>
      <c r="DM442" s="2" t="s">
        <v>3</v>
      </c>
      <c r="DN442" s="2">
        <v>0</v>
      </c>
      <c r="DO442" s="2">
        <v>0</v>
      </c>
      <c r="DP442" s="2">
        <v>1</v>
      </c>
      <c r="DQ442" s="2">
        <v>1</v>
      </c>
      <c r="DR442" s="2"/>
      <c r="DS442" s="2"/>
      <c r="DT442" s="2"/>
      <c r="DU442" s="2">
        <v>1003</v>
      </c>
      <c r="DV442" s="2" t="s">
        <v>408</v>
      </c>
      <c r="DW442" s="2" t="s">
        <v>408</v>
      </c>
      <c r="DX442" s="2">
        <v>1000</v>
      </c>
      <c r="DY442" s="2"/>
      <c r="DZ442" s="2" t="s">
        <v>3</v>
      </c>
      <c r="EA442" s="2" t="s">
        <v>3</v>
      </c>
      <c r="EB442" s="2" t="s">
        <v>3</v>
      </c>
      <c r="EC442" s="2" t="s">
        <v>3</v>
      </c>
      <c r="ED442" s="2"/>
      <c r="EE442" s="2">
        <v>82946513</v>
      </c>
      <c r="EF442" s="2">
        <v>201</v>
      </c>
      <c r="EG442" s="2" t="s">
        <v>410</v>
      </c>
      <c r="EH442" s="2">
        <v>0</v>
      </c>
      <c r="EI442" s="2" t="s">
        <v>3</v>
      </c>
      <c r="EJ442" s="2">
        <v>2</v>
      </c>
      <c r="EK442" s="2">
        <v>1618</v>
      </c>
      <c r="EL442" s="2" t="s">
        <v>411</v>
      </c>
      <c r="EM442" s="2" t="s">
        <v>412</v>
      </c>
      <c r="EN442" s="2"/>
      <c r="EO442" s="2" t="s">
        <v>3</v>
      </c>
      <c r="EP442" s="2"/>
      <c r="EQ442" s="2">
        <v>132096</v>
      </c>
      <c r="ER442" s="2">
        <v>81517.67</v>
      </c>
      <c r="ES442" s="2">
        <v>81517.67</v>
      </c>
      <c r="ET442" s="2">
        <v>0</v>
      </c>
      <c r="EU442" s="2">
        <v>0</v>
      </c>
      <c r="EV442" s="2">
        <v>0</v>
      </c>
      <c r="EW442" s="2">
        <v>0</v>
      </c>
      <c r="EX442" s="2">
        <v>0</v>
      </c>
      <c r="EY442" s="2">
        <v>0</v>
      </c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>
        <v>0</v>
      </c>
      <c r="FR442" s="2">
        <v>0</v>
      </c>
      <c r="FS442" s="2">
        <v>0</v>
      </c>
      <c r="FT442" s="2"/>
      <c r="FU442" s="2"/>
      <c r="FV442" s="2"/>
      <c r="FW442" s="2"/>
      <c r="FX442" s="2">
        <v>0</v>
      </c>
      <c r="FY442" s="2">
        <v>0</v>
      </c>
      <c r="FZ442" s="2"/>
      <c r="GA442" s="2" t="s">
        <v>3</v>
      </c>
      <c r="GB442" s="2"/>
      <c r="GC442" s="2"/>
      <c r="GD442" s="2">
        <v>1</v>
      </c>
      <c r="GE442" s="2"/>
      <c r="GF442" s="2">
        <v>-1874163873</v>
      </c>
      <c r="GG442" s="2">
        <v>2</v>
      </c>
      <c r="GH442" s="2">
        <v>1</v>
      </c>
      <c r="GI442" s="2">
        <v>-2</v>
      </c>
      <c r="GJ442" s="2">
        <v>0</v>
      </c>
      <c r="GK442" s="2">
        <v>0</v>
      </c>
      <c r="GL442" s="2">
        <f t="shared" si="747"/>
        <v>0</v>
      </c>
      <c r="GM442" s="2">
        <f t="shared" si="748"/>
        <v>0</v>
      </c>
      <c r="GN442" s="2">
        <f t="shared" si="749"/>
        <v>0</v>
      </c>
      <c r="GO442" s="2">
        <f t="shared" si="750"/>
        <v>0</v>
      </c>
      <c r="GP442" s="2">
        <f t="shared" si="751"/>
        <v>0</v>
      </c>
      <c r="GQ442" s="2"/>
      <c r="GR442" s="2">
        <v>0</v>
      </c>
      <c r="GS442" s="2">
        <v>0</v>
      </c>
      <c r="GT442" s="2">
        <v>0</v>
      </c>
      <c r="GU442" s="2" t="s">
        <v>3</v>
      </c>
      <c r="GV442" s="2">
        <f t="shared" si="752"/>
        <v>0</v>
      </c>
      <c r="GW442" s="2">
        <v>1</v>
      </c>
      <c r="GX442" s="2">
        <f t="shared" si="753"/>
        <v>0</v>
      </c>
      <c r="GY442" s="2"/>
      <c r="GZ442" s="2"/>
      <c r="HA442" s="2">
        <v>0</v>
      </c>
      <c r="HB442" s="2">
        <v>0</v>
      </c>
      <c r="HC442" s="2">
        <f t="shared" si="754"/>
        <v>0</v>
      </c>
      <c r="HD442" s="2"/>
      <c r="HE442" s="2" t="s">
        <v>3</v>
      </c>
      <c r="HF442" s="2" t="s">
        <v>3</v>
      </c>
      <c r="HG442" s="2"/>
      <c r="HH442" s="2"/>
      <c r="HI442" s="2"/>
      <c r="HJ442" s="2"/>
      <c r="HK442" s="2"/>
      <c r="HL442" s="2"/>
      <c r="HM442" s="2" t="s">
        <v>3</v>
      </c>
      <c r="HN442" s="2" t="s">
        <v>3</v>
      </c>
      <c r="HO442" s="2" t="s">
        <v>3</v>
      </c>
      <c r="HP442" s="2" t="s">
        <v>3</v>
      </c>
      <c r="HQ442" s="2" t="s">
        <v>3</v>
      </c>
      <c r="HR442" s="2"/>
      <c r="HS442" s="2">
        <v>0</v>
      </c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>
        <v>0</v>
      </c>
      <c r="IL442" s="2"/>
      <c r="IM442" s="2"/>
      <c r="IN442" s="2"/>
      <c r="IO442" s="2"/>
      <c r="IP442" s="2"/>
      <c r="IQ442" s="2"/>
      <c r="IR442" s="2"/>
      <c r="IS442" s="2"/>
      <c r="IT442" s="2"/>
      <c r="IU442" s="2"/>
    </row>
    <row r="443" spans="1:255" x14ac:dyDescent="0.2">
      <c r="A443">
        <v>17</v>
      </c>
      <c r="B443">
        <v>1</v>
      </c>
      <c r="E443" t="s">
        <v>3</v>
      </c>
      <c r="F443" t="s">
        <v>429</v>
      </c>
      <c r="G443" t="s">
        <v>430</v>
      </c>
      <c r="H443" t="s">
        <v>408</v>
      </c>
      <c r="I443">
        <f>ROUND(ROUND((I435+I437+I439+I441)/10*1.02,5),9)</f>
        <v>0</v>
      </c>
      <c r="J443">
        <v>0</v>
      </c>
      <c r="K443">
        <f>ROUND(ROUND((I435+I437+I439+I441)/10*1.02,5),9)</f>
        <v>0</v>
      </c>
      <c r="O443">
        <f t="shared" si="724"/>
        <v>0</v>
      </c>
      <c r="P443">
        <f t="shared" si="725"/>
        <v>0</v>
      </c>
      <c r="Q443">
        <f>(ROUND((ROUND(((ET443)*AV443*I443),2)*BB443),2)+ROUND((ROUND(((AE443-(EU443))*AV443*I443),2)*BS443),2))</f>
        <v>0</v>
      </c>
      <c r="R443">
        <f t="shared" si="726"/>
        <v>0</v>
      </c>
      <c r="S443">
        <f t="shared" si="727"/>
        <v>0</v>
      </c>
      <c r="T443">
        <f t="shared" si="728"/>
        <v>0</v>
      </c>
      <c r="U443">
        <f t="shared" si="729"/>
        <v>0</v>
      </c>
      <c r="V443">
        <f t="shared" si="730"/>
        <v>0</v>
      </c>
      <c r="W443">
        <f t="shared" si="731"/>
        <v>0</v>
      </c>
      <c r="X443">
        <f t="shared" si="732"/>
        <v>0</v>
      </c>
      <c r="Y443">
        <f t="shared" si="733"/>
        <v>0</v>
      </c>
      <c r="AA443">
        <v>-1</v>
      </c>
      <c r="AB443">
        <f t="shared" si="734"/>
        <v>81517.67</v>
      </c>
      <c r="AC443">
        <f>ROUND((ES443),6)</f>
        <v>81517.67</v>
      </c>
      <c r="AD443">
        <f>ROUND((((ET443)-(EU443))+AE443),6)</f>
        <v>0</v>
      </c>
      <c r="AE443">
        <f t="shared" si="761"/>
        <v>0</v>
      </c>
      <c r="AF443">
        <f t="shared" si="761"/>
        <v>0</v>
      </c>
      <c r="AG443">
        <f t="shared" si="735"/>
        <v>0</v>
      </c>
      <c r="AH443">
        <f t="shared" si="762"/>
        <v>0</v>
      </c>
      <c r="AI443">
        <f t="shared" si="762"/>
        <v>0</v>
      </c>
      <c r="AJ443">
        <f t="shared" si="736"/>
        <v>0</v>
      </c>
      <c r="AK443">
        <v>81517.67</v>
      </c>
      <c r="AL443">
        <v>81517.67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8.52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2</v>
      </c>
      <c r="BJ443" t="s">
        <v>431</v>
      </c>
      <c r="BM443">
        <v>1618</v>
      </c>
      <c r="BN443">
        <v>0</v>
      </c>
      <c r="BO443" t="s">
        <v>429</v>
      </c>
      <c r="BP443">
        <v>1</v>
      </c>
      <c r="BQ443">
        <v>201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30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737"/>
        <v>0</v>
      </c>
      <c r="CQ443">
        <f t="shared" si="738"/>
        <v>694530.55</v>
      </c>
      <c r="CR443">
        <f>(ROUND((ROUND(((ET443)*AV443*1),2)*BB443),2)+ROUND((ROUND(((AE443-(EU443))*AV443*1),2)*BS443),2))</f>
        <v>0</v>
      </c>
      <c r="CS443">
        <f t="shared" si="739"/>
        <v>0</v>
      </c>
      <c r="CT443">
        <f t="shared" si="740"/>
        <v>0</v>
      </c>
      <c r="CU443">
        <f t="shared" si="741"/>
        <v>0</v>
      </c>
      <c r="CV443">
        <f t="shared" si="742"/>
        <v>0</v>
      </c>
      <c r="CW443">
        <f t="shared" si="743"/>
        <v>0</v>
      </c>
      <c r="CX443">
        <f t="shared" si="744"/>
        <v>0</v>
      </c>
      <c r="CY443">
        <f t="shared" si="745"/>
        <v>0</v>
      </c>
      <c r="CZ443">
        <f t="shared" si="746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1003</v>
      </c>
      <c r="DV443" t="s">
        <v>408</v>
      </c>
      <c r="DW443" t="s">
        <v>408</v>
      </c>
      <c r="DX443">
        <v>1000</v>
      </c>
      <c r="DZ443" t="s">
        <v>3</v>
      </c>
      <c r="EA443" t="s">
        <v>3</v>
      </c>
      <c r="EB443" t="s">
        <v>3</v>
      </c>
      <c r="EC443" t="s">
        <v>3</v>
      </c>
      <c r="EE443">
        <v>82946513</v>
      </c>
      <c r="EF443">
        <v>201</v>
      </c>
      <c r="EG443" t="s">
        <v>410</v>
      </c>
      <c r="EH443">
        <v>0</v>
      </c>
      <c r="EI443" t="s">
        <v>3</v>
      </c>
      <c r="EJ443">
        <v>2</v>
      </c>
      <c r="EK443">
        <v>1618</v>
      </c>
      <c r="EL443" t="s">
        <v>411</v>
      </c>
      <c r="EM443" t="s">
        <v>412</v>
      </c>
      <c r="EO443" t="s">
        <v>3</v>
      </c>
      <c r="EQ443">
        <v>132096</v>
      </c>
      <c r="ER443">
        <v>81517.67</v>
      </c>
      <c r="ES443">
        <v>81517.67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FQ443">
        <v>0</v>
      </c>
      <c r="FR443">
        <v>0</v>
      </c>
      <c r="FS443">
        <v>0</v>
      </c>
      <c r="FX443">
        <v>0</v>
      </c>
      <c r="FY443">
        <v>0</v>
      </c>
      <c r="GA443" t="s">
        <v>3</v>
      </c>
      <c r="GD443">
        <v>1</v>
      </c>
      <c r="GF443">
        <v>-1874163873</v>
      </c>
      <c r="GG443">
        <v>2</v>
      </c>
      <c r="GH443">
        <v>1</v>
      </c>
      <c r="GI443">
        <v>2</v>
      </c>
      <c r="GJ443">
        <v>0</v>
      </c>
      <c r="GK443">
        <v>0</v>
      </c>
      <c r="GL443">
        <f t="shared" si="747"/>
        <v>0</v>
      </c>
      <c r="GM443">
        <f t="shared" si="748"/>
        <v>0</v>
      </c>
      <c r="GN443">
        <f t="shared" si="749"/>
        <v>0</v>
      </c>
      <c r="GO443">
        <f t="shared" si="750"/>
        <v>0</v>
      </c>
      <c r="GP443">
        <f t="shared" si="751"/>
        <v>0</v>
      </c>
      <c r="GR443">
        <v>0</v>
      </c>
      <c r="GS443">
        <v>0</v>
      </c>
      <c r="GT443">
        <v>0</v>
      </c>
      <c r="GU443" t="s">
        <v>3</v>
      </c>
      <c r="GV443">
        <f t="shared" si="752"/>
        <v>0</v>
      </c>
      <c r="GW443">
        <v>1</v>
      </c>
      <c r="GX443">
        <f t="shared" si="753"/>
        <v>0</v>
      </c>
      <c r="HA443">
        <v>0</v>
      </c>
      <c r="HB443">
        <v>0</v>
      </c>
      <c r="HC443">
        <f t="shared" si="754"/>
        <v>0</v>
      </c>
      <c r="HE443" t="s">
        <v>3</v>
      </c>
      <c r="HF443" t="s">
        <v>3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HS443">
        <v>0</v>
      </c>
      <c r="IK443">
        <v>0</v>
      </c>
    </row>
    <row r="444" spans="1:255" x14ac:dyDescent="0.2">
      <c r="A444" s="2">
        <v>17</v>
      </c>
      <c r="B444" s="2">
        <v>1</v>
      </c>
      <c r="C444" s="2">
        <f>ROW(SmtRes!A553)</f>
        <v>553</v>
      </c>
      <c r="D444" s="2">
        <f>ROW(EtalonRes!A1078)</f>
        <v>1078</v>
      </c>
      <c r="E444" s="2" t="s">
        <v>3</v>
      </c>
      <c r="F444" s="2" t="s">
        <v>432</v>
      </c>
      <c r="G444" s="2" t="s">
        <v>433</v>
      </c>
      <c r="H444" s="2" t="s">
        <v>415</v>
      </c>
      <c r="I444" s="2">
        <f>ROUND(F632,9)</f>
        <v>0</v>
      </c>
      <c r="J444" s="2">
        <v>0</v>
      </c>
      <c r="K444" s="2">
        <f>ROUND(F632,9)</f>
        <v>0</v>
      </c>
      <c r="L444" s="2"/>
      <c r="M444" s="2"/>
      <c r="N444" s="2"/>
      <c r="O444" s="2">
        <f t="shared" ref="O444:O475" si="763">ROUND(CP444,2)</f>
        <v>0</v>
      </c>
      <c r="P444" s="2">
        <f t="shared" ref="P444:P475" si="764">ROUND((ROUND((AC444*AW444*I444),2)*BC444),2)</f>
        <v>0</v>
      </c>
      <c r="Q444" s="2">
        <f>(ROUND((ROUND((((ET444*1.2))*AV444*I444),2)*BB444),2)+ROUND((ROUND(((AE444-((EU444*1.2)))*AV444*I444),2)*BS444),2))</f>
        <v>0</v>
      </c>
      <c r="R444" s="2">
        <f t="shared" ref="R444:R475" si="765">ROUND((ROUND((AE444*AV444*I444),2)*BS444),2)</f>
        <v>0</v>
      </c>
      <c r="S444" s="2">
        <f t="shared" ref="S444:S475" si="766">ROUND((ROUND((AF444*AV444*I444),2)*BA444),2)</f>
        <v>0</v>
      </c>
      <c r="T444" s="2">
        <f t="shared" ref="T444:T475" si="767">ROUND(CU444*I444,2)</f>
        <v>0</v>
      </c>
      <c r="U444" s="2">
        <f t="shared" ref="U444:U475" si="768">CV444*I444</f>
        <v>0</v>
      </c>
      <c r="V444" s="2">
        <f t="shared" ref="V444:V475" si="769">CW444*I444</f>
        <v>0</v>
      </c>
      <c r="W444" s="2">
        <f t="shared" ref="W444:W475" si="770">ROUND(CX444*I444,2)</f>
        <v>0</v>
      </c>
      <c r="X444" s="2">
        <f t="shared" ref="X444:X475" si="771">ROUND(CY444,2)</f>
        <v>0</v>
      </c>
      <c r="Y444" s="2">
        <f t="shared" ref="Y444:Y475" si="772">ROUND(CZ444,2)</f>
        <v>0</v>
      </c>
      <c r="Z444" s="2"/>
      <c r="AA444" s="2">
        <v>-1</v>
      </c>
      <c r="AB444" s="2">
        <f t="shared" ref="AB444:AB475" si="773">ROUND((AC444+AD444+AF444),6)</f>
        <v>54.93</v>
      </c>
      <c r="AC444" s="2">
        <f>ROUND(((ES444*1)),6)</f>
        <v>1.95</v>
      </c>
      <c r="AD444" s="2">
        <f>ROUND(((((ET444*1.2))-((EU444*1.2)))+AE444),6)</f>
        <v>1.2E-2</v>
      </c>
      <c r="AE444" s="2">
        <f>ROUND(((EU444*1.2)),6)</f>
        <v>0</v>
      </c>
      <c r="AF444" s="2">
        <f>ROUND(((EV444*1.2)),6)</f>
        <v>52.968000000000004</v>
      </c>
      <c r="AG444" s="2">
        <f t="shared" ref="AG444:AG475" si="774">ROUND((AP444),6)</f>
        <v>0</v>
      </c>
      <c r="AH444" s="2">
        <f>((EW444*1.2))</f>
        <v>3.6479999999999997</v>
      </c>
      <c r="AI444" s="2">
        <f>((EX444*1.2))</f>
        <v>0</v>
      </c>
      <c r="AJ444" s="2">
        <f t="shared" ref="AJ444:AJ475" si="775">(AS444)</f>
        <v>0</v>
      </c>
      <c r="AK444" s="2">
        <v>46.1</v>
      </c>
      <c r="AL444" s="2">
        <v>1.95</v>
      </c>
      <c r="AM444" s="2">
        <v>0.01</v>
      </c>
      <c r="AN444" s="2">
        <v>0</v>
      </c>
      <c r="AO444" s="2">
        <v>44.14</v>
      </c>
      <c r="AP444" s="2">
        <v>0</v>
      </c>
      <c r="AQ444" s="2">
        <v>3.04</v>
      </c>
      <c r="AR444" s="2">
        <v>0</v>
      </c>
      <c r="AS444" s="2">
        <v>0</v>
      </c>
      <c r="AT444" s="2">
        <v>97</v>
      </c>
      <c r="AU444" s="2">
        <v>51</v>
      </c>
      <c r="AV444" s="2">
        <v>1.0469999999999999</v>
      </c>
      <c r="AW444" s="2">
        <v>1</v>
      </c>
      <c r="AX444" s="2"/>
      <c r="AY444" s="2"/>
      <c r="AZ444" s="2">
        <v>1</v>
      </c>
      <c r="BA444" s="2">
        <v>1</v>
      </c>
      <c r="BB444" s="2">
        <v>1</v>
      </c>
      <c r="BC444" s="2">
        <v>1</v>
      </c>
      <c r="BD444" s="2" t="s">
        <v>3</v>
      </c>
      <c r="BE444" s="2" t="s">
        <v>3</v>
      </c>
      <c r="BF444" s="2" t="s">
        <v>3</v>
      </c>
      <c r="BG444" s="2" t="s">
        <v>3</v>
      </c>
      <c r="BH444" s="2">
        <v>0</v>
      </c>
      <c r="BI444" s="2">
        <v>2</v>
      </c>
      <c r="BJ444" s="2" t="s">
        <v>434</v>
      </c>
      <c r="BK444" s="2"/>
      <c r="BL444" s="2"/>
      <c r="BM444" s="2">
        <v>67</v>
      </c>
      <c r="BN444" s="2">
        <v>0</v>
      </c>
      <c r="BO444" s="2" t="s">
        <v>432</v>
      </c>
      <c r="BP444" s="2">
        <v>1</v>
      </c>
      <c r="BQ444" s="2">
        <v>40</v>
      </c>
      <c r="BR444" s="2">
        <v>0</v>
      </c>
      <c r="BS444" s="2">
        <v>1</v>
      </c>
      <c r="BT444" s="2">
        <v>1</v>
      </c>
      <c r="BU444" s="2">
        <v>1</v>
      </c>
      <c r="BV444" s="2">
        <v>1</v>
      </c>
      <c r="BW444" s="2">
        <v>1</v>
      </c>
      <c r="BX444" s="2">
        <v>1</v>
      </c>
      <c r="BY444" s="2" t="s">
        <v>3</v>
      </c>
      <c r="BZ444" s="2">
        <v>97</v>
      </c>
      <c r="CA444" s="2">
        <v>51</v>
      </c>
      <c r="CB444" s="2" t="s">
        <v>3</v>
      </c>
      <c r="CC444" s="2"/>
      <c r="CD444" s="2"/>
      <c r="CE444" s="2">
        <v>30</v>
      </c>
      <c r="CF444" s="2">
        <v>0</v>
      </c>
      <c r="CG444" s="2">
        <v>0</v>
      </c>
      <c r="CH444" s="2"/>
      <c r="CI444" s="2"/>
      <c r="CJ444" s="2"/>
      <c r="CK444" s="2"/>
      <c r="CL444" s="2"/>
      <c r="CM444" s="2">
        <v>0</v>
      </c>
      <c r="CN444" s="2" t="s">
        <v>942</v>
      </c>
      <c r="CO444" s="2">
        <v>0</v>
      </c>
      <c r="CP444" s="2">
        <f t="shared" ref="CP444:CP475" si="776">(P444+Q444+S444)</f>
        <v>0</v>
      </c>
      <c r="CQ444" s="2">
        <f t="shared" ref="CQ444:CQ475" si="777">ROUND((ROUND((AC444*AW444*1),2)*BC444),2)</f>
        <v>1.95</v>
      </c>
      <c r="CR444" s="2">
        <f>(ROUND((ROUND((((ET444*1.2))*AV444*1),2)*BB444),2)+ROUND((ROUND(((AE444-((EU444*1.2)))*AV444*1),2)*BS444),2))</f>
        <v>0.01</v>
      </c>
      <c r="CS444" s="2">
        <f t="shared" ref="CS444:CS475" si="778">ROUND((ROUND((AE444*AV444*1),2)*BS444),2)</f>
        <v>0</v>
      </c>
      <c r="CT444" s="2">
        <f t="shared" ref="CT444:CT475" si="779">ROUND((ROUND((AF444*AV444*1),2)*BA444),2)</f>
        <v>55.46</v>
      </c>
      <c r="CU444" s="2">
        <f t="shared" ref="CU444:CU475" si="780">AG444</f>
        <v>0</v>
      </c>
      <c r="CV444" s="2">
        <f t="shared" ref="CV444:CV475" si="781">(AH444*AV444)</f>
        <v>3.8194559999999993</v>
      </c>
      <c r="CW444" s="2">
        <f t="shared" ref="CW444:CW475" si="782">AI444</f>
        <v>0</v>
      </c>
      <c r="CX444" s="2">
        <f t="shared" ref="CX444:CX475" si="783">AJ444</f>
        <v>0</v>
      </c>
      <c r="CY444" s="2">
        <f t="shared" ref="CY444:CY475" si="784">(((S444+R444)*AT444)/100)</f>
        <v>0</v>
      </c>
      <c r="CZ444" s="2">
        <f t="shared" ref="CZ444:CZ475" si="785">(((S444+R444)*AU444)/100)</f>
        <v>0</v>
      </c>
      <c r="DA444" s="2"/>
      <c r="DB444" s="2"/>
      <c r="DC444" s="2" t="s">
        <v>3</v>
      </c>
      <c r="DD444" s="2" t="s">
        <v>115</v>
      </c>
      <c r="DE444" s="2" t="s">
        <v>113</v>
      </c>
      <c r="DF444" s="2" t="s">
        <v>113</v>
      </c>
      <c r="DG444" s="2" t="s">
        <v>113</v>
      </c>
      <c r="DH444" s="2" t="s">
        <v>3</v>
      </c>
      <c r="DI444" s="2" t="s">
        <v>113</v>
      </c>
      <c r="DJ444" s="2" t="s">
        <v>113</v>
      </c>
      <c r="DK444" s="2" t="s">
        <v>3</v>
      </c>
      <c r="DL444" s="2" t="s">
        <v>3</v>
      </c>
      <c r="DM444" s="2" t="s">
        <v>3</v>
      </c>
      <c r="DN444" s="2">
        <v>0</v>
      </c>
      <c r="DO444" s="2">
        <v>0</v>
      </c>
      <c r="DP444" s="2">
        <v>1</v>
      </c>
      <c r="DQ444" s="2">
        <v>1</v>
      </c>
      <c r="DR444" s="2"/>
      <c r="DS444" s="2"/>
      <c r="DT444" s="2"/>
      <c r="DU444" s="2">
        <v>1013</v>
      </c>
      <c r="DV444" s="2" t="s">
        <v>415</v>
      </c>
      <c r="DW444" s="2" t="s">
        <v>415</v>
      </c>
      <c r="DX444" s="2">
        <v>1</v>
      </c>
      <c r="DY444" s="2"/>
      <c r="DZ444" s="2" t="s">
        <v>3</v>
      </c>
      <c r="EA444" s="2" t="s">
        <v>3</v>
      </c>
      <c r="EB444" s="2" t="s">
        <v>3</v>
      </c>
      <c r="EC444" s="2" t="s">
        <v>3</v>
      </c>
      <c r="ED444" s="2"/>
      <c r="EE444" s="2">
        <v>82946483</v>
      </c>
      <c r="EF444" s="2">
        <v>40</v>
      </c>
      <c r="EG444" s="2" t="s">
        <v>397</v>
      </c>
      <c r="EH444" s="2">
        <v>0</v>
      </c>
      <c r="EI444" s="2" t="s">
        <v>3</v>
      </c>
      <c r="EJ444" s="2">
        <v>2</v>
      </c>
      <c r="EK444" s="2">
        <v>67</v>
      </c>
      <c r="EL444" s="2" t="s">
        <v>398</v>
      </c>
      <c r="EM444" s="2" t="s">
        <v>399</v>
      </c>
      <c r="EN444" s="2"/>
      <c r="EO444" s="2" t="s">
        <v>404</v>
      </c>
      <c r="EP444" s="2"/>
      <c r="EQ444" s="2">
        <v>132096</v>
      </c>
      <c r="ER444" s="2">
        <v>46.1</v>
      </c>
      <c r="ES444" s="2">
        <v>1.95</v>
      </c>
      <c r="ET444" s="2">
        <v>0.01</v>
      </c>
      <c r="EU444" s="2">
        <v>0</v>
      </c>
      <c r="EV444" s="2">
        <v>44.14</v>
      </c>
      <c r="EW444" s="2">
        <v>3.04</v>
      </c>
      <c r="EX444" s="2">
        <v>0</v>
      </c>
      <c r="EY444" s="2">
        <v>0</v>
      </c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>
        <v>0</v>
      </c>
      <c r="FR444" s="2">
        <v>0</v>
      </c>
      <c r="FS444" s="2">
        <v>0</v>
      </c>
      <c r="FT444" s="2"/>
      <c r="FU444" s="2"/>
      <c r="FV444" s="2"/>
      <c r="FW444" s="2"/>
      <c r="FX444" s="2">
        <v>97</v>
      </c>
      <c r="FY444" s="2">
        <v>51</v>
      </c>
      <c r="FZ444" s="2"/>
      <c r="GA444" s="2" t="s">
        <v>3</v>
      </c>
      <c r="GB444" s="2"/>
      <c r="GC444" s="2"/>
      <c r="GD444" s="2">
        <v>1</v>
      </c>
      <c r="GE444" s="2"/>
      <c r="GF444" s="2">
        <v>1842204403</v>
      </c>
      <c r="GG444" s="2">
        <v>2</v>
      </c>
      <c r="GH444" s="2">
        <v>1</v>
      </c>
      <c r="GI444" s="2">
        <v>2</v>
      </c>
      <c r="GJ444" s="2">
        <v>0</v>
      </c>
      <c r="GK444" s="2">
        <v>0</v>
      </c>
      <c r="GL444" s="2">
        <f t="shared" ref="GL444:GL475" si="786">ROUND(IF(AND(BH444=3,BI444=3,FS444&lt;&gt;0),P444,0),2)</f>
        <v>0</v>
      </c>
      <c r="GM444" s="2">
        <f t="shared" ref="GM444:GM475" si="787">ROUND(O444+X444+Y444,2)+GX444</f>
        <v>0</v>
      </c>
      <c r="GN444" s="2">
        <f t="shared" ref="GN444:GN475" si="788">IF(OR(BI444=0,BI444=1),GM444-GX444,0)</f>
        <v>0</v>
      </c>
      <c r="GO444" s="2">
        <f t="shared" ref="GO444:GO475" si="789">IF(BI444=2,GM444-GX444,0)</f>
        <v>0</v>
      </c>
      <c r="GP444" s="2">
        <f t="shared" ref="GP444:GP475" si="790">IF(BI444=4,GM444-GX444,0)</f>
        <v>0</v>
      </c>
      <c r="GQ444" s="2"/>
      <c r="GR444" s="2">
        <v>0</v>
      </c>
      <c r="GS444" s="2">
        <v>0</v>
      </c>
      <c r="GT444" s="2">
        <v>0</v>
      </c>
      <c r="GU444" s="2" t="s">
        <v>3</v>
      </c>
      <c r="GV444" s="2">
        <f t="shared" ref="GV444:GV475" si="791">ROUND((GT444),6)</f>
        <v>0</v>
      </c>
      <c r="GW444" s="2">
        <v>1</v>
      </c>
      <c r="GX444" s="2">
        <f t="shared" ref="GX444:GX475" si="792">ROUND(HC444*I444,2)</f>
        <v>0</v>
      </c>
      <c r="GY444" s="2"/>
      <c r="GZ444" s="2"/>
      <c r="HA444" s="2">
        <v>0</v>
      </c>
      <c r="HB444" s="2">
        <v>0</v>
      </c>
      <c r="HC444" s="2">
        <f t="shared" ref="HC444:HC475" si="793">GV444*GW444</f>
        <v>0</v>
      </c>
      <c r="HD444" s="2"/>
      <c r="HE444" s="2" t="s">
        <v>3</v>
      </c>
      <c r="HF444" s="2" t="s">
        <v>3</v>
      </c>
      <c r="HG444" s="2"/>
      <c r="HH444" s="2"/>
      <c r="HI444" s="2"/>
      <c r="HJ444" s="2"/>
      <c r="HK444" s="2"/>
      <c r="HL444" s="2"/>
      <c r="HM444" s="2" t="s">
        <v>3</v>
      </c>
      <c r="HN444" s="2" t="s">
        <v>3</v>
      </c>
      <c r="HO444" s="2" t="s">
        <v>3</v>
      </c>
      <c r="HP444" s="2" t="s">
        <v>3</v>
      </c>
      <c r="HQ444" s="2" t="s">
        <v>3</v>
      </c>
      <c r="HR444" s="2"/>
      <c r="HS444" s="2">
        <v>0</v>
      </c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>
        <v>0</v>
      </c>
      <c r="IL444" s="2"/>
      <c r="IM444" s="2"/>
      <c r="IN444" s="2"/>
      <c r="IO444" s="2"/>
      <c r="IP444" s="2"/>
      <c r="IQ444" s="2"/>
      <c r="IR444" s="2"/>
      <c r="IS444" s="2"/>
      <c r="IT444" s="2"/>
      <c r="IU444" s="2"/>
    </row>
    <row r="445" spans="1:255" x14ac:dyDescent="0.2">
      <c r="A445">
        <v>17</v>
      </c>
      <c r="B445">
        <v>1</v>
      </c>
      <c r="C445">
        <f>ROW(SmtRes!A556)</f>
        <v>556</v>
      </c>
      <c r="D445">
        <f>ROW(EtalonRes!A1082)</f>
        <v>1082</v>
      </c>
      <c r="E445" t="s">
        <v>3</v>
      </c>
      <c r="F445" t="s">
        <v>432</v>
      </c>
      <c r="G445" t="s">
        <v>433</v>
      </c>
      <c r="H445" t="s">
        <v>415</v>
      </c>
      <c r="I445">
        <f>ROUND(F632,9)</f>
        <v>0</v>
      </c>
      <c r="J445">
        <v>0</v>
      </c>
      <c r="K445">
        <f>ROUND(F632,9)</f>
        <v>0</v>
      </c>
      <c r="O445">
        <f t="shared" si="763"/>
        <v>0</v>
      </c>
      <c r="P445">
        <f t="shared" si="764"/>
        <v>0</v>
      </c>
      <c r="Q445">
        <f>(ROUND((ROUND((((ET445*1.2))*AV445*I445),2)*BB445),2)+ROUND((ROUND(((AE445-((EU445*1.2)))*AV445*I445),2)*BS445),2))</f>
        <v>0</v>
      </c>
      <c r="R445">
        <f t="shared" si="765"/>
        <v>0</v>
      </c>
      <c r="S445">
        <f t="shared" si="766"/>
        <v>0</v>
      </c>
      <c r="T445">
        <f t="shared" si="767"/>
        <v>0</v>
      </c>
      <c r="U445">
        <f t="shared" si="768"/>
        <v>0</v>
      </c>
      <c r="V445">
        <f t="shared" si="769"/>
        <v>0</v>
      </c>
      <c r="W445">
        <f t="shared" si="770"/>
        <v>0</v>
      </c>
      <c r="X445">
        <f t="shared" si="771"/>
        <v>0</v>
      </c>
      <c r="Y445">
        <f t="shared" si="772"/>
        <v>0</v>
      </c>
      <c r="AA445">
        <v>-1</v>
      </c>
      <c r="AB445">
        <f t="shared" si="773"/>
        <v>54.93</v>
      </c>
      <c r="AC445">
        <f>ROUND(((ES445*1)),6)</f>
        <v>1.95</v>
      </c>
      <c r="AD445">
        <f>ROUND(((((ET445*1.2))-((EU445*1.2)))+AE445),6)</f>
        <v>1.2E-2</v>
      </c>
      <c r="AE445">
        <f>ROUND(((EU445*1.2)),6)</f>
        <v>0</v>
      </c>
      <c r="AF445">
        <f>ROUND(((EV445*1.2)),6)</f>
        <v>52.968000000000004</v>
      </c>
      <c r="AG445">
        <f t="shared" si="774"/>
        <v>0</v>
      </c>
      <c r="AH445">
        <f>((EW445*1.2))</f>
        <v>3.6479999999999997</v>
      </c>
      <c r="AI445">
        <f>((EX445*1.2))</f>
        <v>0</v>
      </c>
      <c r="AJ445">
        <f t="shared" si="775"/>
        <v>0</v>
      </c>
      <c r="AK445">
        <v>46.1</v>
      </c>
      <c r="AL445">
        <v>1.95</v>
      </c>
      <c r="AM445">
        <v>0.01</v>
      </c>
      <c r="AN445">
        <v>0</v>
      </c>
      <c r="AO445">
        <v>44.14</v>
      </c>
      <c r="AP445">
        <v>0</v>
      </c>
      <c r="AQ445">
        <v>3.04</v>
      </c>
      <c r="AR445">
        <v>0</v>
      </c>
      <c r="AS445">
        <v>0</v>
      </c>
      <c r="AT445">
        <v>97</v>
      </c>
      <c r="AU445">
        <v>51</v>
      </c>
      <c r="AV445">
        <v>1.0469999999999999</v>
      </c>
      <c r="AW445">
        <v>1</v>
      </c>
      <c r="AZ445">
        <v>1</v>
      </c>
      <c r="BA445">
        <v>55.67</v>
      </c>
      <c r="BB445">
        <v>11</v>
      </c>
      <c r="BC445">
        <v>10.08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434</v>
      </c>
      <c r="BM445">
        <v>67</v>
      </c>
      <c r="BN445">
        <v>0</v>
      </c>
      <c r="BO445" t="s">
        <v>432</v>
      </c>
      <c r="BP445">
        <v>1</v>
      </c>
      <c r="BQ445">
        <v>40</v>
      </c>
      <c r="BR445">
        <v>0</v>
      </c>
      <c r="BS445">
        <v>55.67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97</v>
      </c>
      <c r="CA445">
        <v>51</v>
      </c>
      <c r="CB445" t="s">
        <v>3</v>
      </c>
      <c r="CE445">
        <v>30</v>
      </c>
      <c r="CF445">
        <v>0</v>
      </c>
      <c r="CG445">
        <v>0</v>
      </c>
      <c r="CM445">
        <v>0</v>
      </c>
      <c r="CN445" t="s">
        <v>942</v>
      </c>
      <c r="CO445">
        <v>0</v>
      </c>
      <c r="CP445">
        <f t="shared" si="776"/>
        <v>0</v>
      </c>
      <c r="CQ445">
        <f t="shared" si="777"/>
        <v>19.66</v>
      </c>
      <c r="CR445">
        <f>(ROUND((ROUND((((ET445*1.2))*AV445*1),2)*BB445),2)+ROUND((ROUND(((AE445-((EU445*1.2)))*AV445*1),2)*BS445),2))</f>
        <v>0.11</v>
      </c>
      <c r="CS445">
        <f t="shared" si="778"/>
        <v>0</v>
      </c>
      <c r="CT445">
        <f t="shared" si="779"/>
        <v>3087.46</v>
      </c>
      <c r="CU445">
        <f t="shared" si="780"/>
        <v>0</v>
      </c>
      <c r="CV445">
        <f t="shared" si="781"/>
        <v>3.8194559999999993</v>
      </c>
      <c r="CW445">
        <f t="shared" si="782"/>
        <v>0</v>
      </c>
      <c r="CX445">
        <f t="shared" si="783"/>
        <v>0</v>
      </c>
      <c r="CY445">
        <f t="shared" si="784"/>
        <v>0</v>
      </c>
      <c r="CZ445">
        <f t="shared" si="785"/>
        <v>0</v>
      </c>
      <c r="DC445" t="s">
        <v>3</v>
      </c>
      <c r="DD445" t="s">
        <v>115</v>
      </c>
      <c r="DE445" t="s">
        <v>113</v>
      </c>
      <c r="DF445" t="s">
        <v>113</v>
      </c>
      <c r="DG445" t="s">
        <v>113</v>
      </c>
      <c r="DH445" t="s">
        <v>3</v>
      </c>
      <c r="DI445" t="s">
        <v>113</v>
      </c>
      <c r="DJ445" t="s">
        <v>113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415</v>
      </c>
      <c r="DW445" t="s">
        <v>415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82946483</v>
      </c>
      <c r="EF445">
        <v>40</v>
      </c>
      <c r="EG445" t="s">
        <v>397</v>
      </c>
      <c r="EH445">
        <v>0</v>
      </c>
      <c r="EI445" t="s">
        <v>3</v>
      </c>
      <c r="EJ445">
        <v>2</v>
      </c>
      <c r="EK445">
        <v>67</v>
      </c>
      <c r="EL445" t="s">
        <v>398</v>
      </c>
      <c r="EM445" t="s">
        <v>399</v>
      </c>
      <c r="EO445" t="s">
        <v>404</v>
      </c>
      <c r="EQ445">
        <v>132096</v>
      </c>
      <c r="ER445">
        <v>46.1</v>
      </c>
      <c r="ES445">
        <v>1.95</v>
      </c>
      <c r="ET445">
        <v>0.01</v>
      </c>
      <c r="EU445">
        <v>0</v>
      </c>
      <c r="EV445">
        <v>44.14</v>
      </c>
      <c r="EW445">
        <v>3.04</v>
      </c>
      <c r="EX445">
        <v>0</v>
      </c>
      <c r="EY445">
        <v>0</v>
      </c>
      <c r="FQ445">
        <v>0</v>
      </c>
      <c r="FR445">
        <v>0</v>
      </c>
      <c r="FS445">
        <v>0</v>
      </c>
      <c r="FX445">
        <v>97</v>
      </c>
      <c r="FY445">
        <v>51</v>
      </c>
      <c r="GA445" t="s">
        <v>3</v>
      </c>
      <c r="GD445">
        <v>1</v>
      </c>
      <c r="GF445">
        <v>1842204403</v>
      </c>
      <c r="GG445">
        <v>2</v>
      </c>
      <c r="GH445">
        <v>1</v>
      </c>
      <c r="GI445">
        <v>2</v>
      </c>
      <c r="GJ445">
        <v>0</v>
      </c>
      <c r="GK445">
        <v>0</v>
      </c>
      <c r="GL445">
        <f t="shared" si="786"/>
        <v>0</v>
      </c>
      <c r="GM445">
        <f t="shared" si="787"/>
        <v>0</v>
      </c>
      <c r="GN445">
        <f t="shared" si="788"/>
        <v>0</v>
      </c>
      <c r="GO445">
        <f t="shared" si="789"/>
        <v>0</v>
      </c>
      <c r="GP445">
        <f t="shared" si="790"/>
        <v>0</v>
      </c>
      <c r="GR445">
        <v>0</v>
      </c>
      <c r="GS445">
        <v>0</v>
      </c>
      <c r="GT445">
        <v>0</v>
      </c>
      <c r="GU445" t="s">
        <v>3</v>
      </c>
      <c r="GV445">
        <f t="shared" si="791"/>
        <v>0</v>
      </c>
      <c r="GW445">
        <v>1</v>
      </c>
      <c r="GX445">
        <f t="shared" si="792"/>
        <v>0</v>
      </c>
      <c r="HA445">
        <v>0</v>
      </c>
      <c r="HB445">
        <v>0</v>
      </c>
      <c r="HC445">
        <f t="shared" si="793"/>
        <v>0</v>
      </c>
      <c r="HE445" t="s">
        <v>3</v>
      </c>
      <c r="HF445" t="s">
        <v>3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HS445">
        <v>0</v>
      </c>
      <c r="IK445">
        <v>0</v>
      </c>
    </row>
    <row r="446" spans="1:255" x14ac:dyDescent="0.2">
      <c r="A446" s="2">
        <v>17</v>
      </c>
      <c r="B446" s="2">
        <v>1</v>
      </c>
      <c r="C446" s="2">
        <f>ROW(SmtRes!A559)</f>
        <v>559</v>
      </c>
      <c r="D446" s="2">
        <f>ROW(EtalonRes!A1086)</f>
        <v>1086</v>
      </c>
      <c r="E446" s="2" t="s">
        <v>3</v>
      </c>
      <c r="F446" s="2" t="s">
        <v>432</v>
      </c>
      <c r="G446" s="2" t="s">
        <v>433</v>
      </c>
      <c r="H446" s="2" t="s">
        <v>415</v>
      </c>
      <c r="I446" s="2">
        <f>ROUND(F633,9)</f>
        <v>0</v>
      </c>
      <c r="J446" s="2">
        <v>0</v>
      </c>
      <c r="K446" s="2">
        <f>ROUND(F633,9)</f>
        <v>0</v>
      </c>
      <c r="L446" s="2"/>
      <c r="M446" s="2"/>
      <c r="N446" s="2"/>
      <c r="O446" s="2">
        <f t="shared" si="763"/>
        <v>0</v>
      </c>
      <c r="P446" s="2">
        <f t="shared" si="764"/>
        <v>0</v>
      </c>
      <c r="Q446" s="2">
        <f>(ROUND((ROUND(((ET446)*AV446*I446),2)*BB446),2)+ROUND((ROUND(((AE446-(EU446))*AV446*I446),2)*BS446),2))</f>
        <v>0</v>
      </c>
      <c r="R446" s="2">
        <f t="shared" si="765"/>
        <v>0</v>
      </c>
      <c r="S446" s="2">
        <f t="shared" si="766"/>
        <v>0</v>
      </c>
      <c r="T446" s="2">
        <f t="shared" si="767"/>
        <v>0</v>
      </c>
      <c r="U446" s="2">
        <f t="shared" si="768"/>
        <v>0</v>
      </c>
      <c r="V446" s="2">
        <f t="shared" si="769"/>
        <v>0</v>
      </c>
      <c r="W446" s="2">
        <f t="shared" si="770"/>
        <v>0</v>
      </c>
      <c r="X446" s="2">
        <f t="shared" si="771"/>
        <v>0</v>
      </c>
      <c r="Y446" s="2">
        <f t="shared" si="772"/>
        <v>0</v>
      </c>
      <c r="Z446" s="2"/>
      <c r="AA446" s="2">
        <v>-1</v>
      </c>
      <c r="AB446" s="2">
        <f t="shared" si="773"/>
        <v>46.1</v>
      </c>
      <c r="AC446" s="2">
        <f>ROUND((ES446),6)</f>
        <v>1.95</v>
      </c>
      <c r="AD446" s="2">
        <f>ROUND((((ET446)-(EU446))+AE446),6)</f>
        <v>0.01</v>
      </c>
      <c r="AE446" s="2">
        <f t="shared" ref="AE446:AF449" si="794">ROUND((EU446),6)</f>
        <v>0</v>
      </c>
      <c r="AF446" s="2">
        <f t="shared" si="794"/>
        <v>44.14</v>
      </c>
      <c r="AG446" s="2">
        <f t="shared" si="774"/>
        <v>0</v>
      </c>
      <c r="AH446" s="2">
        <f t="shared" ref="AH446:AI449" si="795">(EW446)</f>
        <v>3.04</v>
      </c>
      <c r="AI446" s="2">
        <f t="shared" si="795"/>
        <v>0</v>
      </c>
      <c r="AJ446" s="2">
        <f t="shared" si="775"/>
        <v>0</v>
      </c>
      <c r="AK446" s="2">
        <v>46.1</v>
      </c>
      <c r="AL446" s="2">
        <v>1.95</v>
      </c>
      <c r="AM446" s="2">
        <v>0.01</v>
      </c>
      <c r="AN446" s="2">
        <v>0</v>
      </c>
      <c r="AO446" s="2">
        <v>44.14</v>
      </c>
      <c r="AP446" s="2">
        <v>0</v>
      </c>
      <c r="AQ446" s="2">
        <v>3.04</v>
      </c>
      <c r="AR446" s="2">
        <v>0</v>
      </c>
      <c r="AS446" s="2">
        <v>0</v>
      </c>
      <c r="AT446" s="2">
        <v>97</v>
      </c>
      <c r="AU446" s="2">
        <v>51</v>
      </c>
      <c r="AV446" s="2">
        <v>1.0469999999999999</v>
      </c>
      <c r="AW446" s="2">
        <v>1</v>
      </c>
      <c r="AX446" s="2"/>
      <c r="AY446" s="2"/>
      <c r="AZ446" s="2">
        <v>1</v>
      </c>
      <c r="BA446" s="2">
        <v>1</v>
      </c>
      <c r="BB446" s="2">
        <v>1</v>
      </c>
      <c r="BC446" s="2">
        <v>1</v>
      </c>
      <c r="BD446" s="2" t="s">
        <v>3</v>
      </c>
      <c r="BE446" s="2" t="s">
        <v>3</v>
      </c>
      <c r="BF446" s="2" t="s">
        <v>3</v>
      </c>
      <c r="BG446" s="2" t="s">
        <v>3</v>
      </c>
      <c r="BH446" s="2">
        <v>0</v>
      </c>
      <c r="BI446" s="2">
        <v>2</v>
      </c>
      <c r="BJ446" s="2" t="s">
        <v>434</v>
      </c>
      <c r="BK446" s="2"/>
      <c r="BL446" s="2"/>
      <c r="BM446" s="2">
        <v>67</v>
      </c>
      <c r="BN446" s="2">
        <v>0</v>
      </c>
      <c r="BO446" s="2" t="s">
        <v>432</v>
      </c>
      <c r="BP446" s="2">
        <v>1</v>
      </c>
      <c r="BQ446" s="2">
        <v>40</v>
      </c>
      <c r="BR446" s="2">
        <v>0</v>
      </c>
      <c r="BS446" s="2">
        <v>1</v>
      </c>
      <c r="BT446" s="2">
        <v>1</v>
      </c>
      <c r="BU446" s="2">
        <v>1</v>
      </c>
      <c r="BV446" s="2">
        <v>1</v>
      </c>
      <c r="BW446" s="2">
        <v>1</v>
      </c>
      <c r="BX446" s="2">
        <v>1</v>
      </c>
      <c r="BY446" s="2" t="s">
        <v>3</v>
      </c>
      <c r="BZ446" s="2">
        <v>97</v>
      </c>
      <c r="CA446" s="2">
        <v>51</v>
      </c>
      <c r="CB446" s="2" t="s">
        <v>3</v>
      </c>
      <c r="CC446" s="2"/>
      <c r="CD446" s="2"/>
      <c r="CE446" s="2">
        <v>30</v>
      </c>
      <c r="CF446" s="2">
        <v>0</v>
      </c>
      <c r="CG446" s="2">
        <v>0</v>
      </c>
      <c r="CH446" s="2"/>
      <c r="CI446" s="2"/>
      <c r="CJ446" s="2"/>
      <c r="CK446" s="2"/>
      <c r="CL446" s="2"/>
      <c r="CM446" s="2">
        <v>0</v>
      </c>
      <c r="CN446" s="2" t="s">
        <v>3</v>
      </c>
      <c r="CO446" s="2">
        <v>0</v>
      </c>
      <c r="CP446" s="2">
        <f t="shared" si="776"/>
        <v>0</v>
      </c>
      <c r="CQ446" s="2">
        <f t="shared" si="777"/>
        <v>1.95</v>
      </c>
      <c r="CR446" s="2">
        <f>(ROUND((ROUND(((ET446)*AV446*1),2)*BB446),2)+ROUND((ROUND(((AE446-(EU446))*AV446*1),2)*BS446),2))</f>
        <v>0.01</v>
      </c>
      <c r="CS446" s="2">
        <f t="shared" si="778"/>
        <v>0</v>
      </c>
      <c r="CT446" s="2">
        <f t="shared" si="779"/>
        <v>46.21</v>
      </c>
      <c r="CU446" s="2">
        <f t="shared" si="780"/>
        <v>0</v>
      </c>
      <c r="CV446" s="2">
        <f t="shared" si="781"/>
        <v>3.1828799999999999</v>
      </c>
      <c r="CW446" s="2">
        <f t="shared" si="782"/>
        <v>0</v>
      </c>
      <c r="CX446" s="2">
        <f t="shared" si="783"/>
        <v>0</v>
      </c>
      <c r="CY446" s="2">
        <f t="shared" si="784"/>
        <v>0</v>
      </c>
      <c r="CZ446" s="2">
        <f t="shared" si="785"/>
        <v>0</v>
      </c>
      <c r="DA446" s="2"/>
      <c r="DB446" s="2"/>
      <c r="DC446" s="2" t="s">
        <v>3</v>
      </c>
      <c r="DD446" s="2" t="s">
        <v>3</v>
      </c>
      <c r="DE446" s="2" t="s">
        <v>3</v>
      </c>
      <c r="DF446" s="2" t="s">
        <v>3</v>
      </c>
      <c r="DG446" s="2" t="s">
        <v>3</v>
      </c>
      <c r="DH446" s="2" t="s">
        <v>3</v>
      </c>
      <c r="DI446" s="2" t="s">
        <v>3</v>
      </c>
      <c r="DJ446" s="2" t="s">
        <v>3</v>
      </c>
      <c r="DK446" s="2" t="s">
        <v>3</v>
      </c>
      <c r="DL446" s="2" t="s">
        <v>3</v>
      </c>
      <c r="DM446" s="2" t="s">
        <v>3</v>
      </c>
      <c r="DN446" s="2">
        <v>0</v>
      </c>
      <c r="DO446" s="2">
        <v>0</v>
      </c>
      <c r="DP446" s="2">
        <v>1</v>
      </c>
      <c r="DQ446" s="2">
        <v>1</v>
      </c>
      <c r="DR446" s="2"/>
      <c r="DS446" s="2"/>
      <c r="DT446" s="2"/>
      <c r="DU446" s="2">
        <v>1013</v>
      </c>
      <c r="DV446" s="2" t="s">
        <v>415</v>
      </c>
      <c r="DW446" s="2" t="s">
        <v>415</v>
      </c>
      <c r="DX446" s="2">
        <v>1</v>
      </c>
      <c r="DY446" s="2"/>
      <c r="DZ446" s="2" t="s">
        <v>3</v>
      </c>
      <c r="EA446" s="2" t="s">
        <v>3</v>
      </c>
      <c r="EB446" s="2" t="s">
        <v>3</v>
      </c>
      <c r="EC446" s="2" t="s">
        <v>3</v>
      </c>
      <c r="ED446" s="2"/>
      <c r="EE446" s="2">
        <v>82946483</v>
      </c>
      <c r="EF446" s="2">
        <v>40</v>
      </c>
      <c r="EG446" s="2" t="s">
        <v>397</v>
      </c>
      <c r="EH446" s="2">
        <v>0</v>
      </c>
      <c r="EI446" s="2" t="s">
        <v>3</v>
      </c>
      <c r="EJ446" s="2">
        <v>2</v>
      </c>
      <c r="EK446" s="2">
        <v>67</v>
      </c>
      <c r="EL446" s="2" t="s">
        <v>398</v>
      </c>
      <c r="EM446" s="2" t="s">
        <v>399</v>
      </c>
      <c r="EN446" s="2"/>
      <c r="EO446" s="2" t="s">
        <v>3</v>
      </c>
      <c r="EP446" s="2"/>
      <c r="EQ446" s="2">
        <v>132096</v>
      </c>
      <c r="ER446" s="2">
        <v>46.1</v>
      </c>
      <c r="ES446" s="2">
        <v>1.95</v>
      </c>
      <c r="ET446" s="2">
        <v>0.01</v>
      </c>
      <c r="EU446" s="2">
        <v>0</v>
      </c>
      <c r="EV446" s="2">
        <v>44.14</v>
      </c>
      <c r="EW446" s="2">
        <v>3.04</v>
      </c>
      <c r="EX446" s="2">
        <v>0</v>
      </c>
      <c r="EY446" s="2">
        <v>0</v>
      </c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>
        <v>0</v>
      </c>
      <c r="FR446" s="2">
        <v>0</v>
      </c>
      <c r="FS446" s="2">
        <v>0</v>
      </c>
      <c r="FT446" s="2"/>
      <c r="FU446" s="2"/>
      <c r="FV446" s="2"/>
      <c r="FW446" s="2"/>
      <c r="FX446" s="2">
        <v>97</v>
      </c>
      <c r="FY446" s="2">
        <v>51</v>
      </c>
      <c r="FZ446" s="2"/>
      <c r="GA446" s="2" t="s">
        <v>3</v>
      </c>
      <c r="GB446" s="2"/>
      <c r="GC446" s="2"/>
      <c r="GD446" s="2">
        <v>1</v>
      </c>
      <c r="GE446" s="2"/>
      <c r="GF446" s="2">
        <v>1842204403</v>
      </c>
      <c r="GG446" s="2">
        <v>2</v>
      </c>
      <c r="GH446" s="2">
        <v>1</v>
      </c>
      <c r="GI446" s="2">
        <v>2</v>
      </c>
      <c r="GJ446" s="2">
        <v>0</v>
      </c>
      <c r="GK446" s="2">
        <v>0</v>
      </c>
      <c r="GL446" s="2">
        <f t="shared" si="786"/>
        <v>0</v>
      </c>
      <c r="GM446" s="2">
        <f t="shared" si="787"/>
        <v>0</v>
      </c>
      <c r="GN446" s="2">
        <f t="shared" si="788"/>
        <v>0</v>
      </c>
      <c r="GO446" s="2">
        <f t="shared" si="789"/>
        <v>0</v>
      </c>
      <c r="GP446" s="2">
        <f t="shared" si="790"/>
        <v>0</v>
      </c>
      <c r="GQ446" s="2"/>
      <c r="GR446" s="2">
        <v>0</v>
      </c>
      <c r="GS446" s="2">
        <v>0</v>
      </c>
      <c r="GT446" s="2">
        <v>0</v>
      </c>
      <c r="GU446" s="2" t="s">
        <v>3</v>
      </c>
      <c r="GV446" s="2">
        <f t="shared" si="791"/>
        <v>0</v>
      </c>
      <c r="GW446" s="2">
        <v>1</v>
      </c>
      <c r="GX446" s="2">
        <f t="shared" si="792"/>
        <v>0</v>
      </c>
      <c r="GY446" s="2"/>
      <c r="GZ446" s="2"/>
      <c r="HA446" s="2">
        <v>0</v>
      </c>
      <c r="HB446" s="2">
        <v>0</v>
      </c>
      <c r="HC446" s="2">
        <f t="shared" si="793"/>
        <v>0</v>
      </c>
      <c r="HD446" s="2"/>
      <c r="HE446" s="2" t="s">
        <v>3</v>
      </c>
      <c r="HF446" s="2" t="s">
        <v>3</v>
      </c>
      <c r="HG446" s="2"/>
      <c r="HH446" s="2"/>
      <c r="HI446" s="2"/>
      <c r="HJ446" s="2"/>
      <c r="HK446" s="2"/>
      <c r="HL446" s="2"/>
      <c r="HM446" s="2" t="s">
        <v>3</v>
      </c>
      <c r="HN446" s="2" t="s">
        <v>3</v>
      </c>
      <c r="HO446" s="2" t="s">
        <v>3</v>
      </c>
      <c r="HP446" s="2" t="s">
        <v>3</v>
      </c>
      <c r="HQ446" s="2" t="s">
        <v>3</v>
      </c>
      <c r="HR446" s="2"/>
      <c r="HS446" s="2">
        <v>0</v>
      </c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>
        <v>0</v>
      </c>
      <c r="IL446" s="2"/>
      <c r="IM446" s="2"/>
      <c r="IN446" s="2"/>
      <c r="IO446" s="2"/>
      <c r="IP446" s="2"/>
      <c r="IQ446" s="2"/>
      <c r="IR446" s="2"/>
      <c r="IS446" s="2"/>
      <c r="IT446" s="2"/>
      <c r="IU446" s="2"/>
    </row>
    <row r="447" spans="1:255" x14ac:dyDescent="0.2">
      <c r="A447">
        <v>17</v>
      </c>
      <c r="B447">
        <v>1</v>
      </c>
      <c r="C447">
        <f>ROW(SmtRes!A562)</f>
        <v>562</v>
      </c>
      <c r="D447">
        <f>ROW(EtalonRes!A1090)</f>
        <v>1090</v>
      </c>
      <c r="E447" t="s">
        <v>3</v>
      </c>
      <c r="F447" t="s">
        <v>432</v>
      </c>
      <c r="G447" t="s">
        <v>433</v>
      </c>
      <c r="H447" t="s">
        <v>415</v>
      </c>
      <c r="I447">
        <f>ROUND(F633,9)</f>
        <v>0</v>
      </c>
      <c r="J447">
        <v>0</v>
      </c>
      <c r="K447">
        <f>ROUND(F633,9)</f>
        <v>0</v>
      </c>
      <c r="O447">
        <f t="shared" si="763"/>
        <v>0</v>
      </c>
      <c r="P447">
        <f t="shared" si="764"/>
        <v>0</v>
      </c>
      <c r="Q447">
        <f>(ROUND((ROUND(((ET447)*AV447*I447),2)*BB447),2)+ROUND((ROUND(((AE447-(EU447))*AV447*I447),2)*BS447),2))</f>
        <v>0</v>
      </c>
      <c r="R447">
        <f t="shared" si="765"/>
        <v>0</v>
      </c>
      <c r="S447">
        <f t="shared" si="766"/>
        <v>0</v>
      </c>
      <c r="T447">
        <f t="shared" si="767"/>
        <v>0</v>
      </c>
      <c r="U447">
        <f t="shared" si="768"/>
        <v>0</v>
      </c>
      <c r="V447">
        <f t="shared" si="769"/>
        <v>0</v>
      </c>
      <c r="W447">
        <f t="shared" si="770"/>
        <v>0</v>
      </c>
      <c r="X447">
        <f t="shared" si="771"/>
        <v>0</v>
      </c>
      <c r="Y447">
        <f t="shared" si="772"/>
        <v>0</v>
      </c>
      <c r="AA447">
        <v>-1</v>
      </c>
      <c r="AB447">
        <f t="shared" si="773"/>
        <v>46.1</v>
      </c>
      <c r="AC447">
        <f>ROUND((ES447),6)</f>
        <v>1.95</v>
      </c>
      <c r="AD447">
        <f>ROUND((((ET447)-(EU447))+AE447),6)</f>
        <v>0.01</v>
      </c>
      <c r="AE447">
        <f t="shared" si="794"/>
        <v>0</v>
      </c>
      <c r="AF447">
        <f t="shared" si="794"/>
        <v>44.14</v>
      </c>
      <c r="AG447">
        <f t="shared" si="774"/>
        <v>0</v>
      </c>
      <c r="AH447">
        <f t="shared" si="795"/>
        <v>3.04</v>
      </c>
      <c r="AI447">
        <f t="shared" si="795"/>
        <v>0</v>
      </c>
      <c r="AJ447">
        <f t="shared" si="775"/>
        <v>0</v>
      </c>
      <c r="AK447">
        <v>46.1</v>
      </c>
      <c r="AL447">
        <v>1.95</v>
      </c>
      <c r="AM447">
        <v>0.01</v>
      </c>
      <c r="AN447">
        <v>0</v>
      </c>
      <c r="AO447">
        <v>44.14</v>
      </c>
      <c r="AP447">
        <v>0</v>
      </c>
      <c r="AQ447">
        <v>3.04</v>
      </c>
      <c r="AR447">
        <v>0</v>
      </c>
      <c r="AS447">
        <v>0</v>
      </c>
      <c r="AT447">
        <v>97</v>
      </c>
      <c r="AU447">
        <v>51</v>
      </c>
      <c r="AV447">
        <v>1.0469999999999999</v>
      </c>
      <c r="AW447">
        <v>1</v>
      </c>
      <c r="AZ447">
        <v>1</v>
      </c>
      <c r="BA447">
        <v>55.67</v>
      </c>
      <c r="BB447">
        <v>11</v>
      </c>
      <c r="BC447">
        <v>10.08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2</v>
      </c>
      <c r="BJ447" t="s">
        <v>434</v>
      </c>
      <c r="BM447">
        <v>67</v>
      </c>
      <c r="BN447">
        <v>0</v>
      </c>
      <c r="BO447" t="s">
        <v>432</v>
      </c>
      <c r="BP447">
        <v>1</v>
      </c>
      <c r="BQ447">
        <v>40</v>
      </c>
      <c r="BR447">
        <v>0</v>
      </c>
      <c r="BS447">
        <v>55.67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97</v>
      </c>
      <c r="CA447">
        <v>51</v>
      </c>
      <c r="CB447" t="s">
        <v>3</v>
      </c>
      <c r="CE447">
        <v>30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776"/>
        <v>0</v>
      </c>
      <c r="CQ447">
        <f t="shared" si="777"/>
        <v>19.66</v>
      </c>
      <c r="CR447">
        <f>(ROUND((ROUND(((ET447)*AV447*1),2)*BB447),2)+ROUND((ROUND(((AE447-(EU447))*AV447*1),2)*BS447),2))</f>
        <v>0.11</v>
      </c>
      <c r="CS447">
        <f t="shared" si="778"/>
        <v>0</v>
      </c>
      <c r="CT447">
        <f t="shared" si="779"/>
        <v>2572.5100000000002</v>
      </c>
      <c r="CU447">
        <f t="shared" si="780"/>
        <v>0</v>
      </c>
      <c r="CV447">
        <f t="shared" si="781"/>
        <v>3.1828799999999999</v>
      </c>
      <c r="CW447">
        <f t="shared" si="782"/>
        <v>0</v>
      </c>
      <c r="CX447">
        <f t="shared" si="783"/>
        <v>0</v>
      </c>
      <c r="CY447">
        <f t="shared" si="784"/>
        <v>0</v>
      </c>
      <c r="CZ447">
        <f t="shared" si="785"/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415</v>
      </c>
      <c r="DW447" t="s">
        <v>415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82946483</v>
      </c>
      <c r="EF447">
        <v>40</v>
      </c>
      <c r="EG447" t="s">
        <v>397</v>
      </c>
      <c r="EH447">
        <v>0</v>
      </c>
      <c r="EI447" t="s">
        <v>3</v>
      </c>
      <c r="EJ447">
        <v>2</v>
      </c>
      <c r="EK447">
        <v>67</v>
      </c>
      <c r="EL447" t="s">
        <v>398</v>
      </c>
      <c r="EM447" t="s">
        <v>399</v>
      </c>
      <c r="EO447" t="s">
        <v>3</v>
      </c>
      <c r="EQ447">
        <v>132096</v>
      </c>
      <c r="ER447">
        <v>46.1</v>
      </c>
      <c r="ES447">
        <v>1.95</v>
      </c>
      <c r="ET447">
        <v>0.01</v>
      </c>
      <c r="EU447">
        <v>0</v>
      </c>
      <c r="EV447">
        <v>44.14</v>
      </c>
      <c r="EW447">
        <v>3.04</v>
      </c>
      <c r="EX447">
        <v>0</v>
      </c>
      <c r="EY447">
        <v>0</v>
      </c>
      <c r="FQ447">
        <v>0</v>
      </c>
      <c r="FR447">
        <v>0</v>
      </c>
      <c r="FS447">
        <v>0</v>
      </c>
      <c r="FX447">
        <v>97</v>
      </c>
      <c r="FY447">
        <v>51</v>
      </c>
      <c r="GA447" t="s">
        <v>3</v>
      </c>
      <c r="GD447">
        <v>1</v>
      </c>
      <c r="GF447">
        <v>1842204403</v>
      </c>
      <c r="GG447">
        <v>2</v>
      </c>
      <c r="GH447">
        <v>1</v>
      </c>
      <c r="GI447">
        <v>2</v>
      </c>
      <c r="GJ447">
        <v>0</v>
      </c>
      <c r="GK447">
        <v>0</v>
      </c>
      <c r="GL447">
        <f t="shared" si="786"/>
        <v>0</v>
      </c>
      <c r="GM447">
        <f t="shared" si="787"/>
        <v>0</v>
      </c>
      <c r="GN447">
        <f t="shared" si="788"/>
        <v>0</v>
      </c>
      <c r="GO447">
        <f t="shared" si="789"/>
        <v>0</v>
      </c>
      <c r="GP447">
        <f t="shared" si="790"/>
        <v>0</v>
      </c>
      <c r="GR447">
        <v>0</v>
      </c>
      <c r="GS447">
        <v>0</v>
      </c>
      <c r="GT447">
        <v>0</v>
      </c>
      <c r="GU447" t="s">
        <v>3</v>
      </c>
      <c r="GV447">
        <f t="shared" si="791"/>
        <v>0</v>
      </c>
      <c r="GW447">
        <v>1</v>
      </c>
      <c r="GX447">
        <f t="shared" si="792"/>
        <v>0</v>
      </c>
      <c r="HA447">
        <v>0</v>
      </c>
      <c r="HB447">
        <v>0</v>
      </c>
      <c r="HC447">
        <f t="shared" si="793"/>
        <v>0</v>
      </c>
      <c r="HE447" t="s">
        <v>3</v>
      </c>
      <c r="HF447" t="s">
        <v>3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HS447">
        <v>0</v>
      </c>
      <c r="IK447">
        <v>0</v>
      </c>
    </row>
    <row r="448" spans="1:255" x14ac:dyDescent="0.2">
      <c r="A448" s="2">
        <v>17</v>
      </c>
      <c r="B448" s="2">
        <v>1</v>
      </c>
      <c r="C448" s="2"/>
      <c r="D448" s="2"/>
      <c r="E448" s="2" t="s">
        <v>3</v>
      </c>
      <c r="F448" s="2" t="s">
        <v>83</v>
      </c>
      <c r="G448" s="2" t="s">
        <v>435</v>
      </c>
      <c r="H448" s="2" t="s">
        <v>418</v>
      </c>
      <c r="I448" s="2">
        <f>ROUND(I444+I446,9)</f>
        <v>0</v>
      </c>
      <c r="J448" s="2">
        <v>0</v>
      </c>
      <c r="K448" s="2">
        <f>ROUND(I444+I446,9)</f>
        <v>0</v>
      </c>
      <c r="L448" s="2"/>
      <c r="M448" s="2"/>
      <c r="N448" s="2"/>
      <c r="O448" s="2">
        <f t="shared" si="763"/>
        <v>0</v>
      </c>
      <c r="P448" s="2">
        <f t="shared" si="764"/>
        <v>0</v>
      </c>
      <c r="Q448" s="2">
        <f>(ROUND((ROUND(((ET448)*AV448*I448),2)*BB448),2)+ROUND((ROUND(((AE448-(EU448))*AV448*I448),2)*BS448),2))</f>
        <v>0</v>
      </c>
      <c r="R448" s="2">
        <f t="shared" si="765"/>
        <v>0</v>
      </c>
      <c r="S448" s="2">
        <f t="shared" si="766"/>
        <v>0</v>
      </c>
      <c r="T448" s="2">
        <f t="shared" si="767"/>
        <v>0</v>
      </c>
      <c r="U448" s="2">
        <f t="shared" si="768"/>
        <v>0</v>
      </c>
      <c r="V448" s="2">
        <f t="shared" si="769"/>
        <v>0</v>
      </c>
      <c r="W448" s="2">
        <f t="shared" si="770"/>
        <v>0</v>
      </c>
      <c r="X448" s="2">
        <f t="shared" si="771"/>
        <v>0</v>
      </c>
      <c r="Y448" s="2">
        <f t="shared" si="772"/>
        <v>0</v>
      </c>
      <c r="Z448" s="2"/>
      <c r="AA448" s="2">
        <v>-1</v>
      </c>
      <c r="AB448" s="2">
        <f t="shared" si="773"/>
        <v>766.44839999999999</v>
      </c>
      <c r="AC448" s="2">
        <f>ROUND(((ES448*1.02)),6)</f>
        <v>766.44839999999999</v>
      </c>
      <c r="AD448" s="2">
        <f>ROUND((((ET448)-(EU448))+AE448),6)</f>
        <v>0</v>
      </c>
      <c r="AE448" s="2">
        <f t="shared" si="794"/>
        <v>0</v>
      </c>
      <c r="AF448" s="2">
        <f t="shared" si="794"/>
        <v>0</v>
      </c>
      <c r="AG448" s="2">
        <f t="shared" si="774"/>
        <v>0</v>
      </c>
      <c r="AH448" s="2">
        <f t="shared" si="795"/>
        <v>0</v>
      </c>
      <c r="AI448" s="2">
        <f t="shared" si="795"/>
        <v>0</v>
      </c>
      <c r="AJ448" s="2">
        <f t="shared" si="775"/>
        <v>0</v>
      </c>
      <c r="AK448" s="2">
        <v>751.42</v>
      </c>
      <c r="AL448" s="2">
        <v>751.42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1</v>
      </c>
      <c r="AW448" s="2">
        <v>1</v>
      </c>
      <c r="AX448" s="2"/>
      <c r="AY448" s="2"/>
      <c r="AZ448" s="2">
        <v>1</v>
      </c>
      <c r="BA448" s="2">
        <v>1</v>
      </c>
      <c r="BB448" s="2">
        <v>1</v>
      </c>
      <c r="BC448" s="2">
        <v>1</v>
      </c>
      <c r="BD448" s="2" t="s">
        <v>3</v>
      </c>
      <c r="BE448" s="2" t="s">
        <v>3</v>
      </c>
      <c r="BF448" s="2" t="s">
        <v>3</v>
      </c>
      <c r="BG448" s="2" t="s">
        <v>3</v>
      </c>
      <c r="BH448" s="2">
        <v>3</v>
      </c>
      <c r="BI448" s="2">
        <v>1</v>
      </c>
      <c r="BJ448" s="2" t="s">
        <v>3</v>
      </c>
      <c r="BK448" s="2"/>
      <c r="BL448" s="2"/>
      <c r="BM448" s="2">
        <v>400002</v>
      </c>
      <c r="BN448" s="2">
        <v>0</v>
      </c>
      <c r="BO448" s="2" t="s">
        <v>3</v>
      </c>
      <c r="BP448" s="2">
        <v>0</v>
      </c>
      <c r="BQ448" s="2">
        <v>202</v>
      </c>
      <c r="BR448" s="2">
        <v>0</v>
      </c>
      <c r="BS448" s="2">
        <v>1</v>
      </c>
      <c r="BT448" s="2">
        <v>1</v>
      </c>
      <c r="BU448" s="2">
        <v>1</v>
      </c>
      <c r="BV448" s="2">
        <v>1</v>
      </c>
      <c r="BW448" s="2">
        <v>1</v>
      </c>
      <c r="BX448" s="2">
        <v>1</v>
      </c>
      <c r="BY448" s="2" t="s">
        <v>3</v>
      </c>
      <c r="BZ448" s="2">
        <v>0</v>
      </c>
      <c r="CA448" s="2">
        <v>0</v>
      </c>
      <c r="CB448" s="2" t="s">
        <v>3</v>
      </c>
      <c r="CC448" s="2"/>
      <c r="CD448" s="2"/>
      <c r="CE448" s="2">
        <v>30</v>
      </c>
      <c r="CF448" s="2">
        <v>0</v>
      </c>
      <c r="CG448" s="2">
        <v>0</v>
      </c>
      <c r="CH448" s="2"/>
      <c r="CI448" s="2"/>
      <c r="CJ448" s="2"/>
      <c r="CK448" s="2"/>
      <c r="CL448" s="2"/>
      <c r="CM448" s="2">
        <v>0</v>
      </c>
      <c r="CN448" s="2" t="s">
        <v>3</v>
      </c>
      <c r="CO448" s="2">
        <v>0</v>
      </c>
      <c r="CP448" s="2">
        <f t="shared" si="776"/>
        <v>0</v>
      </c>
      <c r="CQ448" s="2">
        <f t="shared" si="777"/>
        <v>766.45</v>
      </c>
      <c r="CR448" s="2">
        <f>(ROUND((ROUND(((ET448)*AV448*1),2)*BB448),2)+ROUND((ROUND(((AE448-(EU448))*AV448*1),2)*BS448),2))</f>
        <v>0</v>
      </c>
      <c r="CS448" s="2">
        <f t="shared" si="778"/>
        <v>0</v>
      </c>
      <c r="CT448" s="2">
        <f t="shared" si="779"/>
        <v>0</v>
      </c>
      <c r="CU448" s="2">
        <f t="shared" si="780"/>
        <v>0</v>
      </c>
      <c r="CV448" s="2">
        <f t="shared" si="781"/>
        <v>0</v>
      </c>
      <c r="CW448" s="2">
        <f t="shared" si="782"/>
        <v>0</v>
      </c>
      <c r="CX448" s="2">
        <f t="shared" si="783"/>
        <v>0</v>
      </c>
      <c r="CY448" s="2">
        <f t="shared" si="784"/>
        <v>0</v>
      </c>
      <c r="CZ448" s="2">
        <f t="shared" si="785"/>
        <v>0</v>
      </c>
      <c r="DA448" s="2"/>
      <c r="DB448" s="2"/>
      <c r="DC448" s="2" t="s">
        <v>3</v>
      </c>
      <c r="DD448" s="2" t="s">
        <v>86</v>
      </c>
      <c r="DE448" s="2" t="s">
        <v>3</v>
      </c>
      <c r="DF448" s="2" t="s">
        <v>3</v>
      </c>
      <c r="DG448" s="2" t="s">
        <v>3</v>
      </c>
      <c r="DH448" s="2" t="s">
        <v>3</v>
      </c>
      <c r="DI448" s="2" t="s">
        <v>3</v>
      </c>
      <c r="DJ448" s="2" t="s">
        <v>3</v>
      </c>
      <c r="DK448" s="2" t="s">
        <v>3</v>
      </c>
      <c r="DL448" s="2" t="s">
        <v>3</v>
      </c>
      <c r="DM448" s="2" t="s">
        <v>3</v>
      </c>
      <c r="DN448" s="2">
        <v>0</v>
      </c>
      <c r="DO448" s="2">
        <v>0</v>
      </c>
      <c r="DP448" s="2">
        <v>1</v>
      </c>
      <c r="DQ448" s="2">
        <v>1</v>
      </c>
      <c r="DR448" s="2"/>
      <c r="DS448" s="2"/>
      <c r="DT448" s="2"/>
      <c r="DU448" s="2">
        <v>1013</v>
      </c>
      <c r="DV448" s="2" t="s">
        <v>418</v>
      </c>
      <c r="DW448" s="2" t="s">
        <v>418</v>
      </c>
      <c r="DX448" s="2">
        <v>1</v>
      </c>
      <c r="DY448" s="2"/>
      <c r="DZ448" s="2" t="s">
        <v>3</v>
      </c>
      <c r="EA448" s="2" t="s">
        <v>3</v>
      </c>
      <c r="EB448" s="2" t="s">
        <v>3</v>
      </c>
      <c r="EC448" s="2" t="s">
        <v>3</v>
      </c>
      <c r="ED448" s="2"/>
      <c r="EE448" s="2">
        <v>82946371</v>
      </c>
      <c r="EF448" s="2">
        <v>202</v>
      </c>
      <c r="EG448" s="2" t="s">
        <v>87</v>
      </c>
      <c r="EH448" s="2">
        <v>0</v>
      </c>
      <c r="EI448" s="2" t="s">
        <v>3</v>
      </c>
      <c r="EJ448" s="2">
        <v>1</v>
      </c>
      <c r="EK448" s="2">
        <v>400002</v>
      </c>
      <c r="EL448" s="2" t="s">
        <v>88</v>
      </c>
      <c r="EM448" s="2" t="s">
        <v>87</v>
      </c>
      <c r="EN448" s="2"/>
      <c r="EO448" s="2" t="s">
        <v>3</v>
      </c>
      <c r="EP448" s="2"/>
      <c r="EQ448" s="2">
        <v>2491392</v>
      </c>
      <c r="ER448" s="2">
        <v>751.42</v>
      </c>
      <c r="ES448" s="2">
        <v>751.42</v>
      </c>
      <c r="ET448" s="2">
        <v>0</v>
      </c>
      <c r="EU448" s="2">
        <v>0</v>
      </c>
      <c r="EV448" s="2">
        <v>0</v>
      </c>
      <c r="EW448" s="2">
        <v>0</v>
      </c>
      <c r="EX448" s="2">
        <v>0</v>
      </c>
      <c r="EY448" s="2">
        <v>0</v>
      </c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>
        <v>0</v>
      </c>
      <c r="FR448" s="2">
        <v>0</v>
      </c>
      <c r="FS448" s="2">
        <v>0</v>
      </c>
      <c r="FT448" s="2"/>
      <c r="FU448" s="2"/>
      <c r="FV448" s="2"/>
      <c r="FW448" s="2"/>
      <c r="FX448" s="2">
        <v>0</v>
      </c>
      <c r="FY448" s="2">
        <v>0</v>
      </c>
      <c r="FZ448" s="2"/>
      <c r="GA448" s="2" t="s">
        <v>3</v>
      </c>
      <c r="GB448" s="2"/>
      <c r="GC448" s="2"/>
      <c r="GD448" s="2">
        <v>1</v>
      </c>
      <c r="GE448" s="2"/>
      <c r="GF448" s="2">
        <v>-1009401142</v>
      </c>
      <c r="GG448" s="2">
        <v>2</v>
      </c>
      <c r="GH448" s="2">
        <v>0</v>
      </c>
      <c r="GI448" s="2">
        <v>-2</v>
      </c>
      <c r="GJ448" s="2">
        <v>0</v>
      </c>
      <c r="GK448" s="2">
        <v>0</v>
      </c>
      <c r="GL448" s="2">
        <f t="shared" si="786"/>
        <v>0</v>
      </c>
      <c r="GM448" s="2">
        <f t="shared" si="787"/>
        <v>0</v>
      </c>
      <c r="GN448" s="2">
        <f t="shared" si="788"/>
        <v>0</v>
      </c>
      <c r="GO448" s="2">
        <f t="shared" si="789"/>
        <v>0</v>
      </c>
      <c r="GP448" s="2">
        <f t="shared" si="790"/>
        <v>0</v>
      </c>
      <c r="GQ448" s="2"/>
      <c r="GR448" s="2">
        <v>0</v>
      </c>
      <c r="GS448" s="2">
        <v>0</v>
      </c>
      <c r="GT448" s="2">
        <v>0</v>
      </c>
      <c r="GU448" s="2" t="s">
        <v>3</v>
      </c>
      <c r="GV448" s="2">
        <f t="shared" si="791"/>
        <v>0</v>
      </c>
      <c r="GW448" s="2">
        <v>1</v>
      </c>
      <c r="GX448" s="2">
        <f t="shared" si="792"/>
        <v>0</v>
      </c>
      <c r="GY448" s="2"/>
      <c r="GZ448" s="2"/>
      <c r="HA448" s="2">
        <v>0</v>
      </c>
      <c r="HB448" s="2">
        <v>0</v>
      </c>
      <c r="HC448" s="2">
        <f t="shared" si="793"/>
        <v>0</v>
      </c>
      <c r="HD448" s="2"/>
      <c r="HE448" s="2" t="s">
        <v>3</v>
      </c>
      <c r="HF448" s="2" t="s">
        <v>3</v>
      </c>
      <c r="HG448" s="2"/>
      <c r="HH448" s="2"/>
      <c r="HI448" s="2"/>
      <c r="HJ448" s="2"/>
      <c r="HK448" s="2"/>
      <c r="HL448" s="2"/>
      <c r="HM448" s="2" t="s">
        <v>3</v>
      </c>
      <c r="HN448" s="2" t="s">
        <v>3</v>
      </c>
      <c r="HO448" s="2" t="s">
        <v>3</v>
      </c>
      <c r="HP448" s="2" t="s">
        <v>3</v>
      </c>
      <c r="HQ448" s="2" t="s">
        <v>3</v>
      </c>
      <c r="HR448" s="2"/>
      <c r="HS448" s="2">
        <v>0</v>
      </c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>
        <v>0</v>
      </c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x14ac:dyDescent="0.2">
      <c r="A449">
        <v>17</v>
      </c>
      <c r="B449">
        <v>1</v>
      </c>
      <c r="E449" t="s">
        <v>3</v>
      </c>
      <c r="F449" t="s">
        <v>83</v>
      </c>
      <c r="G449" t="s">
        <v>435</v>
      </c>
      <c r="H449" t="s">
        <v>418</v>
      </c>
      <c r="I449">
        <f>ROUND(I445+I447,9)</f>
        <v>0</v>
      </c>
      <c r="J449">
        <v>0</v>
      </c>
      <c r="K449">
        <f>ROUND(I445+I447,9)</f>
        <v>0</v>
      </c>
      <c r="O449">
        <f t="shared" si="763"/>
        <v>0</v>
      </c>
      <c r="P449">
        <f t="shared" si="764"/>
        <v>0</v>
      </c>
      <c r="Q449">
        <f>(ROUND((ROUND(((ET449)*AV449*I449),2)*BB449),2)+ROUND((ROUND(((AE449-(EU449))*AV449*I449),2)*BS449),2))</f>
        <v>0</v>
      </c>
      <c r="R449">
        <f t="shared" si="765"/>
        <v>0</v>
      </c>
      <c r="S449">
        <f t="shared" si="766"/>
        <v>0</v>
      </c>
      <c r="T449">
        <f t="shared" si="767"/>
        <v>0</v>
      </c>
      <c r="U449">
        <f t="shared" si="768"/>
        <v>0</v>
      </c>
      <c r="V449">
        <f t="shared" si="769"/>
        <v>0</v>
      </c>
      <c r="W449">
        <f t="shared" si="770"/>
        <v>0</v>
      </c>
      <c r="X449">
        <f t="shared" si="771"/>
        <v>0</v>
      </c>
      <c r="Y449">
        <f t="shared" si="772"/>
        <v>0</v>
      </c>
      <c r="AA449">
        <v>-1</v>
      </c>
      <c r="AB449">
        <f t="shared" si="773"/>
        <v>766.44839999999999</v>
      </c>
      <c r="AC449">
        <f>ROUND(((ES449*1.02)),6)</f>
        <v>766.44839999999999</v>
      </c>
      <c r="AD449">
        <f>ROUND((((ET449)-(EU449))+AE449),6)</f>
        <v>0</v>
      </c>
      <c r="AE449">
        <f t="shared" si="794"/>
        <v>0</v>
      </c>
      <c r="AF449">
        <f t="shared" si="794"/>
        <v>0</v>
      </c>
      <c r="AG449">
        <f t="shared" si="774"/>
        <v>0</v>
      </c>
      <c r="AH449">
        <f t="shared" si="795"/>
        <v>0</v>
      </c>
      <c r="AI449">
        <f t="shared" si="795"/>
        <v>0</v>
      </c>
      <c r="AJ449">
        <f t="shared" si="775"/>
        <v>0</v>
      </c>
      <c r="AK449">
        <v>751.42</v>
      </c>
      <c r="AL449">
        <v>751.42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9.86</v>
      </c>
      <c r="BD449" t="s">
        <v>3</v>
      </c>
      <c r="BE449" t="s">
        <v>3</v>
      </c>
      <c r="BF449" t="s">
        <v>3</v>
      </c>
      <c r="BG449" t="s">
        <v>3</v>
      </c>
      <c r="BH449">
        <v>3</v>
      </c>
      <c r="BI449">
        <v>1</v>
      </c>
      <c r="BJ449" t="s">
        <v>3</v>
      </c>
      <c r="BM449">
        <v>400002</v>
      </c>
      <c r="BN449">
        <v>0</v>
      </c>
      <c r="BO449" t="s">
        <v>3</v>
      </c>
      <c r="BP449">
        <v>0</v>
      </c>
      <c r="BQ449">
        <v>202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0</v>
      </c>
      <c r="CA449">
        <v>0</v>
      </c>
      <c r="CB449" t="s">
        <v>3</v>
      </c>
      <c r="CE449">
        <v>30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776"/>
        <v>0</v>
      </c>
      <c r="CQ449">
        <f t="shared" si="777"/>
        <v>7557.2</v>
      </c>
      <c r="CR449">
        <f>(ROUND((ROUND(((ET449)*AV449*1),2)*BB449),2)+ROUND((ROUND(((AE449-(EU449))*AV449*1),2)*BS449),2))</f>
        <v>0</v>
      </c>
      <c r="CS449">
        <f t="shared" si="778"/>
        <v>0</v>
      </c>
      <c r="CT449">
        <f t="shared" si="779"/>
        <v>0</v>
      </c>
      <c r="CU449">
        <f t="shared" si="780"/>
        <v>0</v>
      </c>
      <c r="CV449">
        <f t="shared" si="781"/>
        <v>0</v>
      </c>
      <c r="CW449">
        <f t="shared" si="782"/>
        <v>0</v>
      </c>
      <c r="CX449">
        <f t="shared" si="783"/>
        <v>0</v>
      </c>
      <c r="CY449">
        <f t="shared" si="784"/>
        <v>0</v>
      </c>
      <c r="CZ449">
        <f t="shared" si="785"/>
        <v>0</v>
      </c>
      <c r="DC449" t="s">
        <v>3</v>
      </c>
      <c r="DD449" t="s">
        <v>86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1013</v>
      </c>
      <c r="DV449" t="s">
        <v>418</v>
      </c>
      <c r="DW449" t="s">
        <v>418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82946371</v>
      </c>
      <c r="EF449">
        <v>202</v>
      </c>
      <c r="EG449" t="s">
        <v>87</v>
      </c>
      <c r="EH449">
        <v>0</v>
      </c>
      <c r="EI449" t="s">
        <v>3</v>
      </c>
      <c r="EJ449">
        <v>1</v>
      </c>
      <c r="EK449">
        <v>400002</v>
      </c>
      <c r="EL449" t="s">
        <v>88</v>
      </c>
      <c r="EM449" t="s">
        <v>87</v>
      </c>
      <c r="EO449" t="s">
        <v>3</v>
      </c>
      <c r="EQ449">
        <v>2491392</v>
      </c>
      <c r="ER449">
        <v>751.42</v>
      </c>
      <c r="ES449">
        <v>751.42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FQ449">
        <v>0</v>
      </c>
      <c r="FR449">
        <v>0</v>
      </c>
      <c r="FS449">
        <v>0</v>
      </c>
      <c r="FX449">
        <v>0</v>
      </c>
      <c r="FY449">
        <v>0</v>
      </c>
      <c r="GA449" t="s">
        <v>3</v>
      </c>
      <c r="GD449">
        <v>1</v>
      </c>
      <c r="GF449">
        <v>-1009401142</v>
      </c>
      <c r="GG449">
        <v>2</v>
      </c>
      <c r="GH449">
        <v>0</v>
      </c>
      <c r="GI449">
        <v>5</v>
      </c>
      <c r="GJ449">
        <v>0</v>
      </c>
      <c r="GK449">
        <v>0</v>
      </c>
      <c r="GL449">
        <f t="shared" si="786"/>
        <v>0</v>
      </c>
      <c r="GM449">
        <f t="shared" si="787"/>
        <v>0</v>
      </c>
      <c r="GN449">
        <f t="shared" si="788"/>
        <v>0</v>
      </c>
      <c r="GO449">
        <f t="shared" si="789"/>
        <v>0</v>
      </c>
      <c r="GP449">
        <f t="shared" si="790"/>
        <v>0</v>
      </c>
      <c r="GR449">
        <v>0</v>
      </c>
      <c r="GS449">
        <v>0</v>
      </c>
      <c r="GT449">
        <v>0</v>
      </c>
      <c r="GU449" t="s">
        <v>3</v>
      </c>
      <c r="GV449">
        <f t="shared" si="791"/>
        <v>0</v>
      </c>
      <c r="GW449">
        <v>1</v>
      </c>
      <c r="GX449">
        <f t="shared" si="792"/>
        <v>0</v>
      </c>
      <c r="HA449">
        <v>0</v>
      </c>
      <c r="HB449">
        <v>0</v>
      </c>
      <c r="HC449">
        <f t="shared" si="793"/>
        <v>0</v>
      </c>
      <c r="HE449" t="s">
        <v>3</v>
      </c>
      <c r="HF449" t="s">
        <v>3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HS449">
        <v>0</v>
      </c>
      <c r="IK449">
        <v>0</v>
      </c>
    </row>
    <row r="450" spans="1:255" x14ac:dyDescent="0.2">
      <c r="A450" s="2">
        <v>17</v>
      </c>
      <c r="B450" s="2">
        <v>1</v>
      </c>
      <c r="C450" s="2">
        <f>ROW(SmtRes!A568)</f>
        <v>568</v>
      </c>
      <c r="D450" s="2">
        <f>ROW(EtalonRes!A1097)</f>
        <v>1097</v>
      </c>
      <c r="E450" s="2" t="s">
        <v>3</v>
      </c>
      <c r="F450" s="2" t="s">
        <v>419</v>
      </c>
      <c r="G450" s="2" t="s">
        <v>420</v>
      </c>
      <c r="H450" s="2" t="s">
        <v>421</v>
      </c>
      <c r="I450" s="2">
        <f>ROUND(F634/100*3,9)</f>
        <v>0</v>
      </c>
      <c r="J450" s="2">
        <v>0</v>
      </c>
      <c r="K450" s="2">
        <f>ROUND(F634/100*3,9)</f>
        <v>0</v>
      </c>
      <c r="L450" s="2"/>
      <c r="M450" s="2"/>
      <c r="N450" s="2"/>
      <c r="O450" s="2">
        <f t="shared" si="763"/>
        <v>0</v>
      </c>
      <c r="P450" s="2">
        <f t="shared" si="764"/>
        <v>0</v>
      </c>
      <c r="Q450" s="2">
        <f>(ROUND((ROUND((((ET450*1.2))*AV450*I450),2)*BB450),2)+ROUND((ROUND(((AE450-((EU450*1.2)))*AV450*I450),2)*BS450),2))</f>
        <v>0</v>
      </c>
      <c r="R450" s="2">
        <f t="shared" si="765"/>
        <v>0</v>
      </c>
      <c r="S450" s="2">
        <f t="shared" si="766"/>
        <v>0</v>
      </c>
      <c r="T450" s="2">
        <f t="shared" si="767"/>
        <v>0</v>
      </c>
      <c r="U450" s="2">
        <f t="shared" si="768"/>
        <v>0</v>
      </c>
      <c r="V450" s="2">
        <f t="shared" si="769"/>
        <v>0</v>
      </c>
      <c r="W450" s="2">
        <f t="shared" si="770"/>
        <v>0</v>
      </c>
      <c r="X450" s="2">
        <f t="shared" si="771"/>
        <v>0</v>
      </c>
      <c r="Y450" s="2">
        <f t="shared" si="772"/>
        <v>0</v>
      </c>
      <c r="Z450" s="2"/>
      <c r="AA450" s="2">
        <v>-1</v>
      </c>
      <c r="AB450" s="2">
        <f t="shared" si="773"/>
        <v>2843.058</v>
      </c>
      <c r="AC450" s="2">
        <f>ROUND(((ES450*1)),6)</f>
        <v>934.05</v>
      </c>
      <c r="AD450" s="2">
        <f>ROUND(((((ET450*1.2))-((EU450*1.2)))+AE450),6)</f>
        <v>15.96</v>
      </c>
      <c r="AE450" s="2">
        <f>ROUND(((EU450*1.2)),6)</f>
        <v>2.4239999999999999</v>
      </c>
      <c r="AF450" s="2">
        <f>ROUND(((EV450*1.2)),6)</f>
        <v>1893.048</v>
      </c>
      <c r="AG450" s="2">
        <f t="shared" si="774"/>
        <v>0</v>
      </c>
      <c r="AH450" s="2">
        <f>((EW450*1.2))</f>
        <v>139.71600000000001</v>
      </c>
      <c r="AI450" s="2">
        <f>((EX450*1.2))</f>
        <v>0</v>
      </c>
      <c r="AJ450" s="2">
        <f t="shared" si="775"/>
        <v>0</v>
      </c>
      <c r="AK450" s="2">
        <v>2524.89</v>
      </c>
      <c r="AL450" s="2">
        <v>934.05</v>
      </c>
      <c r="AM450" s="2">
        <v>13.3</v>
      </c>
      <c r="AN450" s="2">
        <v>2.02</v>
      </c>
      <c r="AO450" s="2">
        <v>1577.54</v>
      </c>
      <c r="AP450" s="2">
        <v>0</v>
      </c>
      <c r="AQ450" s="2">
        <v>116.43</v>
      </c>
      <c r="AR450" s="2">
        <v>0</v>
      </c>
      <c r="AS450" s="2">
        <v>0</v>
      </c>
      <c r="AT450" s="2">
        <v>97</v>
      </c>
      <c r="AU450" s="2">
        <v>51</v>
      </c>
      <c r="AV450" s="2">
        <v>1.0469999999999999</v>
      </c>
      <c r="AW450" s="2">
        <v>1</v>
      </c>
      <c r="AX450" s="2"/>
      <c r="AY450" s="2"/>
      <c r="AZ450" s="2">
        <v>1</v>
      </c>
      <c r="BA450" s="2">
        <v>1</v>
      </c>
      <c r="BB450" s="2">
        <v>1</v>
      </c>
      <c r="BC450" s="2">
        <v>1</v>
      </c>
      <c r="BD450" s="2" t="s">
        <v>3</v>
      </c>
      <c r="BE450" s="2" t="s">
        <v>3</v>
      </c>
      <c r="BF450" s="2" t="s">
        <v>3</v>
      </c>
      <c r="BG450" s="2" t="s">
        <v>3</v>
      </c>
      <c r="BH450" s="2">
        <v>0</v>
      </c>
      <c r="BI450" s="2">
        <v>2</v>
      </c>
      <c r="BJ450" s="2" t="s">
        <v>422</v>
      </c>
      <c r="BK450" s="2"/>
      <c r="BL450" s="2"/>
      <c r="BM450" s="2">
        <v>67</v>
      </c>
      <c r="BN450" s="2">
        <v>0</v>
      </c>
      <c r="BO450" s="2" t="s">
        <v>419</v>
      </c>
      <c r="BP450" s="2">
        <v>1</v>
      </c>
      <c r="BQ450" s="2">
        <v>40</v>
      </c>
      <c r="BR450" s="2">
        <v>0</v>
      </c>
      <c r="BS450" s="2">
        <v>1</v>
      </c>
      <c r="BT450" s="2">
        <v>1</v>
      </c>
      <c r="BU450" s="2">
        <v>1</v>
      </c>
      <c r="BV450" s="2">
        <v>1</v>
      </c>
      <c r="BW450" s="2">
        <v>1</v>
      </c>
      <c r="BX450" s="2">
        <v>1</v>
      </c>
      <c r="BY450" s="2" t="s">
        <v>3</v>
      </c>
      <c r="BZ450" s="2">
        <v>97</v>
      </c>
      <c r="CA450" s="2">
        <v>51</v>
      </c>
      <c r="CB450" s="2" t="s">
        <v>3</v>
      </c>
      <c r="CC450" s="2"/>
      <c r="CD450" s="2"/>
      <c r="CE450" s="2">
        <v>30</v>
      </c>
      <c r="CF450" s="2">
        <v>0</v>
      </c>
      <c r="CG450" s="2">
        <v>0</v>
      </c>
      <c r="CH450" s="2"/>
      <c r="CI450" s="2"/>
      <c r="CJ450" s="2"/>
      <c r="CK450" s="2"/>
      <c r="CL450" s="2"/>
      <c r="CM450" s="2">
        <v>0</v>
      </c>
      <c r="CN450" s="2" t="s">
        <v>942</v>
      </c>
      <c r="CO450" s="2">
        <v>0</v>
      </c>
      <c r="CP450" s="2">
        <f t="shared" si="776"/>
        <v>0</v>
      </c>
      <c r="CQ450" s="2">
        <f t="shared" si="777"/>
        <v>934.05</v>
      </c>
      <c r="CR450" s="2">
        <f>(ROUND((ROUND((((ET450*1.2))*AV450*1),2)*BB450),2)+ROUND((ROUND(((AE450-((EU450*1.2)))*AV450*1),2)*BS450),2))</f>
        <v>16.71</v>
      </c>
      <c r="CS450" s="2">
        <f t="shared" si="778"/>
        <v>2.54</v>
      </c>
      <c r="CT450" s="2">
        <f t="shared" si="779"/>
        <v>1982.02</v>
      </c>
      <c r="CU450" s="2">
        <f t="shared" si="780"/>
        <v>0</v>
      </c>
      <c r="CV450" s="2">
        <f t="shared" si="781"/>
        <v>146.28265200000001</v>
      </c>
      <c r="CW450" s="2">
        <f t="shared" si="782"/>
        <v>0</v>
      </c>
      <c r="CX450" s="2">
        <f t="shared" si="783"/>
        <v>0</v>
      </c>
      <c r="CY450" s="2">
        <f t="shared" si="784"/>
        <v>0</v>
      </c>
      <c r="CZ450" s="2">
        <f t="shared" si="785"/>
        <v>0</v>
      </c>
      <c r="DA450" s="2"/>
      <c r="DB450" s="2"/>
      <c r="DC450" s="2" t="s">
        <v>3</v>
      </c>
      <c r="DD450" s="2" t="s">
        <v>115</v>
      </c>
      <c r="DE450" s="2" t="s">
        <v>113</v>
      </c>
      <c r="DF450" s="2" t="s">
        <v>113</v>
      </c>
      <c r="DG450" s="2" t="s">
        <v>113</v>
      </c>
      <c r="DH450" s="2" t="s">
        <v>3</v>
      </c>
      <c r="DI450" s="2" t="s">
        <v>113</v>
      </c>
      <c r="DJ450" s="2" t="s">
        <v>113</v>
      </c>
      <c r="DK450" s="2" t="s">
        <v>3</v>
      </c>
      <c r="DL450" s="2" t="s">
        <v>3</v>
      </c>
      <c r="DM450" s="2" t="s">
        <v>3</v>
      </c>
      <c r="DN450" s="2">
        <v>0</v>
      </c>
      <c r="DO450" s="2">
        <v>0</v>
      </c>
      <c r="DP450" s="2">
        <v>1</v>
      </c>
      <c r="DQ450" s="2">
        <v>1</v>
      </c>
      <c r="DR450" s="2"/>
      <c r="DS450" s="2"/>
      <c r="DT450" s="2"/>
      <c r="DU450" s="2">
        <v>1013</v>
      </c>
      <c r="DV450" s="2" t="s">
        <v>421</v>
      </c>
      <c r="DW450" s="2" t="s">
        <v>421</v>
      </c>
      <c r="DX450" s="2">
        <v>1</v>
      </c>
      <c r="DY450" s="2"/>
      <c r="DZ450" s="2" t="s">
        <v>3</v>
      </c>
      <c r="EA450" s="2" t="s">
        <v>3</v>
      </c>
      <c r="EB450" s="2" t="s">
        <v>3</v>
      </c>
      <c r="EC450" s="2" t="s">
        <v>3</v>
      </c>
      <c r="ED450" s="2"/>
      <c r="EE450" s="2">
        <v>82946483</v>
      </c>
      <c r="EF450" s="2">
        <v>40</v>
      </c>
      <c r="EG450" s="2" t="s">
        <v>397</v>
      </c>
      <c r="EH450" s="2">
        <v>0</v>
      </c>
      <c r="EI450" s="2" t="s">
        <v>3</v>
      </c>
      <c r="EJ450" s="2">
        <v>2</v>
      </c>
      <c r="EK450" s="2">
        <v>67</v>
      </c>
      <c r="EL450" s="2" t="s">
        <v>398</v>
      </c>
      <c r="EM450" s="2" t="s">
        <v>399</v>
      </c>
      <c r="EN450" s="2"/>
      <c r="EO450" s="2" t="s">
        <v>404</v>
      </c>
      <c r="EP450" s="2"/>
      <c r="EQ450" s="2">
        <v>132096</v>
      </c>
      <c r="ER450" s="2">
        <v>2524.89</v>
      </c>
      <c r="ES450" s="2">
        <v>934.05</v>
      </c>
      <c r="ET450" s="2">
        <v>13.3</v>
      </c>
      <c r="EU450" s="2">
        <v>2.02</v>
      </c>
      <c r="EV450" s="2">
        <v>1577.54</v>
      </c>
      <c r="EW450" s="2">
        <v>116.43</v>
      </c>
      <c r="EX450" s="2">
        <v>0</v>
      </c>
      <c r="EY450" s="2">
        <v>0</v>
      </c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>
        <v>0</v>
      </c>
      <c r="FR450" s="2">
        <v>0</v>
      </c>
      <c r="FS450" s="2">
        <v>0</v>
      </c>
      <c r="FT450" s="2"/>
      <c r="FU450" s="2"/>
      <c r="FV450" s="2"/>
      <c r="FW450" s="2"/>
      <c r="FX450" s="2">
        <v>97</v>
      </c>
      <c r="FY450" s="2">
        <v>51</v>
      </c>
      <c r="FZ450" s="2"/>
      <c r="GA450" s="2" t="s">
        <v>3</v>
      </c>
      <c r="GB450" s="2"/>
      <c r="GC450" s="2"/>
      <c r="GD450" s="2">
        <v>1</v>
      </c>
      <c r="GE450" s="2"/>
      <c r="GF450" s="2">
        <v>25123982</v>
      </c>
      <c r="GG450" s="2">
        <v>2</v>
      </c>
      <c r="GH450" s="2">
        <v>1</v>
      </c>
      <c r="GI450" s="2">
        <v>2</v>
      </c>
      <c r="GJ450" s="2">
        <v>0</v>
      </c>
      <c r="GK450" s="2">
        <v>0</v>
      </c>
      <c r="GL450" s="2">
        <f t="shared" si="786"/>
        <v>0</v>
      </c>
      <c r="GM450" s="2">
        <f t="shared" si="787"/>
        <v>0</v>
      </c>
      <c r="GN450" s="2">
        <f t="shared" si="788"/>
        <v>0</v>
      </c>
      <c r="GO450" s="2">
        <f t="shared" si="789"/>
        <v>0</v>
      </c>
      <c r="GP450" s="2">
        <f t="shared" si="790"/>
        <v>0</v>
      </c>
      <c r="GQ450" s="2"/>
      <c r="GR450" s="2">
        <v>0</v>
      </c>
      <c r="GS450" s="2">
        <v>0</v>
      </c>
      <c r="GT450" s="2">
        <v>0</v>
      </c>
      <c r="GU450" s="2" t="s">
        <v>3</v>
      </c>
      <c r="GV450" s="2">
        <f t="shared" si="791"/>
        <v>0</v>
      </c>
      <c r="GW450" s="2">
        <v>1</v>
      </c>
      <c r="GX450" s="2">
        <f t="shared" si="792"/>
        <v>0</v>
      </c>
      <c r="GY450" s="2"/>
      <c r="GZ450" s="2"/>
      <c r="HA450" s="2">
        <v>0</v>
      </c>
      <c r="HB450" s="2">
        <v>0</v>
      </c>
      <c r="HC450" s="2">
        <f t="shared" si="793"/>
        <v>0</v>
      </c>
      <c r="HD450" s="2"/>
      <c r="HE450" s="2" t="s">
        <v>3</v>
      </c>
      <c r="HF450" s="2" t="s">
        <v>3</v>
      </c>
      <c r="HG450" s="2"/>
      <c r="HH450" s="2"/>
      <c r="HI450" s="2"/>
      <c r="HJ450" s="2"/>
      <c r="HK450" s="2"/>
      <c r="HL450" s="2"/>
      <c r="HM450" s="2" t="s">
        <v>3</v>
      </c>
      <c r="HN450" s="2" t="s">
        <v>3</v>
      </c>
      <c r="HO450" s="2" t="s">
        <v>3</v>
      </c>
      <c r="HP450" s="2" t="s">
        <v>3</v>
      </c>
      <c r="HQ450" s="2" t="s">
        <v>3</v>
      </c>
      <c r="HR450" s="2"/>
      <c r="HS450" s="2">
        <v>0</v>
      </c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>
        <v>0</v>
      </c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x14ac:dyDescent="0.2">
      <c r="A451">
        <v>17</v>
      </c>
      <c r="B451">
        <v>1</v>
      </c>
      <c r="C451">
        <f>ROW(SmtRes!A574)</f>
        <v>574</v>
      </c>
      <c r="D451">
        <f>ROW(EtalonRes!A1104)</f>
        <v>1104</v>
      </c>
      <c r="E451" t="s">
        <v>3</v>
      </c>
      <c r="F451" t="s">
        <v>419</v>
      </c>
      <c r="G451" t="s">
        <v>420</v>
      </c>
      <c r="H451" t="s">
        <v>421</v>
      </c>
      <c r="I451">
        <f>ROUND(F634/100*3,9)</f>
        <v>0</v>
      </c>
      <c r="J451">
        <v>0</v>
      </c>
      <c r="K451">
        <f>ROUND(F634/100*3,9)</f>
        <v>0</v>
      </c>
      <c r="O451">
        <f t="shared" si="763"/>
        <v>0</v>
      </c>
      <c r="P451">
        <f t="shared" si="764"/>
        <v>0</v>
      </c>
      <c r="Q451">
        <f>(ROUND((ROUND((((ET451*1.2))*AV451*I451),2)*BB451),2)+ROUND((ROUND(((AE451-((EU451*1.2)))*AV451*I451),2)*BS451),2))</f>
        <v>0</v>
      </c>
      <c r="R451">
        <f t="shared" si="765"/>
        <v>0</v>
      </c>
      <c r="S451">
        <f t="shared" si="766"/>
        <v>0</v>
      </c>
      <c r="T451">
        <f t="shared" si="767"/>
        <v>0</v>
      </c>
      <c r="U451">
        <f t="shared" si="768"/>
        <v>0</v>
      </c>
      <c r="V451">
        <f t="shared" si="769"/>
        <v>0</v>
      </c>
      <c r="W451">
        <f t="shared" si="770"/>
        <v>0</v>
      </c>
      <c r="X451">
        <f t="shared" si="771"/>
        <v>0</v>
      </c>
      <c r="Y451">
        <f t="shared" si="772"/>
        <v>0</v>
      </c>
      <c r="AA451">
        <v>-1</v>
      </c>
      <c r="AB451">
        <f t="shared" si="773"/>
        <v>2843.058</v>
      </c>
      <c r="AC451">
        <f>ROUND(((ES451*1)),6)</f>
        <v>934.05</v>
      </c>
      <c r="AD451">
        <f>ROUND(((((ET451*1.2))-((EU451*1.2)))+AE451),6)</f>
        <v>15.96</v>
      </c>
      <c r="AE451">
        <f>ROUND(((EU451*1.2)),6)</f>
        <v>2.4239999999999999</v>
      </c>
      <c r="AF451">
        <f>ROUND(((EV451*1.2)),6)</f>
        <v>1893.048</v>
      </c>
      <c r="AG451">
        <f t="shared" si="774"/>
        <v>0</v>
      </c>
      <c r="AH451">
        <f>((EW451*1.2))</f>
        <v>139.71600000000001</v>
      </c>
      <c r="AI451">
        <f>((EX451*1.2))</f>
        <v>0</v>
      </c>
      <c r="AJ451">
        <f t="shared" si="775"/>
        <v>0</v>
      </c>
      <c r="AK451">
        <v>2524.89</v>
      </c>
      <c r="AL451">
        <v>934.05</v>
      </c>
      <c r="AM451">
        <v>13.3</v>
      </c>
      <c r="AN451">
        <v>2.02</v>
      </c>
      <c r="AO451">
        <v>1577.54</v>
      </c>
      <c r="AP451">
        <v>0</v>
      </c>
      <c r="AQ451">
        <v>116.43</v>
      </c>
      <c r="AR451">
        <v>0</v>
      </c>
      <c r="AS451">
        <v>0</v>
      </c>
      <c r="AT451">
        <v>97</v>
      </c>
      <c r="AU451">
        <v>51</v>
      </c>
      <c r="AV451">
        <v>1.0469999999999999</v>
      </c>
      <c r="AW451">
        <v>1</v>
      </c>
      <c r="AZ451">
        <v>1</v>
      </c>
      <c r="BA451">
        <v>55.67</v>
      </c>
      <c r="BB451">
        <v>16.68</v>
      </c>
      <c r="BC451">
        <v>4.2699999999999996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2</v>
      </c>
      <c r="BJ451" t="s">
        <v>422</v>
      </c>
      <c r="BM451">
        <v>67</v>
      </c>
      <c r="BN451">
        <v>0</v>
      </c>
      <c r="BO451" t="s">
        <v>419</v>
      </c>
      <c r="BP451">
        <v>1</v>
      </c>
      <c r="BQ451">
        <v>40</v>
      </c>
      <c r="BR451">
        <v>0</v>
      </c>
      <c r="BS451">
        <v>55.67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97</v>
      </c>
      <c r="CA451">
        <v>51</v>
      </c>
      <c r="CB451" t="s">
        <v>3</v>
      </c>
      <c r="CE451">
        <v>30</v>
      </c>
      <c r="CF451">
        <v>0</v>
      </c>
      <c r="CG451">
        <v>0</v>
      </c>
      <c r="CM451">
        <v>0</v>
      </c>
      <c r="CN451" t="s">
        <v>942</v>
      </c>
      <c r="CO451">
        <v>0</v>
      </c>
      <c r="CP451">
        <f t="shared" si="776"/>
        <v>0</v>
      </c>
      <c r="CQ451">
        <f t="shared" si="777"/>
        <v>3988.39</v>
      </c>
      <c r="CR451">
        <f>(ROUND((ROUND((((ET451*1.2))*AV451*1),2)*BB451),2)+ROUND((ROUND(((AE451-((EU451*1.2)))*AV451*1),2)*BS451),2))</f>
        <v>278.72000000000003</v>
      </c>
      <c r="CS451">
        <f t="shared" si="778"/>
        <v>141.4</v>
      </c>
      <c r="CT451">
        <f t="shared" si="779"/>
        <v>110339.05</v>
      </c>
      <c r="CU451">
        <f t="shared" si="780"/>
        <v>0</v>
      </c>
      <c r="CV451">
        <f t="shared" si="781"/>
        <v>146.28265200000001</v>
      </c>
      <c r="CW451">
        <f t="shared" si="782"/>
        <v>0</v>
      </c>
      <c r="CX451">
        <f t="shared" si="783"/>
        <v>0</v>
      </c>
      <c r="CY451">
        <f t="shared" si="784"/>
        <v>0</v>
      </c>
      <c r="CZ451">
        <f t="shared" si="785"/>
        <v>0</v>
      </c>
      <c r="DC451" t="s">
        <v>3</v>
      </c>
      <c r="DD451" t="s">
        <v>115</v>
      </c>
      <c r="DE451" t="s">
        <v>113</v>
      </c>
      <c r="DF451" t="s">
        <v>113</v>
      </c>
      <c r="DG451" t="s">
        <v>113</v>
      </c>
      <c r="DH451" t="s">
        <v>3</v>
      </c>
      <c r="DI451" t="s">
        <v>113</v>
      </c>
      <c r="DJ451" t="s">
        <v>113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421</v>
      </c>
      <c r="DW451" t="s">
        <v>421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82946483</v>
      </c>
      <c r="EF451">
        <v>40</v>
      </c>
      <c r="EG451" t="s">
        <v>397</v>
      </c>
      <c r="EH451">
        <v>0</v>
      </c>
      <c r="EI451" t="s">
        <v>3</v>
      </c>
      <c r="EJ451">
        <v>2</v>
      </c>
      <c r="EK451">
        <v>67</v>
      </c>
      <c r="EL451" t="s">
        <v>398</v>
      </c>
      <c r="EM451" t="s">
        <v>399</v>
      </c>
      <c r="EO451" t="s">
        <v>404</v>
      </c>
      <c r="EQ451">
        <v>132096</v>
      </c>
      <c r="ER451">
        <v>2524.89</v>
      </c>
      <c r="ES451">
        <v>934.05</v>
      </c>
      <c r="ET451">
        <v>13.3</v>
      </c>
      <c r="EU451">
        <v>2.02</v>
      </c>
      <c r="EV451">
        <v>1577.54</v>
      </c>
      <c r="EW451">
        <v>116.43</v>
      </c>
      <c r="EX451">
        <v>0</v>
      </c>
      <c r="EY451">
        <v>0</v>
      </c>
      <c r="FQ451">
        <v>0</v>
      </c>
      <c r="FR451">
        <v>0</v>
      </c>
      <c r="FS451">
        <v>0</v>
      </c>
      <c r="FX451">
        <v>97</v>
      </c>
      <c r="FY451">
        <v>51</v>
      </c>
      <c r="GA451" t="s">
        <v>3</v>
      </c>
      <c r="GD451">
        <v>1</v>
      </c>
      <c r="GF451">
        <v>25123982</v>
      </c>
      <c r="GG451">
        <v>2</v>
      </c>
      <c r="GH451">
        <v>1</v>
      </c>
      <c r="GI451">
        <v>2</v>
      </c>
      <c r="GJ451">
        <v>0</v>
      </c>
      <c r="GK451">
        <v>0</v>
      </c>
      <c r="GL451">
        <f t="shared" si="786"/>
        <v>0</v>
      </c>
      <c r="GM451">
        <f t="shared" si="787"/>
        <v>0</v>
      </c>
      <c r="GN451">
        <f t="shared" si="788"/>
        <v>0</v>
      </c>
      <c r="GO451">
        <f t="shared" si="789"/>
        <v>0</v>
      </c>
      <c r="GP451">
        <f t="shared" si="790"/>
        <v>0</v>
      </c>
      <c r="GR451">
        <v>0</v>
      </c>
      <c r="GS451">
        <v>0</v>
      </c>
      <c r="GT451">
        <v>0</v>
      </c>
      <c r="GU451" t="s">
        <v>3</v>
      </c>
      <c r="GV451">
        <f t="shared" si="791"/>
        <v>0</v>
      </c>
      <c r="GW451">
        <v>1</v>
      </c>
      <c r="GX451">
        <f t="shared" si="792"/>
        <v>0</v>
      </c>
      <c r="HA451">
        <v>0</v>
      </c>
      <c r="HB451">
        <v>0</v>
      </c>
      <c r="HC451">
        <f t="shared" si="793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HS451">
        <v>0</v>
      </c>
      <c r="IK451">
        <v>0</v>
      </c>
    </row>
    <row r="452" spans="1:255" x14ac:dyDescent="0.2">
      <c r="A452" s="2">
        <v>17</v>
      </c>
      <c r="B452" s="2">
        <v>1</v>
      </c>
      <c r="C452" s="2">
        <f>ROW(SmtRes!A580)</f>
        <v>580</v>
      </c>
      <c r="D452" s="2">
        <f>ROW(EtalonRes!A1111)</f>
        <v>1111</v>
      </c>
      <c r="E452" s="2" t="s">
        <v>3</v>
      </c>
      <c r="F452" s="2" t="s">
        <v>419</v>
      </c>
      <c r="G452" s="2" t="s">
        <v>420</v>
      </c>
      <c r="H452" s="2" t="s">
        <v>421</v>
      </c>
      <c r="I452" s="2">
        <f>ROUND(F635/100*3,9)</f>
        <v>0</v>
      </c>
      <c r="J452" s="2">
        <v>0</v>
      </c>
      <c r="K452" s="2">
        <f>ROUND(F635/100*3,9)</f>
        <v>0</v>
      </c>
      <c r="L452" s="2"/>
      <c r="M452" s="2"/>
      <c r="N452" s="2"/>
      <c r="O452" s="2">
        <f t="shared" si="763"/>
        <v>0</v>
      </c>
      <c r="P452" s="2">
        <f t="shared" si="764"/>
        <v>0</v>
      </c>
      <c r="Q452" s="2">
        <f>(ROUND((ROUND(((ET452)*AV452*I452),2)*BB452),2)+ROUND((ROUND(((AE452-(EU452))*AV452*I452),2)*BS452),2))</f>
        <v>0</v>
      </c>
      <c r="R452" s="2">
        <f t="shared" si="765"/>
        <v>0</v>
      </c>
      <c r="S452" s="2">
        <f t="shared" si="766"/>
        <v>0</v>
      </c>
      <c r="T452" s="2">
        <f t="shared" si="767"/>
        <v>0</v>
      </c>
      <c r="U452" s="2">
        <f t="shared" si="768"/>
        <v>0</v>
      </c>
      <c r="V452" s="2">
        <f t="shared" si="769"/>
        <v>0</v>
      </c>
      <c r="W452" s="2">
        <f t="shared" si="770"/>
        <v>0</v>
      </c>
      <c r="X452" s="2">
        <f t="shared" si="771"/>
        <v>0</v>
      </c>
      <c r="Y452" s="2">
        <f t="shared" si="772"/>
        <v>0</v>
      </c>
      <c r="Z452" s="2"/>
      <c r="AA452" s="2">
        <v>-1</v>
      </c>
      <c r="AB452" s="2">
        <f t="shared" si="773"/>
        <v>2524.89</v>
      </c>
      <c r="AC452" s="2">
        <f>ROUND((ES452),6)</f>
        <v>934.05</v>
      </c>
      <c r="AD452" s="2">
        <f>ROUND((((ET452)-(EU452))+AE452),6)</f>
        <v>13.3</v>
      </c>
      <c r="AE452" s="2">
        <f t="shared" ref="AE452:AF455" si="796">ROUND((EU452),6)</f>
        <v>2.02</v>
      </c>
      <c r="AF452" s="2">
        <f t="shared" si="796"/>
        <v>1577.54</v>
      </c>
      <c r="AG452" s="2">
        <f t="shared" si="774"/>
        <v>0</v>
      </c>
      <c r="AH452" s="2">
        <f t="shared" ref="AH452:AI455" si="797">(EW452)</f>
        <v>116.43</v>
      </c>
      <c r="AI452" s="2">
        <f t="shared" si="797"/>
        <v>0</v>
      </c>
      <c r="AJ452" s="2">
        <f t="shared" si="775"/>
        <v>0</v>
      </c>
      <c r="AK452" s="2">
        <v>2524.89</v>
      </c>
      <c r="AL452" s="2">
        <v>934.05</v>
      </c>
      <c r="AM452" s="2">
        <v>13.3</v>
      </c>
      <c r="AN452" s="2">
        <v>2.02</v>
      </c>
      <c r="AO452" s="2">
        <v>1577.54</v>
      </c>
      <c r="AP452" s="2">
        <v>0</v>
      </c>
      <c r="AQ452" s="2">
        <v>116.43</v>
      </c>
      <c r="AR452" s="2">
        <v>0</v>
      </c>
      <c r="AS452" s="2">
        <v>0</v>
      </c>
      <c r="AT452" s="2">
        <v>97</v>
      </c>
      <c r="AU452" s="2">
        <v>51</v>
      </c>
      <c r="AV452" s="2">
        <v>1.0469999999999999</v>
      </c>
      <c r="AW452" s="2">
        <v>1</v>
      </c>
      <c r="AX452" s="2"/>
      <c r="AY452" s="2"/>
      <c r="AZ452" s="2">
        <v>1</v>
      </c>
      <c r="BA452" s="2">
        <v>1</v>
      </c>
      <c r="BB452" s="2">
        <v>1</v>
      </c>
      <c r="BC452" s="2">
        <v>1</v>
      </c>
      <c r="BD452" s="2" t="s">
        <v>3</v>
      </c>
      <c r="BE452" s="2" t="s">
        <v>3</v>
      </c>
      <c r="BF452" s="2" t="s">
        <v>3</v>
      </c>
      <c r="BG452" s="2" t="s">
        <v>3</v>
      </c>
      <c r="BH452" s="2">
        <v>0</v>
      </c>
      <c r="BI452" s="2">
        <v>2</v>
      </c>
      <c r="BJ452" s="2" t="s">
        <v>422</v>
      </c>
      <c r="BK452" s="2"/>
      <c r="BL452" s="2"/>
      <c r="BM452" s="2">
        <v>67</v>
      </c>
      <c r="BN452" s="2">
        <v>0</v>
      </c>
      <c r="BO452" s="2" t="s">
        <v>419</v>
      </c>
      <c r="BP452" s="2">
        <v>1</v>
      </c>
      <c r="BQ452" s="2">
        <v>40</v>
      </c>
      <c r="BR452" s="2">
        <v>0</v>
      </c>
      <c r="BS452" s="2">
        <v>1</v>
      </c>
      <c r="BT452" s="2">
        <v>1</v>
      </c>
      <c r="BU452" s="2">
        <v>1</v>
      </c>
      <c r="BV452" s="2">
        <v>1</v>
      </c>
      <c r="BW452" s="2">
        <v>1</v>
      </c>
      <c r="BX452" s="2">
        <v>1</v>
      </c>
      <c r="BY452" s="2" t="s">
        <v>3</v>
      </c>
      <c r="BZ452" s="2">
        <v>97</v>
      </c>
      <c r="CA452" s="2">
        <v>51</v>
      </c>
      <c r="CB452" s="2" t="s">
        <v>3</v>
      </c>
      <c r="CC452" s="2"/>
      <c r="CD452" s="2"/>
      <c r="CE452" s="2">
        <v>30</v>
      </c>
      <c r="CF452" s="2">
        <v>0</v>
      </c>
      <c r="CG452" s="2">
        <v>0</v>
      </c>
      <c r="CH452" s="2"/>
      <c r="CI452" s="2"/>
      <c r="CJ452" s="2"/>
      <c r="CK452" s="2"/>
      <c r="CL452" s="2"/>
      <c r="CM452" s="2">
        <v>0</v>
      </c>
      <c r="CN452" s="2" t="s">
        <v>3</v>
      </c>
      <c r="CO452" s="2">
        <v>0</v>
      </c>
      <c r="CP452" s="2">
        <f t="shared" si="776"/>
        <v>0</v>
      </c>
      <c r="CQ452" s="2">
        <f t="shared" si="777"/>
        <v>934.05</v>
      </c>
      <c r="CR452" s="2">
        <f>(ROUND((ROUND(((ET452)*AV452*1),2)*BB452),2)+ROUND((ROUND(((AE452-(EU452))*AV452*1),2)*BS452),2))</f>
        <v>13.93</v>
      </c>
      <c r="CS452" s="2">
        <f t="shared" si="778"/>
        <v>2.11</v>
      </c>
      <c r="CT452" s="2">
        <f t="shared" si="779"/>
        <v>1651.68</v>
      </c>
      <c r="CU452" s="2">
        <f t="shared" si="780"/>
        <v>0</v>
      </c>
      <c r="CV452" s="2">
        <f t="shared" si="781"/>
        <v>121.90221</v>
      </c>
      <c r="CW452" s="2">
        <f t="shared" si="782"/>
        <v>0</v>
      </c>
      <c r="CX452" s="2">
        <f t="shared" si="783"/>
        <v>0</v>
      </c>
      <c r="CY452" s="2">
        <f t="shared" si="784"/>
        <v>0</v>
      </c>
      <c r="CZ452" s="2">
        <f t="shared" si="785"/>
        <v>0</v>
      </c>
      <c r="DA452" s="2"/>
      <c r="DB452" s="2"/>
      <c r="DC452" s="2" t="s">
        <v>3</v>
      </c>
      <c r="DD452" s="2" t="s">
        <v>3</v>
      </c>
      <c r="DE452" s="2" t="s">
        <v>3</v>
      </c>
      <c r="DF452" s="2" t="s">
        <v>3</v>
      </c>
      <c r="DG452" s="2" t="s">
        <v>3</v>
      </c>
      <c r="DH452" s="2" t="s">
        <v>3</v>
      </c>
      <c r="DI452" s="2" t="s">
        <v>3</v>
      </c>
      <c r="DJ452" s="2" t="s">
        <v>3</v>
      </c>
      <c r="DK452" s="2" t="s">
        <v>3</v>
      </c>
      <c r="DL452" s="2" t="s">
        <v>3</v>
      </c>
      <c r="DM452" s="2" t="s">
        <v>3</v>
      </c>
      <c r="DN452" s="2">
        <v>0</v>
      </c>
      <c r="DO452" s="2">
        <v>0</v>
      </c>
      <c r="DP452" s="2">
        <v>1</v>
      </c>
      <c r="DQ452" s="2">
        <v>1</v>
      </c>
      <c r="DR452" s="2"/>
      <c r="DS452" s="2"/>
      <c r="DT452" s="2"/>
      <c r="DU452" s="2">
        <v>1013</v>
      </c>
      <c r="DV452" s="2" t="s">
        <v>421</v>
      </c>
      <c r="DW452" s="2" t="s">
        <v>421</v>
      </c>
      <c r="DX452" s="2">
        <v>1</v>
      </c>
      <c r="DY452" s="2"/>
      <c r="DZ452" s="2" t="s">
        <v>3</v>
      </c>
      <c r="EA452" s="2" t="s">
        <v>3</v>
      </c>
      <c r="EB452" s="2" t="s">
        <v>3</v>
      </c>
      <c r="EC452" s="2" t="s">
        <v>3</v>
      </c>
      <c r="ED452" s="2"/>
      <c r="EE452" s="2">
        <v>82946483</v>
      </c>
      <c r="EF452" s="2">
        <v>40</v>
      </c>
      <c r="EG452" s="2" t="s">
        <v>397</v>
      </c>
      <c r="EH452" s="2">
        <v>0</v>
      </c>
      <c r="EI452" s="2" t="s">
        <v>3</v>
      </c>
      <c r="EJ452" s="2">
        <v>2</v>
      </c>
      <c r="EK452" s="2">
        <v>67</v>
      </c>
      <c r="EL452" s="2" t="s">
        <v>398</v>
      </c>
      <c r="EM452" s="2" t="s">
        <v>399</v>
      </c>
      <c r="EN452" s="2"/>
      <c r="EO452" s="2" t="s">
        <v>3</v>
      </c>
      <c r="EP452" s="2"/>
      <c r="EQ452" s="2">
        <v>132096</v>
      </c>
      <c r="ER452" s="2">
        <v>2524.89</v>
      </c>
      <c r="ES452" s="2">
        <v>934.05</v>
      </c>
      <c r="ET452" s="2">
        <v>13.3</v>
      </c>
      <c r="EU452" s="2">
        <v>2.02</v>
      </c>
      <c r="EV452" s="2">
        <v>1577.54</v>
      </c>
      <c r="EW452" s="2">
        <v>116.43</v>
      </c>
      <c r="EX452" s="2">
        <v>0</v>
      </c>
      <c r="EY452" s="2">
        <v>0</v>
      </c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>
        <v>0</v>
      </c>
      <c r="FR452" s="2">
        <v>0</v>
      </c>
      <c r="FS452" s="2">
        <v>0</v>
      </c>
      <c r="FT452" s="2"/>
      <c r="FU452" s="2"/>
      <c r="FV452" s="2"/>
      <c r="FW452" s="2"/>
      <c r="FX452" s="2">
        <v>97</v>
      </c>
      <c r="FY452" s="2">
        <v>51</v>
      </c>
      <c r="FZ452" s="2"/>
      <c r="GA452" s="2" t="s">
        <v>3</v>
      </c>
      <c r="GB452" s="2"/>
      <c r="GC452" s="2"/>
      <c r="GD452" s="2">
        <v>1</v>
      </c>
      <c r="GE452" s="2"/>
      <c r="GF452" s="2">
        <v>25123982</v>
      </c>
      <c r="GG452" s="2">
        <v>2</v>
      </c>
      <c r="GH452" s="2">
        <v>1</v>
      </c>
      <c r="GI452" s="2">
        <v>2</v>
      </c>
      <c r="GJ452" s="2">
        <v>0</v>
      </c>
      <c r="GK452" s="2">
        <v>0</v>
      </c>
      <c r="GL452" s="2">
        <f t="shared" si="786"/>
        <v>0</v>
      </c>
      <c r="GM452" s="2">
        <f t="shared" si="787"/>
        <v>0</v>
      </c>
      <c r="GN452" s="2">
        <f t="shared" si="788"/>
        <v>0</v>
      </c>
      <c r="GO452" s="2">
        <f t="shared" si="789"/>
        <v>0</v>
      </c>
      <c r="GP452" s="2">
        <f t="shared" si="790"/>
        <v>0</v>
      </c>
      <c r="GQ452" s="2"/>
      <c r="GR452" s="2">
        <v>0</v>
      </c>
      <c r="GS452" s="2">
        <v>0</v>
      </c>
      <c r="GT452" s="2">
        <v>0</v>
      </c>
      <c r="GU452" s="2" t="s">
        <v>3</v>
      </c>
      <c r="GV452" s="2">
        <f t="shared" si="791"/>
        <v>0</v>
      </c>
      <c r="GW452" s="2">
        <v>1</v>
      </c>
      <c r="GX452" s="2">
        <f t="shared" si="792"/>
        <v>0</v>
      </c>
      <c r="GY452" s="2"/>
      <c r="GZ452" s="2"/>
      <c r="HA452" s="2">
        <v>0</v>
      </c>
      <c r="HB452" s="2">
        <v>0</v>
      </c>
      <c r="HC452" s="2">
        <f t="shared" si="793"/>
        <v>0</v>
      </c>
      <c r="HD452" s="2"/>
      <c r="HE452" s="2" t="s">
        <v>3</v>
      </c>
      <c r="HF452" s="2" t="s">
        <v>3</v>
      </c>
      <c r="HG452" s="2"/>
      <c r="HH452" s="2"/>
      <c r="HI452" s="2"/>
      <c r="HJ452" s="2"/>
      <c r="HK452" s="2"/>
      <c r="HL452" s="2"/>
      <c r="HM452" s="2" t="s">
        <v>3</v>
      </c>
      <c r="HN452" s="2" t="s">
        <v>3</v>
      </c>
      <c r="HO452" s="2" t="s">
        <v>3</v>
      </c>
      <c r="HP452" s="2" t="s">
        <v>3</v>
      </c>
      <c r="HQ452" s="2" t="s">
        <v>3</v>
      </c>
      <c r="HR452" s="2"/>
      <c r="HS452" s="2">
        <v>0</v>
      </c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>
        <v>0</v>
      </c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3" spans="1:255" x14ac:dyDescent="0.2">
      <c r="A453">
        <v>17</v>
      </c>
      <c r="B453">
        <v>1</v>
      </c>
      <c r="C453">
        <f>ROW(SmtRes!A586)</f>
        <v>586</v>
      </c>
      <c r="D453">
        <f>ROW(EtalonRes!A1118)</f>
        <v>1118</v>
      </c>
      <c r="E453" t="s">
        <v>3</v>
      </c>
      <c r="F453" t="s">
        <v>419</v>
      </c>
      <c r="G453" t="s">
        <v>420</v>
      </c>
      <c r="H453" t="s">
        <v>421</v>
      </c>
      <c r="I453">
        <f>ROUND(F635/100*3,9)</f>
        <v>0</v>
      </c>
      <c r="J453">
        <v>0</v>
      </c>
      <c r="K453">
        <f>ROUND(F635/100*3,9)</f>
        <v>0</v>
      </c>
      <c r="O453">
        <f t="shared" si="763"/>
        <v>0</v>
      </c>
      <c r="P453">
        <f t="shared" si="764"/>
        <v>0</v>
      </c>
      <c r="Q453">
        <f>(ROUND((ROUND(((ET453)*AV453*I453),2)*BB453),2)+ROUND((ROUND(((AE453-(EU453))*AV453*I453),2)*BS453),2))</f>
        <v>0</v>
      </c>
      <c r="R453">
        <f t="shared" si="765"/>
        <v>0</v>
      </c>
      <c r="S453">
        <f t="shared" si="766"/>
        <v>0</v>
      </c>
      <c r="T453">
        <f t="shared" si="767"/>
        <v>0</v>
      </c>
      <c r="U453">
        <f t="shared" si="768"/>
        <v>0</v>
      </c>
      <c r="V453">
        <f t="shared" si="769"/>
        <v>0</v>
      </c>
      <c r="W453">
        <f t="shared" si="770"/>
        <v>0</v>
      </c>
      <c r="X453">
        <f t="shared" si="771"/>
        <v>0</v>
      </c>
      <c r="Y453">
        <f t="shared" si="772"/>
        <v>0</v>
      </c>
      <c r="AA453">
        <v>-1</v>
      </c>
      <c r="AB453">
        <f t="shared" si="773"/>
        <v>2524.89</v>
      </c>
      <c r="AC453">
        <f>ROUND((ES453),6)</f>
        <v>934.05</v>
      </c>
      <c r="AD453">
        <f>ROUND((((ET453)-(EU453))+AE453),6)</f>
        <v>13.3</v>
      </c>
      <c r="AE453">
        <f t="shared" si="796"/>
        <v>2.02</v>
      </c>
      <c r="AF453">
        <f t="shared" si="796"/>
        <v>1577.54</v>
      </c>
      <c r="AG453">
        <f t="shared" si="774"/>
        <v>0</v>
      </c>
      <c r="AH453">
        <f t="shared" si="797"/>
        <v>116.43</v>
      </c>
      <c r="AI453">
        <f t="shared" si="797"/>
        <v>0</v>
      </c>
      <c r="AJ453">
        <f t="shared" si="775"/>
        <v>0</v>
      </c>
      <c r="AK453">
        <v>2524.89</v>
      </c>
      <c r="AL453">
        <v>934.05</v>
      </c>
      <c r="AM453">
        <v>13.3</v>
      </c>
      <c r="AN453">
        <v>2.02</v>
      </c>
      <c r="AO453">
        <v>1577.54</v>
      </c>
      <c r="AP453">
        <v>0</v>
      </c>
      <c r="AQ453">
        <v>116.43</v>
      </c>
      <c r="AR453">
        <v>0</v>
      </c>
      <c r="AS453">
        <v>0</v>
      </c>
      <c r="AT453">
        <v>97</v>
      </c>
      <c r="AU453">
        <v>51</v>
      </c>
      <c r="AV453">
        <v>1.0469999999999999</v>
      </c>
      <c r="AW453">
        <v>1</v>
      </c>
      <c r="AZ453">
        <v>1</v>
      </c>
      <c r="BA453">
        <v>55.67</v>
      </c>
      <c r="BB453">
        <v>16.68</v>
      </c>
      <c r="BC453">
        <v>4.2699999999999996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2</v>
      </c>
      <c r="BJ453" t="s">
        <v>422</v>
      </c>
      <c r="BM453">
        <v>67</v>
      </c>
      <c r="BN453">
        <v>0</v>
      </c>
      <c r="BO453" t="s">
        <v>419</v>
      </c>
      <c r="BP453">
        <v>1</v>
      </c>
      <c r="BQ453">
        <v>40</v>
      </c>
      <c r="BR453">
        <v>0</v>
      </c>
      <c r="BS453">
        <v>55.67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97</v>
      </c>
      <c r="CA453">
        <v>51</v>
      </c>
      <c r="CB453" t="s">
        <v>3</v>
      </c>
      <c r="CE453">
        <v>30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776"/>
        <v>0</v>
      </c>
      <c r="CQ453">
        <f t="shared" si="777"/>
        <v>3988.39</v>
      </c>
      <c r="CR453">
        <f>(ROUND((ROUND(((ET453)*AV453*1),2)*BB453),2)+ROUND((ROUND(((AE453-(EU453))*AV453*1),2)*BS453),2))</f>
        <v>232.35</v>
      </c>
      <c r="CS453">
        <f t="shared" si="778"/>
        <v>117.46</v>
      </c>
      <c r="CT453">
        <f t="shared" si="779"/>
        <v>91949.03</v>
      </c>
      <c r="CU453">
        <f t="shared" si="780"/>
        <v>0</v>
      </c>
      <c r="CV453">
        <f t="shared" si="781"/>
        <v>121.90221</v>
      </c>
      <c r="CW453">
        <f t="shared" si="782"/>
        <v>0</v>
      </c>
      <c r="CX453">
        <f t="shared" si="783"/>
        <v>0</v>
      </c>
      <c r="CY453">
        <f t="shared" si="784"/>
        <v>0</v>
      </c>
      <c r="CZ453">
        <f t="shared" si="785"/>
        <v>0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1013</v>
      </c>
      <c r="DV453" t="s">
        <v>421</v>
      </c>
      <c r="DW453" t="s">
        <v>421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82946483</v>
      </c>
      <c r="EF453">
        <v>40</v>
      </c>
      <c r="EG453" t="s">
        <v>397</v>
      </c>
      <c r="EH453">
        <v>0</v>
      </c>
      <c r="EI453" t="s">
        <v>3</v>
      </c>
      <c r="EJ453">
        <v>2</v>
      </c>
      <c r="EK453">
        <v>67</v>
      </c>
      <c r="EL453" t="s">
        <v>398</v>
      </c>
      <c r="EM453" t="s">
        <v>399</v>
      </c>
      <c r="EO453" t="s">
        <v>3</v>
      </c>
      <c r="EQ453">
        <v>132096</v>
      </c>
      <c r="ER453">
        <v>2524.89</v>
      </c>
      <c r="ES453">
        <v>934.05</v>
      </c>
      <c r="ET453">
        <v>13.3</v>
      </c>
      <c r="EU453">
        <v>2.02</v>
      </c>
      <c r="EV453">
        <v>1577.54</v>
      </c>
      <c r="EW453">
        <v>116.43</v>
      </c>
      <c r="EX453">
        <v>0</v>
      </c>
      <c r="EY453">
        <v>0</v>
      </c>
      <c r="FQ453">
        <v>0</v>
      </c>
      <c r="FR453">
        <v>0</v>
      </c>
      <c r="FS453">
        <v>0</v>
      </c>
      <c r="FX453">
        <v>97</v>
      </c>
      <c r="FY453">
        <v>51</v>
      </c>
      <c r="GA453" t="s">
        <v>3</v>
      </c>
      <c r="GD453">
        <v>1</v>
      </c>
      <c r="GF453">
        <v>25123982</v>
      </c>
      <c r="GG453">
        <v>2</v>
      </c>
      <c r="GH453">
        <v>1</v>
      </c>
      <c r="GI453">
        <v>2</v>
      </c>
      <c r="GJ453">
        <v>0</v>
      </c>
      <c r="GK453">
        <v>0</v>
      </c>
      <c r="GL453">
        <f t="shared" si="786"/>
        <v>0</v>
      </c>
      <c r="GM453">
        <f t="shared" si="787"/>
        <v>0</v>
      </c>
      <c r="GN453">
        <f t="shared" si="788"/>
        <v>0</v>
      </c>
      <c r="GO453">
        <f t="shared" si="789"/>
        <v>0</v>
      </c>
      <c r="GP453">
        <f t="shared" si="790"/>
        <v>0</v>
      </c>
      <c r="GR453">
        <v>0</v>
      </c>
      <c r="GS453">
        <v>0</v>
      </c>
      <c r="GT453">
        <v>0</v>
      </c>
      <c r="GU453" t="s">
        <v>3</v>
      </c>
      <c r="GV453">
        <f t="shared" si="791"/>
        <v>0</v>
      </c>
      <c r="GW453">
        <v>1</v>
      </c>
      <c r="GX453">
        <f t="shared" si="792"/>
        <v>0</v>
      </c>
      <c r="HA453">
        <v>0</v>
      </c>
      <c r="HB453">
        <v>0</v>
      </c>
      <c r="HC453">
        <f t="shared" si="793"/>
        <v>0</v>
      </c>
      <c r="HE453" t="s">
        <v>3</v>
      </c>
      <c r="HF453" t="s">
        <v>3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HS453">
        <v>0</v>
      </c>
      <c r="IK453">
        <v>0</v>
      </c>
    </row>
    <row r="454" spans="1:255" x14ac:dyDescent="0.2">
      <c r="A454" s="2">
        <v>17</v>
      </c>
      <c r="B454" s="2">
        <v>1</v>
      </c>
      <c r="C454" s="2"/>
      <c r="D454" s="2"/>
      <c r="E454" s="2" t="s">
        <v>3</v>
      </c>
      <c r="F454" s="2" t="s">
        <v>436</v>
      </c>
      <c r="G454" s="2" t="s">
        <v>437</v>
      </c>
      <c r="H454" s="2" t="s">
        <v>425</v>
      </c>
      <c r="I454" s="2">
        <f>ROUND(F634+F635,9)</f>
        <v>0</v>
      </c>
      <c r="J454" s="2">
        <v>0</v>
      </c>
      <c r="K454" s="2">
        <f>ROUND(F634+F635,9)</f>
        <v>0</v>
      </c>
      <c r="L454" s="2"/>
      <c r="M454" s="2"/>
      <c r="N454" s="2"/>
      <c r="O454" s="2">
        <f t="shared" si="763"/>
        <v>0</v>
      </c>
      <c r="P454" s="2">
        <f t="shared" si="764"/>
        <v>0</v>
      </c>
      <c r="Q454" s="2">
        <f>(ROUND((ROUND(((ET454)*AV454*I454),2)*BB454),2)+ROUND((ROUND(((AE454-(EU454))*AV454*I454),2)*BS454),2))</f>
        <v>0</v>
      </c>
      <c r="R454" s="2">
        <f t="shared" si="765"/>
        <v>0</v>
      </c>
      <c r="S454" s="2">
        <f t="shared" si="766"/>
        <v>0</v>
      </c>
      <c r="T454" s="2">
        <f t="shared" si="767"/>
        <v>0</v>
      </c>
      <c r="U454" s="2">
        <f t="shared" si="768"/>
        <v>0</v>
      </c>
      <c r="V454" s="2">
        <f t="shared" si="769"/>
        <v>0</v>
      </c>
      <c r="W454" s="2">
        <f t="shared" si="770"/>
        <v>0</v>
      </c>
      <c r="X454" s="2">
        <f t="shared" si="771"/>
        <v>0</v>
      </c>
      <c r="Y454" s="2">
        <f t="shared" si="772"/>
        <v>0</v>
      </c>
      <c r="Z454" s="2"/>
      <c r="AA454" s="2">
        <v>-1</v>
      </c>
      <c r="AB454" s="2">
        <f t="shared" si="773"/>
        <v>5982.59</v>
      </c>
      <c r="AC454" s="2">
        <f>ROUND((ES454),6)</f>
        <v>5982.59</v>
      </c>
      <c r="AD454" s="2">
        <f>ROUND((((ET454)-(EU454))+AE454),6)</f>
        <v>0</v>
      </c>
      <c r="AE454" s="2">
        <f t="shared" si="796"/>
        <v>0</v>
      </c>
      <c r="AF454" s="2">
        <f t="shared" si="796"/>
        <v>0</v>
      </c>
      <c r="AG454" s="2">
        <f t="shared" si="774"/>
        <v>0</v>
      </c>
      <c r="AH454" s="2">
        <f t="shared" si="797"/>
        <v>0</v>
      </c>
      <c r="AI454" s="2">
        <f t="shared" si="797"/>
        <v>0</v>
      </c>
      <c r="AJ454" s="2">
        <f t="shared" si="775"/>
        <v>0</v>
      </c>
      <c r="AK454" s="2">
        <v>5982.59</v>
      </c>
      <c r="AL454" s="2">
        <v>5982.59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1</v>
      </c>
      <c r="AW454" s="2">
        <v>1</v>
      </c>
      <c r="AX454" s="2"/>
      <c r="AY454" s="2"/>
      <c r="AZ454" s="2">
        <v>1</v>
      </c>
      <c r="BA454" s="2">
        <v>1</v>
      </c>
      <c r="BB454" s="2">
        <v>1</v>
      </c>
      <c r="BC454" s="2">
        <v>1</v>
      </c>
      <c r="BD454" s="2" t="s">
        <v>3</v>
      </c>
      <c r="BE454" s="2" t="s">
        <v>3</v>
      </c>
      <c r="BF454" s="2" t="s">
        <v>3</v>
      </c>
      <c r="BG454" s="2" t="s">
        <v>3</v>
      </c>
      <c r="BH454" s="2">
        <v>3</v>
      </c>
      <c r="BI454" s="2">
        <v>2</v>
      </c>
      <c r="BJ454" s="2" t="s">
        <v>438</v>
      </c>
      <c r="BK454" s="2"/>
      <c r="BL454" s="2"/>
      <c r="BM454" s="2">
        <v>1618</v>
      </c>
      <c r="BN454" s="2">
        <v>0</v>
      </c>
      <c r="BO454" s="2" t="s">
        <v>3</v>
      </c>
      <c r="BP454" s="2">
        <v>0</v>
      </c>
      <c r="BQ454" s="2">
        <v>201</v>
      </c>
      <c r="BR454" s="2">
        <v>0</v>
      </c>
      <c r="BS454" s="2">
        <v>1</v>
      </c>
      <c r="BT454" s="2">
        <v>1</v>
      </c>
      <c r="BU454" s="2">
        <v>1</v>
      </c>
      <c r="BV454" s="2">
        <v>1</v>
      </c>
      <c r="BW454" s="2">
        <v>1</v>
      </c>
      <c r="BX454" s="2">
        <v>1</v>
      </c>
      <c r="BY454" s="2" t="s">
        <v>3</v>
      </c>
      <c r="BZ454" s="2">
        <v>0</v>
      </c>
      <c r="CA454" s="2">
        <v>0</v>
      </c>
      <c r="CB454" s="2" t="s">
        <v>3</v>
      </c>
      <c r="CC454" s="2"/>
      <c r="CD454" s="2"/>
      <c r="CE454" s="2">
        <v>30</v>
      </c>
      <c r="CF454" s="2">
        <v>0</v>
      </c>
      <c r="CG454" s="2">
        <v>0</v>
      </c>
      <c r="CH454" s="2"/>
      <c r="CI454" s="2"/>
      <c r="CJ454" s="2"/>
      <c r="CK454" s="2"/>
      <c r="CL454" s="2"/>
      <c r="CM454" s="2">
        <v>0</v>
      </c>
      <c r="CN454" s="2" t="s">
        <v>3</v>
      </c>
      <c r="CO454" s="2">
        <v>0</v>
      </c>
      <c r="CP454" s="2">
        <f t="shared" si="776"/>
        <v>0</v>
      </c>
      <c r="CQ454" s="2">
        <f t="shared" si="777"/>
        <v>5982.59</v>
      </c>
      <c r="CR454" s="2">
        <f>(ROUND((ROUND(((ET454)*AV454*1),2)*BB454),2)+ROUND((ROUND(((AE454-(EU454))*AV454*1),2)*BS454),2))</f>
        <v>0</v>
      </c>
      <c r="CS454" s="2">
        <f t="shared" si="778"/>
        <v>0</v>
      </c>
      <c r="CT454" s="2">
        <f t="shared" si="779"/>
        <v>0</v>
      </c>
      <c r="CU454" s="2">
        <f t="shared" si="780"/>
        <v>0</v>
      </c>
      <c r="CV454" s="2">
        <f t="shared" si="781"/>
        <v>0</v>
      </c>
      <c r="CW454" s="2">
        <f t="shared" si="782"/>
        <v>0</v>
      </c>
      <c r="CX454" s="2">
        <f t="shared" si="783"/>
        <v>0</v>
      </c>
      <c r="CY454" s="2">
        <f t="shared" si="784"/>
        <v>0</v>
      </c>
      <c r="CZ454" s="2">
        <f t="shared" si="785"/>
        <v>0</v>
      </c>
      <c r="DA454" s="2"/>
      <c r="DB454" s="2"/>
      <c r="DC454" s="2" t="s">
        <v>3</v>
      </c>
      <c r="DD454" s="2" t="s">
        <v>3</v>
      </c>
      <c r="DE454" s="2" t="s">
        <v>3</v>
      </c>
      <c r="DF454" s="2" t="s">
        <v>3</v>
      </c>
      <c r="DG454" s="2" t="s">
        <v>3</v>
      </c>
      <c r="DH454" s="2" t="s">
        <v>3</v>
      </c>
      <c r="DI454" s="2" t="s">
        <v>3</v>
      </c>
      <c r="DJ454" s="2" t="s">
        <v>3</v>
      </c>
      <c r="DK454" s="2" t="s">
        <v>3</v>
      </c>
      <c r="DL454" s="2" t="s">
        <v>3</v>
      </c>
      <c r="DM454" s="2" t="s">
        <v>3</v>
      </c>
      <c r="DN454" s="2">
        <v>0</v>
      </c>
      <c r="DO454" s="2">
        <v>0</v>
      </c>
      <c r="DP454" s="2">
        <v>1</v>
      </c>
      <c r="DQ454" s="2">
        <v>1</v>
      </c>
      <c r="DR454" s="2"/>
      <c r="DS454" s="2"/>
      <c r="DT454" s="2"/>
      <c r="DU454" s="2">
        <v>1013</v>
      </c>
      <c r="DV454" s="2" t="s">
        <v>425</v>
      </c>
      <c r="DW454" s="2" t="s">
        <v>425</v>
      </c>
      <c r="DX454" s="2">
        <v>1</v>
      </c>
      <c r="DY454" s="2"/>
      <c r="DZ454" s="2" t="s">
        <v>3</v>
      </c>
      <c r="EA454" s="2" t="s">
        <v>3</v>
      </c>
      <c r="EB454" s="2" t="s">
        <v>3</v>
      </c>
      <c r="EC454" s="2" t="s">
        <v>3</v>
      </c>
      <c r="ED454" s="2"/>
      <c r="EE454" s="2">
        <v>82946513</v>
      </c>
      <c r="EF454" s="2">
        <v>201</v>
      </c>
      <c r="EG454" s="2" t="s">
        <v>410</v>
      </c>
      <c r="EH454" s="2">
        <v>0</v>
      </c>
      <c r="EI454" s="2" t="s">
        <v>3</v>
      </c>
      <c r="EJ454" s="2">
        <v>2</v>
      </c>
      <c r="EK454" s="2">
        <v>1618</v>
      </c>
      <c r="EL454" s="2" t="s">
        <v>411</v>
      </c>
      <c r="EM454" s="2" t="s">
        <v>412</v>
      </c>
      <c r="EN454" s="2"/>
      <c r="EO454" s="2" t="s">
        <v>3</v>
      </c>
      <c r="EP454" s="2"/>
      <c r="EQ454" s="2">
        <v>132096</v>
      </c>
      <c r="ER454" s="2">
        <v>5982.59</v>
      </c>
      <c r="ES454" s="2">
        <v>5982.59</v>
      </c>
      <c r="ET454" s="2">
        <v>0</v>
      </c>
      <c r="EU454" s="2">
        <v>0</v>
      </c>
      <c r="EV454" s="2">
        <v>0</v>
      </c>
      <c r="EW454" s="2">
        <v>0</v>
      </c>
      <c r="EX454" s="2">
        <v>0</v>
      </c>
      <c r="EY454" s="2">
        <v>0</v>
      </c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>
        <v>0</v>
      </c>
      <c r="FR454" s="2">
        <v>0</v>
      </c>
      <c r="FS454" s="2">
        <v>0</v>
      </c>
      <c r="FT454" s="2"/>
      <c r="FU454" s="2"/>
      <c r="FV454" s="2"/>
      <c r="FW454" s="2"/>
      <c r="FX454" s="2">
        <v>0</v>
      </c>
      <c r="FY454" s="2">
        <v>0</v>
      </c>
      <c r="FZ454" s="2"/>
      <c r="GA454" s="2" t="s">
        <v>3</v>
      </c>
      <c r="GB454" s="2"/>
      <c r="GC454" s="2"/>
      <c r="GD454" s="2">
        <v>1</v>
      </c>
      <c r="GE454" s="2"/>
      <c r="GF454" s="2">
        <v>871341155</v>
      </c>
      <c r="GG454" s="2">
        <v>2</v>
      </c>
      <c r="GH454" s="2">
        <v>1</v>
      </c>
      <c r="GI454" s="2">
        <v>-2</v>
      </c>
      <c r="GJ454" s="2">
        <v>0</v>
      </c>
      <c r="GK454" s="2">
        <v>0</v>
      </c>
      <c r="GL454" s="2">
        <f t="shared" si="786"/>
        <v>0</v>
      </c>
      <c r="GM454" s="2">
        <f t="shared" si="787"/>
        <v>0</v>
      </c>
      <c r="GN454" s="2">
        <f t="shared" si="788"/>
        <v>0</v>
      </c>
      <c r="GO454" s="2">
        <f t="shared" si="789"/>
        <v>0</v>
      </c>
      <c r="GP454" s="2">
        <f t="shared" si="790"/>
        <v>0</v>
      </c>
      <c r="GQ454" s="2"/>
      <c r="GR454" s="2">
        <v>0</v>
      </c>
      <c r="GS454" s="2">
        <v>0</v>
      </c>
      <c r="GT454" s="2">
        <v>0</v>
      </c>
      <c r="GU454" s="2" t="s">
        <v>3</v>
      </c>
      <c r="GV454" s="2">
        <f t="shared" si="791"/>
        <v>0</v>
      </c>
      <c r="GW454" s="2">
        <v>1</v>
      </c>
      <c r="GX454" s="2">
        <f t="shared" si="792"/>
        <v>0</v>
      </c>
      <c r="GY454" s="2"/>
      <c r="GZ454" s="2"/>
      <c r="HA454" s="2">
        <v>0</v>
      </c>
      <c r="HB454" s="2">
        <v>0</v>
      </c>
      <c r="HC454" s="2">
        <f t="shared" si="793"/>
        <v>0</v>
      </c>
      <c r="HD454" s="2"/>
      <c r="HE454" s="2" t="s">
        <v>3</v>
      </c>
      <c r="HF454" s="2" t="s">
        <v>3</v>
      </c>
      <c r="HG454" s="2"/>
      <c r="HH454" s="2"/>
      <c r="HI454" s="2"/>
      <c r="HJ454" s="2"/>
      <c r="HK454" s="2"/>
      <c r="HL454" s="2"/>
      <c r="HM454" s="2" t="s">
        <v>3</v>
      </c>
      <c r="HN454" s="2" t="s">
        <v>3</v>
      </c>
      <c r="HO454" s="2" t="s">
        <v>3</v>
      </c>
      <c r="HP454" s="2" t="s">
        <v>3</v>
      </c>
      <c r="HQ454" s="2" t="s">
        <v>3</v>
      </c>
      <c r="HR454" s="2"/>
      <c r="HS454" s="2">
        <v>0</v>
      </c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>
        <v>0</v>
      </c>
      <c r="IL454" s="2"/>
      <c r="IM454" s="2"/>
      <c r="IN454" s="2"/>
      <c r="IO454" s="2"/>
      <c r="IP454" s="2"/>
      <c r="IQ454" s="2"/>
      <c r="IR454" s="2"/>
      <c r="IS454" s="2"/>
      <c r="IT454" s="2"/>
      <c r="IU454" s="2"/>
    </row>
    <row r="455" spans="1:255" x14ac:dyDescent="0.2">
      <c r="A455">
        <v>17</v>
      </c>
      <c r="B455">
        <v>1</v>
      </c>
      <c r="E455" t="s">
        <v>3</v>
      </c>
      <c r="F455" t="s">
        <v>436</v>
      </c>
      <c r="G455" t="s">
        <v>437</v>
      </c>
      <c r="H455" t="s">
        <v>425</v>
      </c>
      <c r="I455">
        <f>ROUND(F634+F635,9)</f>
        <v>0</v>
      </c>
      <c r="J455">
        <v>0</v>
      </c>
      <c r="K455">
        <f>ROUND(F634+F635,9)</f>
        <v>0</v>
      </c>
      <c r="O455">
        <f t="shared" si="763"/>
        <v>0</v>
      </c>
      <c r="P455">
        <f t="shared" si="764"/>
        <v>0</v>
      </c>
      <c r="Q455">
        <f>(ROUND((ROUND(((ET455)*AV455*I455),2)*BB455),2)+ROUND((ROUND(((AE455-(EU455))*AV455*I455),2)*BS455),2))</f>
        <v>0</v>
      </c>
      <c r="R455">
        <f t="shared" si="765"/>
        <v>0</v>
      </c>
      <c r="S455">
        <f t="shared" si="766"/>
        <v>0</v>
      </c>
      <c r="T455">
        <f t="shared" si="767"/>
        <v>0</v>
      </c>
      <c r="U455">
        <f t="shared" si="768"/>
        <v>0</v>
      </c>
      <c r="V455">
        <f t="shared" si="769"/>
        <v>0</v>
      </c>
      <c r="W455">
        <f t="shared" si="770"/>
        <v>0</v>
      </c>
      <c r="X455">
        <f t="shared" si="771"/>
        <v>0</v>
      </c>
      <c r="Y455">
        <f t="shared" si="772"/>
        <v>0</v>
      </c>
      <c r="AA455">
        <v>-1</v>
      </c>
      <c r="AB455">
        <f t="shared" si="773"/>
        <v>5982.59</v>
      </c>
      <c r="AC455">
        <f>ROUND((ES455),6)</f>
        <v>5982.59</v>
      </c>
      <c r="AD455">
        <f>ROUND((((ET455)-(EU455))+AE455),6)</f>
        <v>0</v>
      </c>
      <c r="AE455">
        <f t="shared" si="796"/>
        <v>0</v>
      </c>
      <c r="AF455">
        <f t="shared" si="796"/>
        <v>0</v>
      </c>
      <c r="AG455">
        <f t="shared" si="774"/>
        <v>0</v>
      </c>
      <c r="AH455">
        <f t="shared" si="797"/>
        <v>0</v>
      </c>
      <c r="AI455">
        <f t="shared" si="797"/>
        <v>0</v>
      </c>
      <c r="AJ455">
        <f t="shared" si="775"/>
        <v>0</v>
      </c>
      <c r="AK455">
        <v>5982.59</v>
      </c>
      <c r="AL455">
        <v>5982.59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5.95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2</v>
      </c>
      <c r="BJ455" t="s">
        <v>438</v>
      </c>
      <c r="BM455">
        <v>1618</v>
      </c>
      <c r="BN455">
        <v>0</v>
      </c>
      <c r="BO455" t="s">
        <v>436</v>
      </c>
      <c r="BP455">
        <v>1</v>
      </c>
      <c r="BQ455">
        <v>201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30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776"/>
        <v>0</v>
      </c>
      <c r="CQ455">
        <f t="shared" si="777"/>
        <v>35596.410000000003</v>
      </c>
      <c r="CR455">
        <f>(ROUND((ROUND(((ET455)*AV455*1),2)*BB455),2)+ROUND((ROUND(((AE455-(EU455))*AV455*1),2)*BS455),2))</f>
        <v>0</v>
      </c>
      <c r="CS455">
        <f t="shared" si="778"/>
        <v>0</v>
      </c>
      <c r="CT455">
        <f t="shared" si="779"/>
        <v>0</v>
      </c>
      <c r="CU455">
        <f t="shared" si="780"/>
        <v>0</v>
      </c>
      <c r="CV455">
        <f t="shared" si="781"/>
        <v>0</v>
      </c>
      <c r="CW455">
        <f t="shared" si="782"/>
        <v>0</v>
      </c>
      <c r="CX455">
        <f t="shared" si="783"/>
        <v>0</v>
      </c>
      <c r="CY455">
        <f t="shared" si="784"/>
        <v>0</v>
      </c>
      <c r="CZ455">
        <f t="shared" si="785"/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1013</v>
      </c>
      <c r="DV455" t="s">
        <v>425</v>
      </c>
      <c r="DW455" t="s">
        <v>425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82946513</v>
      </c>
      <c r="EF455">
        <v>201</v>
      </c>
      <c r="EG455" t="s">
        <v>410</v>
      </c>
      <c r="EH455">
        <v>0</v>
      </c>
      <c r="EI455" t="s">
        <v>3</v>
      </c>
      <c r="EJ455">
        <v>2</v>
      </c>
      <c r="EK455">
        <v>1618</v>
      </c>
      <c r="EL455" t="s">
        <v>411</v>
      </c>
      <c r="EM455" t="s">
        <v>412</v>
      </c>
      <c r="EO455" t="s">
        <v>3</v>
      </c>
      <c r="EQ455">
        <v>132096</v>
      </c>
      <c r="ER455">
        <v>5982.59</v>
      </c>
      <c r="ES455">
        <v>5982.59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FQ455">
        <v>0</v>
      </c>
      <c r="FR455">
        <v>0</v>
      </c>
      <c r="FS455">
        <v>0</v>
      </c>
      <c r="FX455">
        <v>0</v>
      </c>
      <c r="FY455">
        <v>0</v>
      </c>
      <c r="GA455" t="s">
        <v>3</v>
      </c>
      <c r="GD455">
        <v>1</v>
      </c>
      <c r="GF455">
        <v>871341155</v>
      </c>
      <c r="GG455">
        <v>2</v>
      </c>
      <c r="GH455">
        <v>1</v>
      </c>
      <c r="GI455">
        <v>2</v>
      </c>
      <c r="GJ455">
        <v>0</v>
      </c>
      <c r="GK455">
        <v>0</v>
      </c>
      <c r="GL455">
        <f t="shared" si="786"/>
        <v>0</v>
      </c>
      <c r="GM455">
        <f t="shared" si="787"/>
        <v>0</v>
      </c>
      <c r="GN455">
        <f t="shared" si="788"/>
        <v>0</v>
      </c>
      <c r="GO455">
        <f t="shared" si="789"/>
        <v>0</v>
      </c>
      <c r="GP455">
        <f t="shared" si="790"/>
        <v>0</v>
      </c>
      <c r="GR455">
        <v>0</v>
      </c>
      <c r="GS455">
        <v>0</v>
      </c>
      <c r="GT455">
        <v>0</v>
      </c>
      <c r="GU455" t="s">
        <v>3</v>
      </c>
      <c r="GV455">
        <f t="shared" si="791"/>
        <v>0</v>
      </c>
      <c r="GW455">
        <v>1</v>
      </c>
      <c r="GX455">
        <f t="shared" si="792"/>
        <v>0</v>
      </c>
      <c r="HA455">
        <v>0</v>
      </c>
      <c r="HB455">
        <v>0</v>
      </c>
      <c r="HC455">
        <f t="shared" si="793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HS455">
        <v>0</v>
      </c>
      <c r="IK455">
        <v>0</v>
      </c>
    </row>
    <row r="456" spans="1:255" x14ac:dyDescent="0.2">
      <c r="A456" s="2">
        <v>17</v>
      </c>
      <c r="B456" s="2">
        <v>1</v>
      </c>
      <c r="C456" s="2">
        <f>ROW(SmtRes!A597)</f>
        <v>597</v>
      </c>
      <c r="D456" s="2">
        <f>ROW(EtalonRes!A1131)</f>
        <v>1131</v>
      </c>
      <c r="E456" s="2" t="s">
        <v>3</v>
      </c>
      <c r="F456" s="2" t="s">
        <v>439</v>
      </c>
      <c r="G456" s="2" t="s">
        <v>440</v>
      </c>
      <c r="H456" s="2" t="s">
        <v>395</v>
      </c>
      <c r="I456" s="2">
        <f>ROUND(ROUND(F636*F596/100,4),9)</f>
        <v>0</v>
      </c>
      <c r="J456" s="2">
        <v>0</v>
      </c>
      <c r="K456" s="2">
        <f>ROUND(ROUND(F636*F596/100,4),9)</f>
        <v>0</v>
      </c>
      <c r="L456" s="2"/>
      <c r="M456" s="2"/>
      <c r="N456" s="2"/>
      <c r="O456" s="2">
        <f t="shared" si="763"/>
        <v>0</v>
      </c>
      <c r="P456" s="2">
        <f t="shared" si="764"/>
        <v>0</v>
      </c>
      <c r="Q456" s="2">
        <f>(ROUND((ROUND((((ET456*1.2))*AV456*I456),2)*BB456),2)+ROUND((ROUND(((AE456-((EU456*1.2)))*AV456*I456),2)*BS456),2))</f>
        <v>0</v>
      </c>
      <c r="R456" s="2">
        <f t="shared" si="765"/>
        <v>0</v>
      </c>
      <c r="S456" s="2">
        <f t="shared" si="766"/>
        <v>0</v>
      </c>
      <c r="T456" s="2">
        <f t="shared" si="767"/>
        <v>0</v>
      </c>
      <c r="U456" s="2">
        <f t="shared" si="768"/>
        <v>0</v>
      </c>
      <c r="V456" s="2">
        <f t="shared" si="769"/>
        <v>0</v>
      </c>
      <c r="W456" s="2">
        <f t="shared" si="770"/>
        <v>0</v>
      </c>
      <c r="X456" s="2">
        <f t="shared" si="771"/>
        <v>0</v>
      </c>
      <c r="Y456" s="2">
        <f t="shared" si="772"/>
        <v>0</v>
      </c>
      <c r="Z456" s="2"/>
      <c r="AA456" s="2">
        <v>-1</v>
      </c>
      <c r="AB456" s="2">
        <f t="shared" si="773"/>
        <v>254.74600000000001</v>
      </c>
      <c r="AC456" s="2">
        <f>ROUND(((ES456*1)),6)</f>
        <v>52.93</v>
      </c>
      <c r="AD456" s="2">
        <f>ROUND(((((ET456*1.2))-((EU456*1.2)))+AE456),6)</f>
        <v>43.631999999999998</v>
      </c>
      <c r="AE456" s="2">
        <f>ROUND(((EU456*1.2)),6)</f>
        <v>5.3040000000000003</v>
      </c>
      <c r="AF456" s="2">
        <f>ROUND(((EV456*1.2)),6)</f>
        <v>158.184</v>
      </c>
      <c r="AG456" s="2">
        <f t="shared" si="774"/>
        <v>0</v>
      </c>
      <c r="AH456" s="2">
        <f>((EW456*1.2))</f>
        <v>12.839999999999998</v>
      </c>
      <c r="AI456" s="2">
        <f>((EX456*1.2))</f>
        <v>0</v>
      </c>
      <c r="AJ456" s="2">
        <f t="shared" si="775"/>
        <v>0</v>
      </c>
      <c r="AK456" s="2">
        <v>221.11</v>
      </c>
      <c r="AL456" s="2">
        <v>52.93</v>
      </c>
      <c r="AM456" s="2">
        <v>36.36</v>
      </c>
      <c r="AN456" s="2">
        <v>4.42</v>
      </c>
      <c r="AO456" s="2">
        <v>131.82</v>
      </c>
      <c r="AP456" s="2">
        <v>0</v>
      </c>
      <c r="AQ456" s="2">
        <v>10.7</v>
      </c>
      <c r="AR456" s="2">
        <v>0</v>
      </c>
      <c r="AS456" s="2">
        <v>0</v>
      </c>
      <c r="AT456" s="2">
        <v>97</v>
      </c>
      <c r="AU456" s="2">
        <v>51</v>
      </c>
      <c r="AV456" s="2">
        <v>1.0669999999999999</v>
      </c>
      <c r="AW456" s="2">
        <v>1.081</v>
      </c>
      <c r="AX456" s="2"/>
      <c r="AY456" s="2"/>
      <c r="AZ456" s="2">
        <v>1</v>
      </c>
      <c r="BA456" s="2">
        <v>1</v>
      </c>
      <c r="BB456" s="2">
        <v>1</v>
      </c>
      <c r="BC456" s="2">
        <v>1</v>
      </c>
      <c r="BD456" s="2" t="s">
        <v>3</v>
      </c>
      <c r="BE456" s="2" t="s">
        <v>3</v>
      </c>
      <c r="BF456" s="2" t="s">
        <v>3</v>
      </c>
      <c r="BG456" s="2" t="s">
        <v>3</v>
      </c>
      <c r="BH456" s="2">
        <v>0</v>
      </c>
      <c r="BI456" s="2">
        <v>2</v>
      </c>
      <c r="BJ456" s="2" t="s">
        <v>441</v>
      </c>
      <c r="BK456" s="2"/>
      <c r="BL456" s="2"/>
      <c r="BM456" s="2">
        <v>67</v>
      </c>
      <c r="BN456" s="2">
        <v>0</v>
      </c>
      <c r="BO456" s="2" t="s">
        <v>439</v>
      </c>
      <c r="BP456" s="2">
        <v>1</v>
      </c>
      <c r="BQ456" s="2">
        <v>40</v>
      </c>
      <c r="BR456" s="2">
        <v>0</v>
      </c>
      <c r="BS456" s="2">
        <v>1</v>
      </c>
      <c r="BT456" s="2">
        <v>1</v>
      </c>
      <c r="BU456" s="2">
        <v>1</v>
      </c>
      <c r="BV456" s="2">
        <v>1</v>
      </c>
      <c r="BW456" s="2">
        <v>1</v>
      </c>
      <c r="BX456" s="2">
        <v>1</v>
      </c>
      <c r="BY456" s="2" t="s">
        <v>3</v>
      </c>
      <c r="BZ456" s="2">
        <v>97</v>
      </c>
      <c r="CA456" s="2">
        <v>51</v>
      </c>
      <c r="CB456" s="2" t="s">
        <v>3</v>
      </c>
      <c r="CC456" s="2"/>
      <c r="CD456" s="2"/>
      <c r="CE456" s="2">
        <v>30</v>
      </c>
      <c r="CF456" s="2">
        <v>0</v>
      </c>
      <c r="CG456" s="2">
        <v>0</v>
      </c>
      <c r="CH456" s="2"/>
      <c r="CI456" s="2"/>
      <c r="CJ456" s="2"/>
      <c r="CK456" s="2"/>
      <c r="CL456" s="2"/>
      <c r="CM456" s="2">
        <v>0</v>
      </c>
      <c r="CN456" s="2" t="s">
        <v>942</v>
      </c>
      <c r="CO456" s="2">
        <v>0</v>
      </c>
      <c r="CP456" s="2">
        <f t="shared" si="776"/>
        <v>0</v>
      </c>
      <c r="CQ456" s="2">
        <f t="shared" si="777"/>
        <v>57.22</v>
      </c>
      <c r="CR456" s="2">
        <f>(ROUND((ROUND((((ET456*1.2))*AV456*1),2)*BB456),2)+ROUND((ROUND(((AE456-((EU456*1.2)))*AV456*1),2)*BS456),2))</f>
        <v>46.56</v>
      </c>
      <c r="CS456" s="2">
        <f t="shared" si="778"/>
        <v>5.66</v>
      </c>
      <c r="CT456" s="2">
        <f t="shared" si="779"/>
        <v>168.78</v>
      </c>
      <c r="CU456" s="2">
        <f t="shared" si="780"/>
        <v>0</v>
      </c>
      <c r="CV456" s="2">
        <f t="shared" si="781"/>
        <v>13.700279999999998</v>
      </c>
      <c r="CW456" s="2">
        <f t="shared" si="782"/>
        <v>0</v>
      </c>
      <c r="CX456" s="2">
        <f t="shared" si="783"/>
        <v>0</v>
      </c>
      <c r="CY456" s="2">
        <f t="shared" si="784"/>
        <v>0</v>
      </c>
      <c r="CZ456" s="2">
        <f t="shared" si="785"/>
        <v>0</v>
      </c>
      <c r="DA456" s="2"/>
      <c r="DB456" s="2"/>
      <c r="DC456" s="2" t="s">
        <v>3</v>
      </c>
      <c r="DD456" s="2" t="s">
        <v>115</v>
      </c>
      <c r="DE456" s="2" t="s">
        <v>113</v>
      </c>
      <c r="DF456" s="2" t="s">
        <v>113</v>
      </c>
      <c r="DG456" s="2" t="s">
        <v>113</v>
      </c>
      <c r="DH456" s="2" t="s">
        <v>3</v>
      </c>
      <c r="DI456" s="2" t="s">
        <v>113</v>
      </c>
      <c r="DJ456" s="2" t="s">
        <v>113</v>
      </c>
      <c r="DK456" s="2" t="s">
        <v>3</v>
      </c>
      <c r="DL456" s="2" t="s">
        <v>3</v>
      </c>
      <c r="DM456" s="2" t="s">
        <v>3</v>
      </c>
      <c r="DN456" s="2">
        <v>0</v>
      </c>
      <c r="DO456" s="2">
        <v>0</v>
      </c>
      <c r="DP456" s="2">
        <v>1</v>
      </c>
      <c r="DQ456" s="2">
        <v>1</v>
      </c>
      <c r="DR456" s="2"/>
      <c r="DS456" s="2"/>
      <c r="DT456" s="2"/>
      <c r="DU456" s="2">
        <v>1013</v>
      </c>
      <c r="DV456" s="2" t="s">
        <v>395</v>
      </c>
      <c r="DW456" s="2" t="s">
        <v>395</v>
      </c>
      <c r="DX456" s="2">
        <v>1</v>
      </c>
      <c r="DY456" s="2"/>
      <c r="DZ456" s="2" t="s">
        <v>3</v>
      </c>
      <c r="EA456" s="2" t="s">
        <v>3</v>
      </c>
      <c r="EB456" s="2" t="s">
        <v>3</v>
      </c>
      <c r="EC456" s="2" t="s">
        <v>3</v>
      </c>
      <c r="ED456" s="2"/>
      <c r="EE456" s="2">
        <v>82946483</v>
      </c>
      <c r="EF456" s="2">
        <v>40</v>
      </c>
      <c r="EG456" s="2" t="s">
        <v>397</v>
      </c>
      <c r="EH456" s="2">
        <v>0</v>
      </c>
      <c r="EI456" s="2" t="s">
        <v>3</v>
      </c>
      <c r="EJ456" s="2">
        <v>2</v>
      </c>
      <c r="EK456" s="2">
        <v>67</v>
      </c>
      <c r="EL456" s="2" t="s">
        <v>398</v>
      </c>
      <c r="EM456" s="2" t="s">
        <v>399</v>
      </c>
      <c r="EN456" s="2"/>
      <c r="EO456" s="2" t="s">
        <v>404</v>
      </c>
      <c r="EP456" s="2"/>
      <c r="EQ456" s="2">
        <v>132096</v>
      </c>
      <c r="ER456" s="2">
        <v>221.11</v>
      </c>
      <c r="ES456" s="2">
        <v>52.93</v>
      </c>
      <c r="ET456" s="2">
        <v>36.36</v>
      </c>
      <c r="EU456" s="2">
        <v>4.42</v>
      </c>
      <c r="EV456" s="2">
        <v>131.82</v>
      </c>
      <c r="EW456" s="2">
        <v>10.7</v>
      </c>
      <c r="EX456" s="2">
        <v>0</v>
      </c>
      <c r="EY456" s="2">
        <v>0</v>
      </c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>
        <v>0</v>
      </c>
      <c r="FR456" s="2">
        <v>0</v>
      </c>
      <c r="FS456" s="2">
        <v>2</v>
      </c>
      <c r="FT456" s="2"/>
      <c r="FU456" s="2"/>
      <c r="FV456" s="2"/>
      <c r="FW456" s="2"/>
      <c r="FX456" s="2">
        <v>97</v>
      </c>
      <c r="FY456" s="2">
        <v>51</v>
      </c>
      <c r="FZ456" s="2"/>
      <c r="GA456" s="2" t="s">
        <v>3</v>
      </c>
      <c r="GB456" s="2"/>
      <c r="GC456" s="2"/>
      <c r="GD456" s="2">
        <v>1</v>
      </c>
      <c r="GE456" s="2"/>
      <c r="GF456" s="2">
        <v>110032544</v>
      </c>
      <c r="GG456" s="2">
        <v>2</v>
      </c>
      <c r="GH456" s="2">
        <v>1</v>
      </c>
      <c r="GI456" s="2">
        <v>2</v>
      </c>
      <c r="GJ456" s="2">
        <v>0</v>
      </c>
      <c r="GK456" s="2">
        <v>0</v>
      </c>
      <c r="GL456" s="2">
        <f t="shared" si="786"/>
        <v>0</v>
      </c>
      <c r="GM456" s="2">
        <f t="shared" si="787"/>
        <v>0</v>
      </c>
      <c r="GN456" s="2">
        <f t="shared" si="788"/>
        <v>0</v>
      </c>
      <c r="GO456" s="2">
        <f t="shared" si="789"/>
        <v>0</v>
      </c>
      <c r="GP456" s="2">
        <f t="shared" si="790"/>
        <v>0</v>
      </c>
      <c r="GQ456" s="2"/>
      <c r="GR456" s="2">
        <v>0</v>
      </c>
      <c r="GS456" s="2">
        <v>0</v>
      </c>
      <c r="GT456" s="2">
        <v>0</v>
      </c>
      <c r="GU456" s="2" t="s">
        <v>3</v>
      </c>
      <c r="GV456" s="2">
        <f t="shared" si="791"/>
        <v>0</v>
      </c>
      <c r="GW456" s="2">
        <v>1</v>
      </c>
      <c r="GX456" s="2">
        <f t="shared" si="792"/>
        <v>0</v>
      </c>
      <c r="GY456" s="2"/>
      <c r="GZ456" s="2"/>
      <c r="HA456" s="2">
        <v>0</v>
      </c>
      <c r="HB456" s="2">
        <v>0</v>
      </c>
      <c r="HC456" s="2">
        <f t="shared" si="793"/>
        <v>0</v>
      </c>
      <c r="HD456" s="2"/>
      <c r="HE456" s="2" t="s">
        <v>3</v>
      </c>
      <c r="HF456" s="2" t="s">
        <v>3</v>
      </c>
      <c r="HG456" s="2"/>
      <c r="HH456" s="2"/>
      <c r="HI456" s="2"/>
      <c r="HJ456" s="2"/>
      <c r="HK456" s="2"/>
      <c r="HL456" s="2"/>
      <c r="HM456" s="2" t="s">
        <v>3</v>
      </c>
      <c r="HN456" s="2" t="s">
        <v>3</v>
      </c>
      <c r="HO456" s="2" t="s">
        <v>3</v>
      </c>
      <c r="HP456" s="2" t="s">
        <v>3</v>
      </c>
      <c r="HQ456" s="2" t="s">
        <v>3</v>
      </c>
      <c r="HR456" s="2"/>
      <c r="HS456" s="2">
        <v>0</v>
      </c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>
        <v>0</v>
      </c>
      <c r="IL456" s="2"/>
      <c r="IM456" s="2"/>
      <c r="IN456" s="2"/>
      <c r="IO456" s="2"/>
      <c r="IP456" s="2"/>
      <c r="IQ456" s="2"/>
      <c r="IR456" s="2"/>
      <c r="IS456" s="2"/>
      <c r="IT456" s="2"/>
      <c r="IU456" s="2"/>
    </row>
    <row r="457" spans="1:255" x14ac:dyDescent="0.2">
      <c r="A457">
        <v>17</v>
      </c>
      <c r="B457">
        <v>1</v>
      </c>
      <c r="C457">
        <f>ROW(SmtRes!A608)</f>
        <v>608</v>
      </c>
      <c r="D457">
        <f>ROW(EtalonRes!A1144)</f>
        <v>1144</v>
      </c>
      <c r="E457" t="s">
        <v>3</v>
      </c>
      <c r="F457" t="s">
        <v>439</v>
      </c>
      <c r="G457" t="s">
        <v>440</v>
      </c>
      <c r="H457" t="s">
        <v>395</v>
      </c>
      <c r="I457">
        <f>ROUND(ROUND(F636*F596/100,4),9)</f>
        <v>0</v>
      </c>
      <c r="J457">
        <v>0</v>
      </c>
      <c r="K457">
        <f>ROUND(ROUND(F636*F596/100,4),9)</f>
        <v>0</v>
      </c>
      <c r="O457">
        <f t="shared" si="763"/>
        <v>0</v>
      </c>
      <c r="P457">
        <f t="shared" si="764"/>
        <v>0</v>
      </c>
      <c r="Q457">
        <f>(ROUND((ROUND((((ET457*1.2))*AV457*I457),2)*BB457),2)+ROUND((ROUND(((AE457-((EU457*1.2)))*AV457*I457),2)*BS457),2))</f>
        <v>0</v>
      </c>
      <c r="R457">
        <f t="shared" si="765"/>
        <v>0</v>
      </c>
      <c r="S457">
        <f t="shared" si="766"/>
        <v>0</v>
      </c>
      <c r="T457">
        <f t="shared" si="767"/>
        <v>0</v>
      </c>
      <c r="U457">
        <f t="shared" si="768"/>
        <v>0</v>
      </c>
      <c r="V457">
        <f t="shared" si="769"/>
        <v>0</v>
      </c>
      <c r="W457">
        <f t="shared" si="770"/>
        <v>0</v>
      </c>
      <c r="X457">
        <f t="shared" si="771"/>
        <v>0</v>
      </c>
      <c r="Y457">
        <f t="shared" si="772"/>
        <v>0</v>
      </c>
      <c r="AA457">
        <v>-1</v>
      </c>
      <c r="AB457">
        <f t="shared" si="773"/>
        <v>254.74600000000001</v>
      </c>
      <c r="AC457">
        <f>ROUND(((ES457*1)),6)</f>
        <v>52.93</v>
      </c>
      <c r="AD457">
        <f>ROUND(((((ET457*1.2))-((EU457*1.2)))+AE457),6)</f>
        <v>43.631999999999998</v>
      </c>
      <c r="AE457">
        <f>ROUND(((EU457*1.2)),6)</f>
        <v>5.3040000000000003</v>
      </c>
      <c r="AF457">
        <f>ROUND(((EV457*1.2)),6)</f>
        <v>158.184</v>
      </c>
      <c r="AG457">
        <f t="shared" si="774"/>
        <v>0</v>
      </c>
      <c r="AH457">
        <f>((EW457*1.2))</f>
        <v>12.839999999999998</v>
      </c>
      <c r="AI457">
        <f>((EX457*1.2))</f>
        <v>0</v>
      </c>
      <c r="AJ457">
        <f t="shared" si="775"/>
        <v>0</v>
      </c>
      <c r="AK457">
        <v>221.11</v>
      </c>
      <c r="AL457">
        <v>52.93</v>
      </c>
      <c r="AM457">
        <v>36.36</v>
      </c>
      <c r="AN457">
        <v>4.42</v>
      </c>
      <c r="AO457">
        <v>131.82</v>
      </c>
      <c r="AP457">
        <v>0</v>
      </c>
      <c r="AQ457">
        <v>10.7</v>
      </c>
      <c r="AR457">
        <v>0</v>
      </c>
      <c r="AS457">
        <v>0</v>
      </c>
      <c r="AT457">
        <v>97</v>
      </c>
      <c r="AU457">
        <v>51</v>
      </c>
      <c r="AV457">
        <v>1.0669999999999999</v>
      </c>
      <c r="AW457">
        <v>1.081</v>
      </c>
      <c r="AZ457">
        <v>1</v>
      </c>
      <c r="BA457">
        <v>55.67</v>
      </c>
      <c r="BB457">
        <v>15.28</v>
      </c>
      <c r="BC457">
        <v>17.34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2</v>
      </c>
      <c r="BJ457" t="s">
        <v>441</v>
      </c>
      <c r="BM457">
        <v>67</v>
      </c>
      <c r="BN457">
        <v>0</v>
      </c>
      <c r="BO457" t="s">
        <v>439</v>
      </c>
      <c r="BP457">
        <v>1</v>
      </c>
      <c r="BQ457">
        <v>40</v>
      </c>
      <c r="BR457">
        <v>0</v>
      </c>
      <c r="BS457">
        <v>55.67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97</v>
      </c>
      <c r="CA457">
        <v>51</v>
      </c>
      <c r="CB457" t="s">
        <v>3</v>
      </c>
      <c r="CE457">
        <v>30</v>
      </c>
      <c r="CF457">
        <v>0</v>
      </c>
      <c r="CG457">
        <v>0</v>
      </c>
      <c r="CM457">
        <v>0</v>
      </c>
      <c r="CN457" t="s">
        <v>942</v>
      </c>
      <c r="CO457">
        <v>0</v>
      </c>
      <c r="CP457">
        <f t="shared" si="776"/>
        <v>0</v>
      </c>
      <c r="CQ457">
        <f t="shared" si="777"/>
        <v>992.19</v>
      </c>
      <c r="CR457">
        <f>(ROUND((ROUND((((ET457*1.2))*AV457*1),2)*BB457),2)+ROUND((ROUND(((AE457-((EU457*1.2)))*AV457*1),2)*BS457),2))</f>
        <v>711.44</v>
      </c>
      <c r="CS457">
        <f t="shared" si="778"/>
        <v>315.08999999999997</v>
      </c>
      <c r="CT457">
        <f t="shared" si="779"/>
        <v>9395.98</v>
      </c>
      <c r="CU457">
        <f t="shared" si="780"/>
        <v>0</v>
      </c>
      <c r="CV457">
        <f t="shared" si="781"/>
        <v>13.700279999999998</v>
      </c>
      <c r="CW457">
        <f t="shared" si="782"/>
        <v>0</v>
      </c>
      <c r="CX457">
        <f t="shared" si="783"/>
        <v>0</v>
      </c>
      <c r="CY457">
        <f t="shared" si="784"/>
        <v>0</v>
      </c>
      <c r="CZ457">
        <f t="shared" si="785"/>
        <v>0</v>
      </c>
      <c r="DC457" t="s">
        <v>3</v>
      </c>
      <c r="DD457" t="s">
        <v>115</v>
      </c>
      <c r="DE457" t="s">
        <v>113</v>
      </c>
      <c r="DF457" t="s">
        <v>113</v>
      </c>
      <c r="DG457" t="s">
        <v>113</v>
      </c>
      <c r="DH457" t="s">
        <v>3</v>
      </c>
      <c r="DI457" t="s">
        <v>113</v>
      </c>
      <c r="DJ457" t="s">
        <v>113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395</v>
      </c>
      <c r="DW457" t="s">
        <v>395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82946483</v>
      </c>
      <c r="EF457">
        <v>40</v>
      </c>
      <c r="EG457" t="s">
        <v>397</v>
      </c>
      <c r="EH457">
        <v>0</v>
      </c>
      <c r="EI457" t="s">
        <v>3</v>
      </c>
      <c r="EJ457">
        <v>2</v>
      </c>
      <c r="EK457">
        <v>67</v>
      </c>
      <c r="EL457" t="s">
        <v>398</v>
      </c>
      <c r="EM457" t="s">
        <v>399</v>
      </c>
      <c r="EO457" t="s">
        <v>404</v>
      </c>
      <c r="EQ457">
        <v>132096</v>
      </c>
      <c r="ER457">
        <v>221.11</v>
      </c>
      <c r="ES457">
        <v>52.93</v>
      </c>
      <c r="ET457">
        <v>36.36</v>
      </c>
      <c r="EU457">
        <v>4.42</v>
      </c>
      <c r="EV457">
        <v>131.82</v>
      </c>
      <c r="EW457">
        <v>10.7</v>
      </c>
      <c r="EX457">
        <v>0</v>
      </c>
      <c r="EY457">
        <v>0</v>
      </c>
      <c r="FQ457">
        <v>0</v>
      </c>
      <c r="FR457">
        <v>0</v>
      </c>
      <c r="FS457">
        <v>2</v>
      </c>
      <c r="FX457">
        <v>97</v>
      </c>
      <c r="FY457">
        <v>51</v>
      </c>
      <c r="GA457" t="s">
        <v>3</v>
      </c>
      <c r="GD457">
        <v>1</v>
      </c>
      <c r="GF457">
        <v>110032544</v>
      </c>
      <c r="GG457">
        <v>2</v>
      </c>
      <c r="GH457">
        <v>1</v>
      </c>
      <c r="GI457">
        <v>2</v>
      </c>
      <c r="GJ457">
        <v>0</v>
      </c>
      <c r="GK457">
        <v>0</v>
      </c>
      <c r="GL457">
        <f t="shared" si="786"/>
        <v>0</v>
      </c>
      <c r="GM457">
        <f t="shared" si="787"/>
        <v>0</v>
      </c>
      <c r="GN457">
        <f t="shared" si="788"/>
        <v>0</v>
      </c>
      <c r="GO457">
        <f t="shared" si="789"/>
        <v>0</v>
      </c>
      <c r="GP457">
        <f t="shared" si="790"/>
        <v>0</v>
      </c>
      <c r="GR457">
        <v>0</v>
      </c>
      <c r="GS457">
        <v>0</v>
      </c>
      <c r="GT457">
        <v>0</v>
      </c>
      <c r="GU457" t="s">
        <v>3</v>
      </c>
      <c r="GV457">
        <f t="shared" si="791"/>
        <v>0</v>
      </c>
      <c r="GW457">
        <v>1</v>
      </c>
      <c r="GX457">
        <f t="shared" si="792"/>
        <v>0</v>
      </c>
      <c r="HA457">
        <v>0</v>
      </c>
      <c r="HB457">
        <v>0</v>
      </c>
      <c r="HC457">
        <f t="shared" si="793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HS457">
        <v>0</v>
      </c>
      <c r="IK457">
        <v>0</v>
      </c>
    </row>
    <row r="458" spans="1:255" x14ac:dyDescent="0.2">
      <c r="A458" s="2">
        <v>17</v>
      </c>
      <c r="B458" s="2">
        <v>1</v>
      </c>
      <c r="C458" s="2">
        <f>ROW(SmtRes!A619)</f>
        <v>619</v>
      </c>
      <c r="D458" s="2">
        <f>ROW(EtalonRes!A1157)</f>
        <v>1157</v>
      </c>
      <c r="E458" s="2" t="s">
        <v>3</v>
      </c>
      <c r="F458" s="2" t="s">
        <v>439</v>
      </c>
      <c r="G458" s="2" t="s">
        <v>440</v>
      </c>
      <c r="H458" s="2" t="s">
        <v>395</v>
      </c>
      <c r="I458" s="2">
        <f>ROUND(F636/100-I456,9)</f>
        <v>0</v>
      </c>
      <c r="J458" s="2">
        <v>0</v>
      </c>
      <c r="K458" s="2">
        <f>ROUND(F636/100-I456,9)</f>
        <v>0</v>
      </c>
      <c r="L458" s="2"/>
      <c r="M458" s="2"/>
      <c r="N458" s="2"/>
      <c r="O458" s="2">
        <f t="shared" si="763"/>
        <v>0</v>
      </c>
      <c r="P458" s="2">
        <f t="shared" si="764"/>
        <v>0</v>
      </c>
      <c r="Q458" s="2">
        <f>(ROUND((ROUND(((ET458)*AV458*I458),2)*BB458),2)+ROUND((ROUND(((AE458-(EU458))*AV458*I458),2)*BS458),2))</f>
        <v>0</v>
      </c>
      <c r="R458" s="2">
        <f t="shared" si="765"/>
        <v>0</v>
      </c>
      <c r="S458" s="2">
        <f t="shared" si="766"/>
        <v>0</v>
      </c>
      <c r="T458" s="2">
        <f t="shared" si="767"/>
        <v>0</v>
      </c>
      <c r="U458" s="2">
        <f t="shared" si="768"/>
        <v>0</v>
      </c>
      <c r="V458" s="2">
        <f t="shared" si="769"/>
        <v>0</v>
      </c>
      <c r="W458" s="2">
        <f t="shared" si="770"/>
        <v>0</v>
      </c>
      <c r="X458" s="2">
        <f t="shared" si="771"/>
        <v>0</v>
      </c>
      <c r="Y458" s="2">
        <f t="shared" si="772"/>
        <v>0</v>
      </c>
      <c r="Z458" s="2"/>
      <c r="AA458" s="2">
        <v>-1</v>
      </c>
      <c r="AB458" s="2">
        <f t="shared" si="773"/>
        <v>221.11</v>
      </c>
      <c r="AC458" s="2">
        <f>ROUND((ES458),6)</f>
        <v>52.93</v>
      </c>
      <c r="AD458" s="2">
        <f>ROUND((((ET458)-(EU458))+AE458),6)</f>
        <v>36.36</v>
      </c>
      <c r="AE458" s="2">
        <f>ROUND((EU458),6)</f>
        <v>4.42</v>
      </c>
      <c r="AF458" s="2">
        <f>ROUND((EV458),6)</f>
        <v>131.82</v>
      </c>
      <c r="AG458" s="2">
        <f t="shared" si="774"/>
        <v>0</v>
      </c>
      <c r="AH458" s="2">
        <f>(EW458)</f>
        <v>10.7</v>
      </c>
      <c r="AI458" s="2">
        <f>(EX458)</f>
        <v>0</v>
      </c>
      <c r="AJ458" s="2">
        <f t="shared" si="775"/>
        <v>0</v>
      </c>
      <c r="AK458" s="2">
        <v>221.11</v>
      </c>
      <c r="AL458" s="2">
        <v>52.93</v>
      </c>
      <c r="AM458" s="2">
        <v>36.36</v>
      </c>
      <c r="AN458" s="2">
        <v>4.42</v>
      </c>
      <c r="AO458" s="2">
        <v>131.82</v>
      </c>
      <c r="AP458" s="2">
        <v>0</v>
      </c>
      <c r="AQ458" s="2">
        <v>10.7</v>
      </c>
      <c r="AR458" s="2">
        <v>0</v>
      </c>
      <c r="AS458" s="2">
        <v>0</v>
      </c>
      <c r="AT458" s="2">
        <v>97</v>
      </c>
      <c r="AU458" s="2">
        <v>51</v>
      </c>
      <c r="AV458" s="2">
        <v>1.0669999999999999</v>
      </c>
      <c r="AW458" s="2">
        <v>1.081</v>
      </c>
      <c r="AX458" s="2"/>
      <c r="AY458" s="2"/>
      <c r="AZ458" s="2">
        <v>1</v>
      </c>
      <c r="BA458" s="2">
        <v>1</v>
      </c>
      <c r="BB458" s="2">
        <v>1</v>
      </c>
      <c r="BC458" s="2">
        <v>1</v>
      </c>
      <c r="BD458" s="2" t="s">
        <v>3</v>
      </c>
      <c r="BE458" s="2" t="s">
        <v>3</v>
      </c>
      <c r="BF458" s="2" t="s">
        <v>3</v>
      </c>
      <c r="BG458" s="2" t="s">
        <v>3</v>
      </c>
      <c r="BH458" s="2">
        <v>0</v>
      </c>
      <c r="BI458" s="2">
        <v>2</v>
      </c>
      <c r="BJ458" s="2" t="s">
        <v>441</v>
      </c>
      <c r="BK458" s="2"/>
      <c r="BL458" s="2"/>
      <c r="BM458" s="2">
        <v>67</v>
      </c>
      <c r="BN458" s="2">
        <v>0</v>
      </c>
      <c r="BO458" s="2" t="s">
        <v>439</v>
      </c>
      <c r="BP458" s="2">
        <v>1</v>
      </c>
      <c r="BQ458" s="2">
        <v>40</v>
      </c>
      <c r="BR458" s="2">
        <v>0</v>
      </c>
      <c r="BS458" s="2">
        <v>1</v>
      </c>
      <c r="BT458" s="2">
        <v>1</v>
      </c>
      <c r="BU458" s="2">
        <v>1</v>
      </c>
      <c r="BV458" s="2">
        <v>1</v>
      </c>
      <c r="BW458" s="2">
        <v>1</v>
      </c>
      <c r="BX458" s="2">
        <v>1</v>
      </c>
      <c r="BY458" s="2" t="s">
        <v>3</v>
      </c>
      <c r="BZ458" s="2">
        <v>97</v>
      </c>
      <c r="CA458" s="2">
        <v>51</v>
      </c>
      <c r="CB458" s="2" t="s">
        <v>3</v>
      </c>
      <c r="CC458" s="2"/>
      <c r="CD458" s="2"/>
      <c r="CE458" s="2">
        <v>30</v>
      </c>
      <c r="CF458" s="2">
        <v>0</v>
      </c>
      <c r="CG458" s="2">
        <v>0</v>
      </c>
      <c r="CH458" s="2"/>
      <c r="CI458" s="2"/>
      <c r="CJ458" s="2"/>
      <c r="CK458" s="2"/>
      <c r="CL458" s="2"/>
      <c r="CM458" s="2">
        <v>0</v>
      </c>
      <c r="CN458" s="2" t="s">
        <v>3</v>
      </c>
      <c r="CO458" s="2">
        <v>0</v>
      </c>
      <c r="CP458" s="2">
        <f t="shared" si="776"/>
        <v>0</v>
      </c>
      <c r="CQ458" s="2">
        <f t="shared" si="777"/>
        <v>57.22</v>
      </c>
      <c r="CR458" s="2">
        <f>(ROUND((ROUND(((ET458)*AV458*1),2)*BB458),2)+ROUND((ROUND(((AE458-(EU458))*AV458*1),2)*BS458),2))</f>
        <v>38.799999999999997</v>
      </c>
      <c r="CS458" s="2">
        <f t="shared" si="778"/>
        <v>4.72</v>
      </c>
      <c r="CT458" s="2">
        <f t="shared" si="779"/>
        <v>140.65</v>
      </c>
      <c r="CU458" s="2">
        <f t="shared" si="780"/>
        <v>0</v>
      </c>
      <c r="CV458" s="2">
        <f t="shared" si="781"/>
        <v>11.416899999999998</v>
      </c>
      <c r="CW458" s="2">
        <f t="shared" si="782"/>
        <v>0</v>
      </c>
      <c r="CX458" s="2">
        <f t="shared" si="783"/>
        <v>0</v>
      </c>
      <c r="CY458" s="2">
        <f t="shared" si="784"/>
        <v>0</v>
      </c>
      <c r="CZ458" s="2">
        <f t="shared" si="785"/>
        <v>0</v>
      </c>
      <c r="DA458" s="2"/>
      <c r="DB458" s="2"/>
      <c r="DC458" s="2" t="s">
        <v>3</v>
      </c>
      <c r="DD458" s="2" t="s">
        <v>3</v>
      </c>
      <c r="DE458" s="2" t="s">
        <v>3</v>
      </c>
      <c r="DF458" s="2" t="s">
        <v>3</v>
      </c>
      <c r="DG458" s="2" t="s">
        <v>3</v>
      </c>
      <c r="DH458" s="2" t="s">
        <v>3</v>
      </c>
      <c r="DI458" s="2" t="s">
        <v>3</v>
      </c>
      <c r="DJ458" s="2" t="s">
        <v>3</v>
      </c>
      <c r="DK458" s="2" t="s">
        <v>3</v>
      </c>
      <c r="DL458" s="2" t="s">
        <v>3</v>
      </c>
      <c r="DM458" s="2" t="s">
        <v>3</v>
      </c>
      <c r="DN458" s="2">
        <v>0</v>
      </c>
      <c r="DO458" s="2">
        <v>0</v>
      </c>
      <c r="DP458" s="2">
        <v>1</v>
      </c>
      <c r="DQ458" s="2">
        <v>1</v>
      </c>
      <c r="DR458" s="2"/>
      <c r="DS458" s="2"/>
      <c r="DT458" s="2"/>
      <c r="DU458" s="2">
        <v>1013</v>
      </c>
      <c r="DV458" s="2" t="s">
        <v>395</v>
      </c>
      <c r="DW458" s="2" t="s">
        <v>395</v>
      </c>
      <c r="DX458" s="2">
        <v>1</v>
      </c>
      <c r="DY458" s="2"/>
      <c r="DZ458" s="2" t="s">
        <v>3</v>
      </c>
      <c r="EA458" s="2" t="s">
        <v>3</v>
      </c>
      <c r="EB458" s="2" t="s">
        <v>3</v>
      </c>
      <c r="EC458" s="2" t="s">
        <v>3</v>
      </c>
      <c r="ED458" s="2"/>
      <c r="EE458" s="2">
        <v>82946483</v>
      </c>
      <c r="EF458" s="2">
        <v>40</v>
      </c>
      <c r="EG458" s="2" t="s">
        <v>397</v>
      </c>
      <c r="EH458" s="2">
        <v>0</v>
      </c>
      <c r="EI458" s="2" t="s">
        <v>3</v>
      </c>
      <c r="EJ458" s="2">
        <v>2</v>
      </c>
      <c r="EK458" s="2">
        <v>67</v>
      </c>
      <c r="EL458" s="2" t="s">
        <v>398</v>
      </c>
      <c r="EM458" s="2" t="s">
        <v>399</v>
      </c>
      <c r="EN458" s="2"/>
      <c r="EO458" s="2" t="s">
        <v>3</v>
      </c>
      <c r="EP458" s="2"/>
      <c r="EQ458" s="2">
        <v>132096</v>
      </c>
      <c r="ER458" s="2">
        <v>221.11</v>
      </c>
      <c r="ES458" s="2">
        <v>52.93</v>
      </c>
      <c r="ET458" s="2">
        <v>36.36</v>
      </c>
      <c r="EU458" s="2">
        <v>4.42</v>
      </c>
      <c r="EV458" s="2">
        <v>131.82</v>
      </c>
      <c r="EW458" s="2">
        <v>10.7</v>
      </c>
      <c r="EX458" s="2">
        <v>0</v>
      </c>
      <c r="EY458" s="2">
        <v>0</v>
      </c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>
        <v>0</v>
      </c>
      <c r="FR458" s="2">
        <v>0</v>
      </c>
      <c r="FS458" s="2">
        <v>2</v>
      </c>
      <c r="FT458" s="2"/>
      <c r="FU458" s="2"/>
      <c r="FV458" s="2"/>
      <c r="FW458" s="2"/>
      <c r="FX458" s="2">
        <v>97</v>
      </c>
      <c r="FY458" s="2">
        <v>51</v>
      </c>
      <c r="FZ458" s="2"/>
      <c r="GA458" s="2" t="s">
        <v>3</v>
      </c>
      <c r="GB458" s="2"/>
      <c r="GC458" s="2"/>
      <c r="GD458" s="2">
        <v>1</v>
      </c>
      <c r="GE458" s="2"/>
      <c r="GF458" s="2">
        <v>110032544</v>
      </c>
      <c r="GG458" s="2">
        <v>2</v>
      </c>
      <c r="GH458" s="2">
        <v>1</v>
      </c>
      <c r="GI458" s="2">
        <v>2</v>
      </c>
      <c r="GJ458" s="2">
        <v>0</v>
      </c>
      <c r="GK458" s="2">
        <v>0</v>
      </c>
      <c r="GL458" s="2">
        <f t="shared" si="786"/>
        <v>0</v>
      </c>
      <c r="GM458" s="2">
        <f t="shared" si="787"/>
        <v>0</v>
      </c>
      <c r="GN458" s="2">
        <f t="shared" si="788"/>
        <v>0</v>
      </c>
      <c r="GO458" s="2">
        <f t="shared" si="789"/>
        <v>0</v>
      </c>
      <c r="GP458" s="2">
        <f t="shared" si="790"/>
        <v>0</v>
      </c>
      <c r="GQ458" s="2"/>
      <c r="GR458" s="2">
        <v>0</v>
      </c>
      <c r="GS458" s="2">
        <v>0</v>
      </c>
      <c r="GT458" s="2">
        <v>0</v>
      </c>
      <c r="GU458" s="2" t="s">
        <v>3</v>
      </c>
      <c r="GV458" s="2">
        <f t="shared" si="791"/>
        <v>0</v>
      </c>
      <c r="GW458" s="2">
        <v>1</v>
      </c>
      <c r="GX458" s="2">
        <f t="shared" si="792"/>
        <v>0</v>
      </c>
      <c r="GY458" s="2"/>
      <c r="GZ458" s="2"/>
      <c r="HA458" s="2">
        <v>0</v>
      </c>
      <c r="HB458" s="2">
        <v>0</v>
      </c>
      <c r="HC458" s="2">
        <f t="shared" si="793"/>
        <v>0</v>
      </c>
      <c r="HD458" s="2"/>
      <c r="HE458" s="2" t="s">
        <v>3</v>
      </c>
      <c r="HF458" s="2" t="s">
        <v>3</v>
      </c>
      <c r="HG458" s="2"/>
      <c r="HH458" s="2"/>
      <c r="HI458" s="2"/>
      <c r="HJ458" s="2"/>
      <c r="HK458" s="2"/>
      <c r="HL458" s="2"/>
      <c r="HM458" s="2" t="s">
        <v>3</v>
      </c>
      <c r="HN458" s="2" t="s">
        <v>3</v>
      </c>
      <c r="HO458" s="2" t="s">
        <v>3</v>
      </c>
      <c r="HP458" s="2" t="s">
        <v>3</v>
      </c>
      <c r="HQ458" s="2" t="s">
        <v>3</v>
      </c>
      <c r="HR458" s="2"/>
      <c r="HS458" s="2">
        <v>0</v>
      </c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>
        <v>0</v>
      </c>
      <c r="IL458" s="2"/>
      <c r="IM458" s="2"/>
      <c r="IN458" s="2"/>
      <c r="IO458" s="2"/>
      <c r="IP458" s="2"/>
      <c r="IQ458" s="2"/>
      <c r="IR458" s="2"/>
      <c r="IS458" s="2"/>
      <c r="IT458" s="2"/>
      <c r="IU458" s="2"/>
    </row>
    <row r="459" spans="1:255" x14ac:dyDescent="0.2">
      <c r="A459">
        <v>17</v>
      </c>
      <c r="B459">
        <v>1</v>
      </c>
      <c r="C459">
        <f>ROW(SmtRes!A630)</f>
        <v>630</v>
      </c>
      <c r="D459">
        <f>ROW(EtalonRes!A1170)</f>
        <v>1170</v>
      </c>
      <c r="E459" t="s">
        <v>3</v>
      </c>
      <c r="F459" t="s">
        <v>439</v>
      </c>
      <c r="G459" t="s">
        <v>440</v>
      </c>
      <c r="H459" t="s">
        <v>395</v>
      </c>
      <c r="I459">
        <f>ROUND(F636/100-I457,9)</f>
        <v>0</v>
      </c>
      <c r="J459">
        <v>0</v>
      </c>
      <c r="K459">
        <f>ROUND(F636/100-I457,9)</f>
        <v>0</v>
      </c>
      <c r="O459">
        <f t="shared" si="763"/>
        <v>0</v>
      </c>
      <c r="P459">
        <f t="shared" si="764"/>
        <v>0</v>
      </c>
      <c r="Q459">
        <f>(ROUND((ROUND(((ET459)*AV459*I459),2)*BB459),2)+ROUND((ROUND(((AE459-(EU459))*AV459*I459),2)*BS459),2))</f>
        <v>0</v>
      </c>
      <c r="R459">
        <f t="shared" si="765"/>
        <v>0</v>
      </c>
      <c r="S459">
        <f t="shared" si="766"/>
        <v>0</v>
      </c>
      <c r="T459">
        <f t="shared" si="767"/>
        <v>0</v>
      </c>
      <c r="U459">
        <f t="shared" si="768"/>
        <v>0</v>
      </c>
      <c r="V459">
        <f t="shared" si="769"/>
        <v>0</v>
      </c>
      <c r="W459">
        <f t="shared" si="770"/>
        <v>0</v>
      </c>
      <c r="X459">
        <f t="shared" si="771"/>
        <v>0</v>
      </c>
      <c r="Y459">
        <f t="shared" si="772"/>
        <v>0</v>
      </c>
      <c r="AA459">
        <v>-1</v>
      </c>
      <c r="AB459">
        <f t="shared" si="773"/>
        <v>221.11</v>
      </c>
      <c r="AC459">
        <f>ROUND((ES459),6)</f>
        <v>52.93</v>
      </c>
      <c r="AD459">
        <f>ROUND((((ET459)-(EU459))+AE459),6)</f>
        <v>36.36</v>
      </c>
      <c r="AE459">
        <f>ROUND((EU459),6)</f>
        <v>4.42</v>
      </c>
      <c r="AF459">
        <f>ROUND((EV459),6)</f>
        <v>131.82</v>
      </c>
      <c r="AG459">
        <f t="shared" si="774"/>
        <v>0</v>
      </c>
      <c r="AH459">
        <f>(EW459)</f>
        <v>10.7</v>
      </c>
      <c r="AI459">
        <f>(EX459)</f>
        <v>0</v>
      </c>
      <c r="AJ459">
        <f t="shared" si="775"/>
        <v>0</v>
      </c>
      <c r="AK459">
        <v>221.11</v>
      </c>
      <c r="AL459">
        <v>52.93</v>
      </c>
      <c r="AM459">
        <v>36.36</v>
      </c>
      <c r="AN459">
        <v>4.42</v>
      </c>
      <c r="AO459">
        <v>131.82</v>
      </c>
      <c r="AP459">
        <v>0</v>
      </c>
      <c r="AQ459">
        <v>10.7</v>
      </c>
      <c r="AR459">
        <v>0</v>
      </c>
      <c r="AS459">
        <v>0</v>
      </c>
      <c r="AT459">
        <v>97</v>
      </c>
      <c r="AU459">
        <v>51</v>
      </c>
      <c r="AV459">
        <v>1.0669999999999999</v>
      </c>
      <c r="AW459">
        <v>1.081</v>
      </c>
      <c r="AZ459">
        <v>1</v>
      </c>
      <c r="BA459">
        <v>55.67</v>
      </c>
      <c r="BB459">
        <v>15.28</v>
      </c>
      <c r="BC459">
        <v>17.34</v>
      </c>
      <c r="BD459" t="s">
        <v>3</v>
      </c>
      <c r="BE459" t="s">
        <v>3</v>
      </c>
      <c r="BF459" t="s">
        <v>3</v>
      </c>
      <c r="BG459" t="s">
        <v>3</v>
      </c>
      <c r="BH459">
        <v>0</v>
      </c>
      <c r="BI459">
        <v>2</v>
      </c>
      <c r="BJ459" t="s">
        <v>441</v>
      </c>
      <c r="BM459">
        <v>67</v>
      </c>
      <c r="BN459">
        <v>0</v>
      </c>
      <c r="BO459" t="s">
        <v>439</v>
      </c>
      <c r="BP459">
        <v>1</v>
      </c>
      <c r="BQ459">
        <v>40</v>
      </c>
      <c r="BR459">
        <v>0</v>
      </c>
      <c r="BS459">
        <v>55.67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97</v>
      </c>
      <c r="CA459">
        <v>51</v>
      </c>
      <c r="CB459" t="s">
        <v>3</v>
      </c>
      <c r="CE459">
        <v>30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776"/>
        <v>0</v>
      </c>
      <c r="CQ459">
        <f t="shared" si="777"/>
        <v>992.19</v>
      </c>
      <c r="CR459">
        <f>(ROUND((ROUND(((ET459)*AV459*1),2)*BB459),2)+ROUND((ROUND(((AE459-(EU459))*AV459*1),2)*BS459),2))</f>
        <v>592.86</v>
      </c>
      <c r="CS459">
        <f t="shared" si="778"/>
        <v>262.76</v>
      </c>
      <c r="CT459">
        <f t="shared" si="779"/>
        <v>7829.99</v>
      </c>
      <c r="CU459">
        <f t="shared" si="780"/>
        <v>0</v>
      </c>
      <c r="CV459">
        <f t="shared" si="781"/>
        <v>11.416899999999998</v>
      </c>
      <c r="CW459">
        <f t="shared" si="782"/>
        <v>0</v>
      </c>
      <c r="CX459">
        <f t="shared" si="783"/>
        <v>0</v>
      </c>
      <c r="CY459">
        <f t="shared" si="784"/>
        <v>0</v>
      </c>
      <c r="CZ459">
        <f t="shared" si="785"/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1013</v>
      </c>
      <c r="DV459" t="s">
        <v>395</v>
      </c>
      <c r="DW459" t="s">
        <v>395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82946483</v>
      </c>
      <c r="EF459">
        <v>40</v>
      </c>
      <c r="EG459" t="s">
        <v>397</v>
      </c>
      <c r="EH459">
        <v>0</v>
      </c>
      <c r="EI459" t="s">
        <v>3</v>
      </c>
      <c r="EJ459">
        <v>2</v>
      </c>
      <c r="EK459">
        <v>67</v>
      </c>
      <c r="EL459" t="s">
        <v>398</v>
      </c>
      <c r="EM459" t="s">
        <v>399</v>
      </c>
      <c r="EO459" t="s">
        <v>3</v>
      </c>
      <c r="EQ459">
        <v>132096</v>
      </c>
      <c r="ER459">
        <v>221.11</v>
      </c>
      <c r="ES459">
        <v>52.93</v>
      </c>
      <c r="ET459">
        <v>36.36</v>
      </c>
      <c r="EU459">
        <v>4.42</v>
      </c>
      <c r="EV459">
        <v>131.82</v>
      </c>
      <c r="EW459">
        <v>10.7</v>
      </c>
      <c r="EX459">
        <v>0</v>
      </c>
      <c r="EY459">
        <v>0</v>
      </c>
      <c r="FQ459">
        <v>0</v>
      </c>
      <c r="FR459">
        <v>0</v>
      </c>
      <c r="FS459">
        <v>2</v>
      </c>
      <c r="FX459">
        <v>97</v>
      </c>
      <c r="FY459">
        <v>51</v>
      </c>
      <c r="GA459" t="s">
        <v>3</v>
      </c>
      <c r="GD459">
        <v>1</v>
      </c>
      <c r="GF459">
        <v>110032544</v>
      </c>
      <c r="GG459">
        <v>2</v>
      </c>
      <c r="GH459">
        <v>1</v>
      </c>
      <c r="GI459">
        <v>2</v>
      </c>
      <c r="GJ459">
        <v>0</v>
      </c>
      <c r="GK459">
        <v>0</v>
      </c>
      <c r="GL459">
        <f t="shared" si="786"/>
        <v>0</v>
      </c>
      <c r="GM459">
        <f t="shared" si="787"/>
        <v>0</v>
      </c>
      <c r="GN459">
        <f t="shared" si="788"/>
        <v>0</v>
      </c>
      <c r="GO459">
        <f t="shared" si="789"/>
        <v>0</v>
      </c>
      <c r="GP459">
        <f t="shared" si="790"/>
        <v>0</v>
      </c>
      <c r="GR459">
        <v>0</v>
      </c>
      <c r="GS459">
        <v>0</v>
      </c>
      <c r="GT459">
        <v>0</v>
      </c>
      <c r="GU459" t="s">
        <v>3</v>
      </c>
      <c r="GV459">
        <f t="shared" si="791"/>
        <v>0</v>
      </c>
      <c r="GW459">
        <v>1</v>
      </c>
      <c r="GX459">
        <f t="shared" si="792"/>
        <v>0</v>
      </c>
      <c r="HA459">
        <v>0</v>
      </c>
      <c r="HB459">
        <v>0</v>
      </c>
      <c r="HC459">
        <f t="shared" si="793"/>
        <v>0</v>
      </c>
      <c r="HE459" t="s">
        <v>3</v>
      </c>
      <c r="HF459" t="s">
        <v>3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HS459">
        <v>0</v>
      </c>
      <c r="IK459">
        <v>0</v>
      </c>
    </row>
    <row r="460" spans="1:255" x14ac:dyDescent="0.2">
      <c r="A460" s="2">
        <v>17</v>
      </c>
      <c r="B460" s="2">
        <v>1</v>
      </c>
      <c r="C460" s="2">
        <f>ROW(SmtRes!A641)</f>
        <v>641</v>
      </c>
      <c r="D460" s="2">
        <f>ROW(EtalonRes!A1183)</f>
        <v>1183</v>
      </c>
      <c r="E460" s="2" t="s">
        <v>3</v>
      </c>
      <c r="F460" s="2" t="s">
        <v>442</v>
      </c>
      <c r="G460" s="2" t="s">
        <v>443</v>
      </c>
      <c r="H460" s="2" t="s">
        <v>395</v>
      </c>
      <c r="I460" s="2">
        <f>ROUND(F637/100,9)</f>
        <v>0</v>
      </c>
      <c r="J460" s="2">
        <v>0</v>
      </c>
      <c r="K460" s="2">
        <f>ROUND(F637/100,9)</f>
        <v>0</v>
      </c>
      <c r="L460" s="2"/>
      <c r="M460" s="2"/>
      <c r="N460" s="2"/>
      <c r="O460" s="2">
        <f t="shared" si="763"/>
        <v>0</v>
      </c>
      <c r="P460" s="2">
        <f t="shared" si="764"/>
        <v>0</v>
      </c>
      <c r="Q460" s="2">
        <f>(ROUND((ROUND((((ET460*1.2))*AV460*I460),2)*BB460),2)+ROUND((ROUND(((AE460-((EU460*1.2)))*AV460*I460),2)*BS460),2))</f>
        <v>0</v>
      </c>
      <c r="R460" s="2">
        <f t="shared" si="765"/>
        <v>0</v>
      </c>
      <c r="S460" s="2">
        <f t="shared" si="766"/>
        <v>0</v>
      </c>
      <c r="T460" s="2">
        <f t="shared" si="767"/>
        <v>0</v>
      </c>
      <c r="U460" s="2">
        <f t="shared" si="768"/>
        <v>0</v>
      </c>
      <c r="V460" s="2">
        <f t="shared" si="769"/>
        <v>0</v>
      </c>
      <c r="W460" s="2">
        <f t="shared" si="770"/>
        <v>0</v>
      </c>
      <c r="X460" s="2">
        <f t="shared" si="771"/>
        <v>0</v>
      </c>
      <c r="Y460" s="2">
        <f t="shared" si="772"/>
        <v>0</v>
      </c>
      <c r="Z460" s="2"/>
      <c r="AA460" s="2">
        <v>-1</v>
      </c>
      <c r="AB460" s="2">
        <f t="shared" si="773"/>
        <v>187.238</v>
      </c>
      <c r="AC460" s="2">
        <f>ROUND(((ES460*1)),6)</f>
        <v>53.75</v>
      </c>
      <c r="AD460" s="2">
        <f>ROUND(((((ET460*1.2))-((EU460*1.2)))+AE460),6)</f>
        <v>40.200000000000003</v>
      </c>
      <c r="AE460" s="2">
        <f>ROUND(((EU460*1.2)),6)</f>
        <v>5.3040000000000003</v>
      </c>
      <c r="AF460" s="2">
        <f>ROUND(((EV460*1.2)),6)</f>
        <v>93.287999999999997</v>
      </c>
      <c r="AG460" s="2">
        <f t="shared" si="774"/>
        <v>0</v>
      </c>
      <c r="AH460" s="2">
        <f>((EW460*1.2))</f>
        <v>7.5719999999999992</v>
      </c>
      <c r="AI460" s="2">
        <f>((EX460*1.2))</f>
        <v>0</v>
      </c>
      <c r="AJ460" s="2">
        <f t="shared" si="775"/>
        <v>0</v>
      </c>
      <c r="AK460" s="2">
        <v>164.99</v>
      </c>
      <c r="AL460" s="2">
        <v>53.75</v>
      </c>
      <c r="AM460" s="2">
        <v>33.5</v>
      </c>
      <c r="AN460" s="2">
        <v>4.42</v>
      </c>
      <c r="AO460" s="2">
        <v>77.739999999999995</v>
      </c>
      <c r="AP460" s="2">
        <v>0</v>
      </c>
      <c r="AQ460" s="2">
        <v>6.31</v>
      </c>
      <c r="AR460" s="2">
        <v>0</v>
      </c>
      <c r="AS460" s="2">
        <v>0</v>
      </c>
      <c r="AT460" s="2">
        <v>97</v>
      </c>
      <c r="AU460" s="2">
        <v>51</v>
      </c>
      <c r="AV460" s="2">
        <v>1.0669999999999999</v>
      </c>
      <c r="AW460" s="2">
        <v>1.081</v>
      </c>
      <c r="AX460" s="2"/>
      <c r="AY460" s="2"/>
      <c r="AZ460" s="2">
        <v>1</v>
      </c>
      <c r="BA460" s="2">
        <v>1</v>
      </c>
      <c r="BB460" s="2">
        <v>1</v>
      </c>
      <c r="BC460" s="2">
        <v>1</v>
      </c>
      <c r="BD460" s="2" t="s">
        <v>3</v>
      </c>
      <c r="BE460" s="2" t="s">
        <v>3</v>
      </c>
      <c r="BF460" s="2" t="s">
        <v>3</v>
      </c>
      <c r="BG460" s="2" t="s">
        <v>3</v>
      </c>
      <c r="BH460" s="2">
        <v>0</v>
      </c>
      <c r="BI460" s="2">
        <v>2</v>
      </c>
      <c r="BJ460" s="2" t="s">
        <v>444</v>
      </c>
      <c r="BK460" s="2"/>
      <c r="BL460" s="2"/>
      <c r="BM460" s="2">
        <v>67</v>
      </c>
      <c r="BN460" s="2">
        <v>0</v>
      </c>
      <c r="BO460" s="2" t="s">
        <v>442</v>
      </c>
      <c r="BP460" s="2">
        <v>1</v>
      </c>
      <c r="BQ460" s="2">
        <v>40</v>
      </c>
      <c r="BR460" s="2">
        <v>0</v>
      </c>
      <c r="BS460" s="2">
        <v>1</v>
      </c>
      <c r="BT460" s="2">
        <v>1</v>
      </c>
      <c r="BU460" s="2">
        <v>1</v>
      </c>
      <c r="BV460" s="2">
        <v>1</v>
      </c>
      <c r="BW460" s="2">
        <v>1</v>
      </c>
      <c r="BX460" s="2">
        <v>1</v>
      </c>
      <c r="BY460" s="2" t="s">
        <v>3</v>
      </c>
      <c r="BZ460" s="2">
        <v>97</v>
      </c>
      <c r="CA460" s="2">
        <v>51</v>
      </c>
      <c r="CB460" s="2" t="s">
        <v>3</v>
      </c>
      <c r="CC460" s="2"/>
      <c r="CD460" s="2"/>
      <c r="CE460" s="2">
        <v>30</v>
      </c>
      <c r="CF460" s="2">
        <v>0</v>
      </c>
      <c r="CG460" s="2">
        <v>0</v>
      </c>
      <c r="CH460" s="2"/>
      <c r="CI460" s="2"/>
      <c r="CJ460" s="2"/>
      <c r="CK460" s="2"/>
      <c r="CL460" s="2"/>
      <c r="CM460" s="2">
        <v>0</v>
      </c>
      <c r="CN460" s="2" t="s">
        <v>942</v>
      </c>
      <c r="CO460" s="2">
        <v>0</v>
      </c>
      <c r="CP460" s="2">
        <f t="shared" si="776"/>
        <v>0</v>
      </c>
      <c r="CQ460" s="2">
        <f t="shared" si="777"/>
        <v>58.1</v>
      </c>
      <c r="CR460" s="2">
        <f>(ROUND((ROUND((((ET460*1.2))*AV460*1),2)*BB460),2)+ROUND((ROUND(((AE460-((EU460*1.2)))*AV460*1),2)*BS460),2))</f>
        <v>42.89</v>
      </c>
      <c r="CS460" s="2">
        <f t="shared" si="778"/>
        <v>5.66</v>
      </c>
      <c r="CT460" s="2">
        <f t="shared" si="779"/>
        <v>99.54</v>
      </c>
      <c r="CU460" s="2">
        <f t="shared" si="780"/>
        <v>0</v>
      </c>
      <c r="CV460" s="2">
        <f t="shared" si="781"/>
        <v>8.079323999999998</v>
      </c>
      <c r="CW460" s="2">
        <f t="shared" si="782"/>
        <v>0</v>
      </c>
      <c r="CX460" s="2">
        <f t="shared" si="783"/>
        <v>0</v>
      </c>
      <c r="CY460" s="2">
        <f t="shared" si="784"/>
        <v>0</v>
      </c>
      <c r="CZ460" s="2">
        <f t="shared" si="785"/>
        <v>0</v>
      </c>
      <c r="DA460" s="2"/>
      <c r="DB460" s="2"/>
      <c r="DC460" s="2" t="s">
        <v>3</v>
      </c>
      <c r="DD460" s="2" t="s">
        <v>115</v>
      </c>
      <c r="DE460" s="2" t="s">
        <v>113</v>
      </c>
      <c r="DF460" s="2" t="s">
        <v>113</v>
      </c>
      <c r="DG460" s="2" t="s">
        <v>113</v>
      </c>
      <c r="DH460" s="2" t="s">
        <v>3</v>
      </c>
      <c r="DI460" s="2" t="s">
        <v>113</v>
      </c>
      <c r="DJ460" s="2" t="s">
        <v>113</v>
      </c>
      <c r="DK460" s="2" t="s">
        <v>3</v>
      </c>
      <c r="DL460" s="2" t="s">
        <v>3</v>
      </c>
      <c r="DM460" s="2" t="s">
        <v>3</v>
      </c>
      <c r="DN460" s="2">
        <v>0</v>
      </c>
      <c r="DO460" s="2">
        <v>0</v>
      </c>
      <c r="DP460" s="2">
        <v>1</v>
      </c>
      <c r="DQ460" s="2">
        <v>1</v>
      </c>
      <c r="DR460" s="2"/>
      <c r="DS460" s="2"/>
      <c r="DT460" s="2"/>
      <c r="DU460" s="2">
        <v>1013</v>
      </c>
      <c r="DV460" s="2" t="s">
        <v>395</v>
      </c>
      <c r="DW460" s="2" t="s">
        <v>395</v>
      </c>
      <c r="DX460" s="2">
        <v>1</v>
      </c>
      <c r="DY460" s="2"/>
      <c r="DZ460" s="2" t="s">
        <v>3</v>
      </c>
      <c r="EA460" s="2" t="s">
        <v>3</v>
      </c>
      <c r="EB460" s="2" t="s">
        <v>3</v>
      </c>
      <c r="EC460" s="2" t="s">
        <v>3</v>
      </c>
      <c r="ED460" s="2"/>
      <c r="EE460" s="2">
        <v>82946483</v>
      </c>
      <c r="EF460" s="2">
        <v>40</v>
      </c>
      <c r="EG460" s="2" t="s">
        <v>397</v>
      </c>
      <c r="EH460" s="2">
        <v>0</v>
      </c>
      <c r="EI460" s="2" t="s">
        <v>3</v>
      </c>
      <c r="EJ460" s="2">
        <v>2</v>
      </c>
      <c r="EK460" s="2">
        <v>67</v>
      </c>
      <c r="EL460" s="2" t="s">
        <v>398</v>
      </c>
      <c r="EM460" s="2" t="s">
        <v>399</v>
      </c>
      <c r="EN460" s="2"/>
      <c r="EO460" s="2" t="s">
        <v>404</v>
      </c>
      <c r="EP460" s="2"/>
      <c r="EQ460" s="2">
        <v>132096</v>
      </c>
      <c r="ER460" s="2">
        <v>164.99</v>
      </c>
      <c r="ES460" s="2">
        <v>53.75</v>
      </c>
      <c r="ET460" s="2">
        <v>33.5</v>
      </c>
      <c r="EU460" s="2">
        <v>4.42</v>
      </c>
      <c r="EV460" s="2">
        <v>77.739999999999995</v>
      </c>
      <c r="EW460" s="2">
        <v>6.31</v>
      </c>
      <c r="EX460" s="2">
        <v>0</v>
      </c>
      <c r="EY460" s="2">
        <v>0</v>
      </c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>
        <v>0</v>
      </c>
      <c r="FR460" s="2">
        <v>0</v>
      </c>
      <c r="FS460" s="2">
        <v>2</v>
      </c>
      <c r="FT460" s="2"/>
      <c r="FU460" s="2"/>
      <c r="FV460" s="2"/>
      <c r="FW460" s="2"/>
      <c r="FX460" s="2">
        <v>97</v>
      </c>
      <c r="FY460" s="2">
        <v>51</v>
      </c>
      <c r="FZ460" s="2"/>
      <c r="GA460" s="2" t="s">
        <v>3</v>
      </c>
      <c r="GB460" s="2"/>
      <c r="GC460" s="2"/>
      <c r="GD460" s="2">
        <v>1</v>
      </c>
      <c r="GE460" s="2"/>
      <c r="GF460" s="2">
        <v>1030082867</v>
      </c>
      <c r="GG460" s="2">
        <v>2</v>
      </c>
      <c r="GH460" s="2">
        <v>1</v>
      </c>
      <c r="GI460" s="2">
        <v>2</v>
      </c>
      <c r="GJ460" s="2">
        <v>0</v>
      </c>
      <c r="GK460" s="2">
        <v>0</v>
      </c>
      <c r="GL460" s="2">
        <f t="shared" si="786"/>
        <v>0</v>
      </c>
      <c r="GM460" s="2">
        <f t="shared" si="787"/>
        <v>0</v>
      </c>
      <c r="GN460" s="2">
        <f t="shared" si="788"/>
        <v>0</v>
      </c>
      <c r="GO460" s="2">
        <f t="shared" si="789"/>
        <v>0</v>
      </c>
      <c r="GP460" s="2">
        <f t="shared" si="790"/>
        <v>0</v>
      </c>
      <c r="GQ460" s="2"/>
      <c r="GR460" s="2">
        <v>0</v>
      </c>
      <c r="GS460" s="2">
        <v>0</v>
      </c>
      <c r="GT460" s="2">
        <v>0</v>
      </c>
      <c r="GU460" s="2" t="s">
        <v>3</v>
      </c>
      <c r="GV460" s="2">
        <f t="shared" si="791"/>
        <v>0</v>
      </c>
      <c r="GW460" s="2">
        <v>1</v>
      </c>
      <c r="GX460" s="2">
        <f t="shared" si="792"/>
        <v>0</v>
      </c>
      <c r="GY460" s="2"/>
      <c r="GZ460" s="2"/>
      <c r="HA460" s="2">
        <v>0</v>
      </c>
      <c r="HB460" s="2">
        <v>0</v>
      </c>
      <c r="HC460" s="2">
        <f t="shared" si="793"/>
        <v>0</v>
      </c>
      <c r="HD460" s="2"/>
      <c r="HE460" s="2" t="s">
        <v>3</v>
      </c>
      <c r="HF460" s="2" t="s">
        <v>3</v>
      </c>
      <c r="HG460" s="2"/>
      <c r="HH460" s="2"/>
      <c r="HI460" s="2"/>
      <c r="HJ460" s="2"/>
      <c r="HK460" s="2"/>
      <c r="HL460" s="2"/>
      <c r="HM460" s="2" t="s">
        <v>3</v>
      </c>
      <c r="HN460" s="2" t="s">
        <v>3</v>
      </c>
      <c r="HO460" s="2" t="s">
        <v>3</v>
      </c>
      <c r="HP460" s="2" t="s">
        <v>3</v>
      </c>
      <c r="HQ460" s="2" t="s">
        <v>3</v>
      </c>
      <c r="HR460" s="2"/>
      <c r="HS460" s="2">
        <v>0</v>
      </c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>
        <v>0</v>
      </c>
      <c r="IL460" s="2"/>
      <c r="IM460" s="2"/>
      <c r="IN460" s="2"/>
      <c r="IO460" s="2"/>
      <c r="IP460" s="2"/>
      <c r="IQ460" s="2"/>
      <c r="IR460" s="2"/>
      <c r="IS460" s="2"/>
      <c r="IT460" s="2"/>
      <c r="IU460" s="2"/>
    </row>
    <row r="461" spans="1:255" x14ac:dyDescent="0.2">
      <c r="A461">
        <v>17</v>
      </c>
      <c r="B461">
        <v>1</v>
      </c>
      <c r="C461">
        <f>ROW(SmtRes!A652)</f>
        <v>652</v>
      </c>
      <c r="D461">
        <f>ROW(EtalonRes!A1196)</f>
        <v>1196</v>
      </c>
      <c r="E461" t="s">
        <v>3</v>
      </c>
      <c r="F461" t="s">
        <v>442</v>
      </c>
      <c r="G461" t="s">
        <v>443</v>
      </c>
      <c r="H461" t="s">
        <v>395</v>
      </c>
      <c r="I461">
        <f>ROUND(F637/100,9)</f>
        <v>0</v>
      </c>
      <c r="J461">
        <v>0</v>
      </c>
      <c r="K461">
        <f>ROUND(F637/100,9)</f>
        <v>0</v>
      </c>
      <c r="O461">
        <f t="shared" si="763"/>
        <v>0</v>
      </c>
      <c r="P461">
        <f t="shared" si="764"/>
        <v>0</v>
      </c>
      <c r="Q461">
        <f>(ROUND((ROUND((((ET461*1.2))*AV461*I461),2)*BB461),2)+ROUND((ROUND(((AE461-((EU461*1.2)))*AV461*I461),2)*BS461),2))</f>
        <v>0</v>
      </c>
      <c r="R461">
        <f t="shared" si="765"/>
        <v>0</v>
      </c>
      <c r="S461">
        <f t="shared" si="766"/>
        <v>0</v>
      </c>
      <c r="T461">
        <f t="shared" si="767"/>
        <v>0</v>
      </c>
      <c r="U461">
        <f t="shared" si="768"/>
        <v>0</v>
      </c>
      <c r="V461">
        <f t="shared" si="769"/>
        <v>0</v>
      </c>
      <c r="W461">
        <f t="shared" si="770"/>
        <v>0</v>
      </c>
      <c r="X461">
        <f t="shared" si="771"/>
        <v>0</v>
      </c>
      <c r="Y461">
        <f t="shared" si="772"/>
        <v>0</v>
      </c>
      <c r="AA461">
        <v>-1</v>
      </c>
      <c r="AB461">
        <f t="shared" si="773"/>
        <v>187.238</v>
      </c>
      <c r="AC461">
        <f>ROUND(((ES461*1)),6)</f>
        <v>53.75</v>
      </c>
      <c r="AD461">
        <f>ROUND(((((ET461*1.2))-((EU461*1.2)))+AE461),6)</f>
        <v>40.200000000000003</v>
      </c>
      <c r="AE461">
        <f>ROUND(((EU461*1.2)),6)</f>
        <v>5.3040000000000003</v>
      </c>
      <c r="AF461">
        <f>ROUND(((EV461*1.2)),6)</f>
        <v>93.287999999999997</v>
      </c>
      <c r="AG461">
        <f t="shared" si="774"/>
        <v>0</v>
      </c>
      <c r="AH461">
        <f>((EW461*1.2))</f>
        <v>7.5719999999999992</v>
      </c>
      <c r="AI461">
        <f>((EX461*1.2))</f>
        <v>0</v>
      </c>
      <c r="AJ461">
        <f t="shared" si="775"/>
        <v>0</v>
      </c>
      <c r="AK461">
        <v>164.99</v>
      </c>
      <c r="AL461">
        <v>53.75</v>
      </c>
      <c r="AM461">
        <v>33.5</v>
      </c>
      <c r="AN461">
        <v>4.42</v>
      </c>
      <c r="AO461">
        <v>77.739999999999995</v>
      </c>
      <c r="AP461">
        <v>0</v>
      </c>
      <c r="AQ461">
        <v>6.31</v>
      </c>
      <c r="AR461">
        <v>0</v>
      </c>
      <c r="AS461">
        <v>0</v>
      </c>
      <c r="AT461">
        <v>97</v>
      </c>
      <c r="AU461">
        <v>51</v>
      </c>
      <c r="AV461">
        <v>1.0669999999999999</v>
      </c>
      <c r="AW461">
        <v>1.081</v>
      </c>
      <c r="AZ461">
        <v>1</v>
      </c>
      <c r="BA461">
        <v>55.67</v>
      </c>
      <c r="BB461">
        <v>15.75</v>
      </c>
      <c r="BC461">
        <v>17.18</v>
      </c>
      <c r="BD461" t="s">
        <v>3</v>
      </c>
      <c r="BE461" t="s">
        <v>3</v>
      </c>
      <c r="BF461" t="s">
        <v>3</v>
      </c>
      <c r="BG461" t="s">
        <v>3</v>
      </c>
      <c r="BH461">
        <v>0</v>
      </c>
      <c r="BI461">
        <v>2</v>
      </c>
      <c r="BJ461" t="s">
        <v>444</v>
      </c>
      <c r="BM461">
        <v>67</v>
      </c>
      <c r="BN461">
        <v>0</v>
      </c>
      <c r="BO461" t="s">
        <v>442</v>
      </c>
      <c r="BP461">
        <v>1</v>
      </c>
      <c r="BQ461">
        <v>40</v>
      </c>
      <c r="BR461">
        <v>0</v>
      </c>
      <c r="BS461">
        <v>55.67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97</v>
      </c>
      <c r="CA461">
        <v>51</v>
      </c>
      <c r="CB461" t="s">
        <v>3</v>
      </c>
      <c r="CE461">
        <v>30</v>
      </c>
      <c r="CF461">
        <v>0</v>
      </c>
      <c r="CG461">
        <v>0</v>
      </c>
      <c r="CM461">
        <v>0</v>
      </c>
      <c r="CN461" t="s">
        <v>942</v>
      </c>
      <c r="CO461">
        <v>0</v>
      </c>
      <c r="CP461">
        <f t="shared" si="776"/>
        <v>0</v>
      </c>
      <c r="CQ461">
        <f t="shared" si="777"/>
        <v>998.16</v>
      </c>
      <c r="CR461">
        <f>(ROUND((ROUND((((ET461*1.2))*AV461*1),2)*BB461),2)+ROUND((ROUND(((AE461-((EU461*1.2)))*AV461*1),2)*BS461),2))</f>
        <v>675.52</v>
      </c>
      <c r="CS461">
        <f t="shared" si="778"/>
        <v>315.08999999999997</v>
      </c>
      <c r="CT461">
        <f t="shared" si="779"/>
        <v>5541.39</v>
      </c>
      <c r="CU461">
        <f t="shared" si="780"/>
        <v>0</v>
      </c>
      <c r="CV461">
        <f t="shared" si="781"/>
        <v>8.079323999999998</v>
      </c>
      <c r="CW461">
        <f t="shared" si="782"/>
        <v>0</v>
      </c>
      <c r="CX461">
        <f t="shared" si="783"/>
        <v>0</v>
      </c>
      <c r="CY461">
        <f t="shared" si="784"/>
        <v>0</v>
      </c>
      <c r="CZ461">
        <f t="shared" si="785"/>
        <v>0</v>
      </c>
      <c r="DC461" t="s">
        <v>3</v>
      </c>
      <c r="DD461" t="s">
        <v>115</v>
      </c>
      <c r="DE461" t="s">
        <v>113</v>
      </c>
      <c r="DF461" t="s">
        <v>113</v>
      </c>
      <c r="DG461" t="s">
        <v>113</v>
      </c>
      <c r="DH461" t="s">
        <v>3</v>
      </c>
      <c r="DI461" t="s">
        <v>113</v>
      </c>
      <c r="DJ461" t="s">
        <v>113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1013</v>
      </c>
      <c r="DV461" t="s">
        <v>395</v>
      </c>
      <c r="DW461" t="s">
        <v>395</v>
      </c>
      <c r="DX461">
        <v>1</v>
      </c>
      <c r="DZ461" t="s">
        <v>3</v>
      </c>
      <c r="EA461" t="s">
        <v>3</v>
      </c>
      <c r="EB461" t="s">
        <v>3</v>
      </c>
      <c r="EC461" t="s">
        <v>3</v>
      </c>
      <c r="EE461">
        <v>82946483</v>
      </c>
      <c r="EF461">
        <v>40</v>
      </c>
      <c r="EG461" t="s">
        <v>397</v>
      </c>
      <c r="EH461">
        <v>0</v>
      </c>
      <c r="EI461" t="s">
        <v>3</v>
      </c>
      <c r="EJ461">
        <v>2</v>
      </c>
      <c r="EK461">
        <v>67</v>
      </c>
      <c r="EL461" t="s">
        <v>398</v>
      </c>
      <c r="EM461" t="s">
        <v>399</v>
      </c>
      <c r="EO461" t="s">
        <v>404</v>
      </c>
      <c r="EQ461">
        <v>132096</v>
      </c>
      <c r="ER461">
        <v>164.99</v>
      </c>
      <c r="ES461">
        <v>53.75</v>
      </c>
      <c r="ET461">
        <v>33.5</v>
      </c>
      <c r="EU461">
        <v>4.42</v>
      </c>
      <c r="EV461">
        <v>77.739999999999995</v>
      </c>
      <c r="EW461">
        <v>6.31</v>
      </c>
      <c r="EX461">
        <v>0</v>
      </c>
      <c r="EY461">
        <v>0</v>
      </c>
      <c r="FQ461">
        <v>0</v>
      </c>
      <c r="FR461">
        <v>0</v>
      </c>
      <c r="FS461">
        <v>2</v>
      </c>
      <c r="FX461">
        <v>97</v>
      </c>
      <c r="FY461">
        <v>51</v>
      </c>
      <c r="GA461" t="s">
        <v>3</v>
      </c>
      <c r="GD461">
        <v>1</v>
      </c>
      <c r="GF461">
        <v>1030082867</v>
      </c>
      <c r="GG461">
        <v>2</v>
      </c>
      <c r="GH461">
        <v>1</v>
      </c>
      <c r="GI461">
        <v>2</v>
      </c>
      <c r="GJ461">
        <v>0</v>
      </c>
      <c r="GK461">
        <v>0</v>
      </c>
      <c r="GL461">
        <f t="shared" si="786"/>
        <v>0</v>
      </c>
      <c r="GM461">
        <f t="shared" si="787"/>
        <v>0</v>
      </c>
      <c r="GN461">
        <f t="shared" si="788"/>
        <v>0</v>
      </c>
      <c r="GO461">
        <f t="shared" si="789"/>
        <v>0</v>
      </c>
      <c r="GP461">
        <f t="shared" si="790"/>
        <v>0</v>
      </c>
      <c r="GR461">
        <v>0</v>
      </c>
      <c r="GS461">
        <v>0</v>
      </c>
      <c r="GT461">
        <v>0</v>
      </c>
      <c r="GU461" t="s">
        <v>3</v>
      </c>
      <c r="GV461">
        <f t="shared" si="791"/>
        <v>0</v>
      </c>
      <c r="GW461">
        <v>1</v>
      </c>
      <c r="GX461">
        <f t="shared" si="792"/>
        <v>0</v>
      </c>
      <c r="HA461">
        <v>0</v>
      </c>
      <c r="HB461">
        <v>0</v>
      </c>
      <c r="HC461">
        <f t="shared" si="793"/>
        <v>0</v>
      </c>
      <c r="HE461" t="s">
        <v>3</v>
      </c>
      <c r="HF461" t="s">
        <v>3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HS461">
        <v>0</v>
      </c>
      <c r="IK461">
        <v>0</v>
      </c>
    </row>
    <row r="462" spans="1:255" x14ac:dyDescent="0.2">
      <c r="A462" s="2">
        <v>17</v>
      </c>
      <c r="B462" s="2">
        <v>1</v>
      </c>
      <c r="C462" s="2">
        <f>ROW(SmtRes!A663)</f>
        <v>663</v>
      </c>
      <c r="D462" s="2">
        <f>ROW(EtalonRes!A1209)</f>
        <v>1209</v>
      </c>
      <c r="E462" s="2" t="s">
        <v>3</v>
      </c>
      <c r="F462" s="2" t="s">
        <v>442</v>
      </c>
      <c r="G462" s="2" t="s">
        <v>443</v>
      </c>
      <c r="H462" s="2" t="s">
        <v>395</v>
      </c>
      <c r="I462" s="2">
        <f>ROUND(F638/100,9)</f>
        <v>0</v>
      </c>
      <c r="J462" s="2">
        <v>0</v>
      </c>
      <c r="K462" s="2">
        <f>ROUND(F638/100,9)</f>
        <v>0</v>
      </c>
      <c r="L462" s="2"/>
      <c r="M462" s="2"/>
      <c r="N462" s="2"/>
      <c r="O462" s="2">
        <f t="shared" si="763"/>
        <v>0</v>
      </c>
      <c r="P462" s="2">
        <f t="shared" si="764"/>
        <v>0</v>
      </c>
      <c r="Q462" s="2">
        <f>(ROUND((ROUND(((ET462)*AV462*I462),2)*BB462),2)+ROUND((ROUND(((AE462-(EU462))*AV462*I462),2)*BS462),2))</f>
        <v>0</v>
      </c>
      <c r="R462" s="2">
        <f t="shared" si="765"/>
        <v>0</v>
      </c>
      <c r="S462" s="2">
        <f t="shared" si="766"/>
        <v>0</v>
      </c>
      <c r="T462" s="2">
        <f t="shared" si="767"/>
        <v>0</v>
      </c>
      <c r="U462" s="2">
        <f t="shared" si="768"/>
        <v>0</v>
      </c>
      <c r="V462" s="2">
        <f t="shared" si="769"/>
        <v>0</v>
      </c>
      <c r="W462" s="2">
        <f t="shared" si="770"/>
        <v>0</v>
      </c>
      <c r="X462" s="2">
        <f t="shared" si="771"/>
        <v>0</v>
      </c>
      <c r="Y462" s="2">
        <f t="shared" si="772"/>
        <v>0</v>
      </c>
      <c r="Z462" s="2"/>
      <c r="AA462" s="2">
        <v>-1</v>
      </c>
      <c r="AB462" s="2">
        <f t="shared" si="773"/>
        <v>164.99</v>
      </c>
      <c r="AC462" s="2">
        <f>ROUND((ES462),6)</f>
        <v>53.75</v>
      </c>
      <c r="AD462" s="2">
        <f>ROUND((((ET462)-(EU462))+AE462),6)</f>
        <v>33.5</v>
      </c>
      <c r="AE462" s="2">
        <f t="shared" ref="AE462:AF465" si="798">ROUND((EU462),6)</f>
        <v>4.42</v>
      </c>
      <c r="AF462" s="2">
        <f t="shared" si="798"/>
        <v>77.739999999999995</v>
      </c>
      <c r="AG462" s="2">
        <f t="shared" si="774"/>
        <v>0</v>
      </c>
      <c r="AH462" s="2">
        <f t="shared" ref="AH462:AI465" si="799">(EW462)</f>
        <v>6.31</v>
      </c>
      <c r="AI462" s="2">
        <f t="shared" si="799"/>
        <v>0</v>
      </c>
      <c r="AJ462" s="2">
        <f t="shared" si="775"/>
        <v>0</v>
      </c>
      <c r="AK462" s="2">
        <v>164.99</v>
      </c>
      <c r="AL462" s="2">
        <v>53.75</v>
      </c>
      <c r="AM462" s="2">
        <v>33.5</v>
      </c>
      <c r="AN462" s="2">
        <v>4.42</v>
      </c>
      <c r="AO462" s="2">
        <v>77.739999999999995</v>
      </c>
      <c r="AP462" s="2">
        <v>0</v>
      </c>
      <c r="AQ462" s="2">
        <v>6.31</v>
      </c>
      <c r="AR462" s="2">
        <v>0</v>
      </c>
      <c r="AS462" s="2">
        <v>0</v>
      </c>
      <c r="AT462" s="2">
        <v>97</v>
      </c>
      <c r="AU462" s="2">
        <v>51</v>
      </c>
      <c r="AV462" s="2">
        <v>1.0669999999999999</v>
      </c>
      <c r="AW462" s="2">
        <v>1.081</v>
      </c>
      <c r="AX462" s="2"/>
      <c r="AY462" s="2"/>
      <c r="AZ462" s="2">
        <v>1</v>
      </c>
      <c r="BA462" s="2">
        <v>1</v>
      </c>
      <c r="BB462" s="2">
        <v>1</v>
      </c>
      <c r="BC462" s="2">
        <v>1</v>
      </c>
      <c r="BD462" s="2" t="s">
        <v>3</v>
      </c>
      <c r="BE462" s="2" t="s">
        <v>3</v>
      </c>
      <c r="BF462" s="2" t="s">
        <v>3</v>
      </c>
      <c r="BG462" s="2" t="s">
        <v>3</v>
      </c>
      <c r="BH462" s="2">
        <v>0</v>
      </c>
      <c r="BI462" s="2">
        <v>2</v>
      </c>
      <c r="BJ462" s="2" t="s">
        <v>444</v>
      </c>
      <c r="BK462" s="2"/>
      <c r="BL462" s="2"/>
      <c r="BM462" s="2">
        <v>67</v>
      </c>
      <c r="BN462" s="2">
        <v>0</v>
      </c>
      <c r="BO462" s="2" t="s">
        <v>442</v>
      </c>
      <c r="BP462" s="2">
        <v>1</v>
      </c>
      <c r="BQ462" s="2">
        <v>40</v>
      </c>
      <c r="BR462" s="2">
        <v>0</v>
      </c>
      <c r="BS462" s="2">
        <v>1</v>
      </c>
      <c r="BT462" s="2">
        <v>1</v>
      </c>
      <c r="BU462" s="2">
        <v>1</v>
      </c>
      <c r="BV462" s="2">
        <v>1</v>
      </c>
      <c r="BW462" s="2">
        <v>1</v>
      </c>
      <c r="BX462" s="2">
        <v>1</v>
      </c>
      <c r="BY462" s="2" t="s">
        <v>3</v>
      </c>
      <c r="BZ462" s="2">
        <v>97</v>
      </c>
      <c r="CA462" s="2">
        <v>51</v>
      </c>
      <c r="CB462" s="2" t="s">
        <v>3</v>
      </c>
      <c r="CC462" s="2"/>
      <c r="CD462" s="2"/>
      <c r="CE462" s="2">
        <v>30</v>
      </c>
      <c r="CF462" s="2">
        <v>0</v>
      </c>
      <c r="CG462" s="2">
        <v>0</v>
      </c>
      <c r="CH462" s="2"/>
      <c r="CI462" s="2"/>
      <c r="CJ462" s="2"/>
      <c r="CK462" s="2"/>
      <c r="CL462" s="2"/>
      <c r="CM462" s="2">
        <v>0</v>
      </c>
      <c r="CN462" s="2" t="s">
        <v>3</v>
      </c>
      <c r="CO462" s="2">
        <v>0</v>
      </c>
      <c r="CP462" s="2">
        <f t="shared" si="776"/>
        <v>0</v>
      </c>
      <c r="CQ462" s="2">
        <f t="shared" si="777"/>
        <v>58.1</v>
      </c>
      <c r="CR462" s="2">
        <f>(ROUND((ROUND(((ET462)*AV462*1),2)*BB462),2)+ROUND((ROUND(((AE462-(EU462))*AV462*1),2)*BS462),2))</f>
        <v>35.74</v>
      </c>
      <c r="CS462" s="2">
        <f t="shared" si="778"/>
        <v>4.72</v>
      </c>
      <c r="CT462" s="2">
        <f t="shared" si="779"/>
        <v>82.95</v>
      </c>
      <c r="CU462" s="2">
        <f t="shared" si="780"/>
        <v>0</v>
      </c>
      <c r="CV462" s="2">
        <f t="shared" si="781"/>
        <v>6.7327699999999995</v>
      </c>
      <c r="CW462" s="2">
        <f t="shared" si="782"/>
        <v>0</v>
      </c>
      <c r="CX462" s="2">
        <f t="shared" si="783"/>
        <v>0</v>
      </c>
      <c r="CY462" s="2">
        <f t="shared" si="784"/>
        <v>0</v>
      </c>
      <c r="CZ462" s="2">
        <f t="shared" si="785"/>
        <v>0</v>
      </c>
      <c r="DA462" s="2"/>
      <c r="DB462" s="2"/>
      <c r="DC462" s="2" t="s">
        <v>3</v>
      </c>
      <c r="DD462" s="2" t="s">
        <v>3</v>
      </c>
      <c r="DE462" s="2" t="s">
        <v>3</v>
      </c>
      <c r="DF462" s="2" t="s">
        <v>3</v>
      </c>
      <c r="DG462" s="2" t="s">
        <v>3</v>
      </c>
      <c r="DH462" s="2" t="s">
        <v>3</v>
      </c>
      <c r="DI462" s="2" t="s">
        <v>3</v>
      </c>
      <c r="DJ462" s="2" t="s">
        <v>3</v>
      </c>
      <c r="DK462" s="2" t="s">
        <v>3</v>
      </c>
      <c r="DL462" s="2" t="s">
        <v>3</v>
      </c>
      <c r="DM462" s="2" t="s">
        <v>3</v>
      </c>
      <c r="DN462" s="2">
        <v>0</v>
      </c>
      <c r="DO462" s="2">
        <v>0</v>
      </c>
      <c r="DP462" s="2">
        <v>1</v>
      </c>
      <c r="DQ462" s="2">
        <v>1</v>
      </c>
      <c r="DR462" s="2"/>
      <c r="DS462" s="2"/>
      <c r="DT462" s="2"/>
      <c r="DU462" s="2">
        <v>1013</v>
      </c>
      <c r="DV462" s="2" t="s">
        <v>395</v>
      </c>
      <c r="DW462" s="2" t="s">
        <v>395</v>
      </c>
      <c r="DX462" s="2">
        <v>1</v>
      </c>
      <c r="DY462" s="2"/>
      <c r="DZ462" s="2" t="s">
        <v>3</v>
      </c>
      <c r="EA462" s="2" t="s">
        <v>3</v>
      </c>
      <c r="EB462" s="2" t="s">
        <v>3</v>
      </c>
      <c r="EC462" s="2" t="s">
        <v>3</v>
      </c>
      <c r="ED462" s="2"/>
      <c r="EE462" s="2">
        <v>82946483</v>
      </c>
      <c r="EF462" s="2">
        <v>40</v>
      </c>
      <c r="EG462" s="2" t="s">
        <v>397</v>
      </c>
      <c r="EH462" s="2">
        <v>0</v>
      </c>
      <c r="EI462" s="2" t="s">
        <v>3</v>
      </c>
      <c r="EJ462" s="2">
        <v>2</v>
      </c>
      <c r="EK462" s="2">
        <v>67</v>
      </c>
      <c r="EL462" s="2" t="s">
        <v>398</v>
      </c>
      <c r="EM462" s="2" t="s">
        <v>399</v>
      </c>
      <c r="EN462" s="2"/>
      <c r="EO462" s="2" t="s">
        <v>3</v>
      </c>
      <c r="EP462" s="2"/>
      <c r="EQ462" s="2">
        <v>132096</v>
      </c>
      <c r="ER462" s="2">
        <v>164.99</v>
      </c>
      <c r="ES462" s="2">
        <v>53.75</v>
      </c>
      <c r="ET462" s="2">
        <v>33.5</v>
      </c>
      <c r="EU462" s="2">
        <v>4.42</v>
      </c>
      <c r="EV462" s="2">
        <v>77.739999999999995</v>
      </c>
      <c r="EW462" s="2">
        <v>6.31</v>
      </c>
      <c r="EX462" s="2">
        <v>0</v>
      </c>
      <c r="EY462" s="2">
        <v>0</v>
      </c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>
        <v>0</v>
      </c>
      <c r="FR462" s="2">
        <v>0</v>
      </c>
      <c r="FS462" s="2">
        <v>2</v>
      </c>
      <c r="FT462" s="2"/>
      <c r="FU462" s="2"/>
      <c r="FV462" s="2"/>
      <c r="FW462" s="2"/>
      <c r="FX462" s="2">
        <v>97</v>
      </c>
      <c r="FY462" s="2">
        <v>51</v>
      </c>
      <c r="FZ462" s="2"/>
      <c r="GA462" s="2" t="s">
        <v>3</v>
      </c>
      <c r="GB462" s="2"/>
      <c r="GC462" s="2"/>
      <c r="GD462" s="2">
        <v>1</v>
      </c>
      <c r="GE462" s="2"/>
      <c r="GF462" s="2">
        <v>1030082867</v>
      </c>
      <c r="GG462" s="2">
        <v>2</v>
      </c>
      <c r="GH462" s="2">
        <v>1</v>
      </c>
      <c r="GI462" s="2">
        <v>2</v>
      </c>
      <c r="GJ462" s="2">
        <v>0</v>
      </c>
      <c r="GK462" s="2">
        <v>0</v>
      </c>
      <c r="GL462" s="2">
        <f t="shared" si="786"/>
        <v>0</v>
      </c>
      <c r="GM462" s="2">
        <f t="shared" si="787"/>
        <v>0</v>
      </c>
      <c r="GN462" s="2">
        <f t="shared" si="788"/>
        <v>0</v>
      </c>
      <c r="GO462" s="2">
        <f t="shared" si="789"/>
        <v>0</v>
      </c>
      <c r="GP462" s="2">
        <f t="shared" si="790"/>
        <v>0</v>
      </c>
      <c r="GQ462" s="2"/>
      <c r="GR462" s="2">
        <v>0</v>
      </c>
      <c r="GS462" s="2">
        <v>0</v>
      </c>
      <c r="GT462" s="2">
        <v>0</v>
      </c>
      <c r="GU462" s="2" t="s">
        <v>3</v>
      </c>
      <c r="GV462" s="2">
        <f t="shared" si="791"/>
        <v>0</v>
      </c>
      <c r="GW462" s="2">
        <v>1</v>
      </c>
      <c r="GX462" s="2">
        <f t="shared" si="792"/>
        <v>0</v>
      </c>
      <c r="GY462" s="2"/>
      <c r="GZ462" s="2"/>
      <c r="HA462" s="2">
        <v>0</v>
      </c>
      <c r="HB462" s="2">
        <v>0</v>
      </c>
      <c r="HC462" s="2">
        <f t="shared" si="793"/>
        <v>0</v>
      </c>
      <c r="HD462" s="2"/>
      <c r="HE462" s="2" t="s">
        <v>3</v>
      </c>
      <c r="HF462" s="2" t="s">
        <v>3</v>
      </c>
      <c r="HG462" s="2"/>
      <c r="HH462" s="2"/>
      <c r="HI462" s="2"/>
      <c r="HJ462" s="2"/>
      <c r="HK462" s="2"/>
      <c r="HL462" s="2"/>
      <c r="HM462" s="2" t="s">
        <v>3</v>
      </c>
      <c r="HN462" s="2" t="s">
        <v>3</v>
      </c>
      <c r="HO462" s="2" t="s">
        <v>3</v>
      </c>
      <c r="HP462" s="2" t="s">
        <v>3</v>
      </c>
      <c r="HQ462" s="2" t="s">
        <v>3</v>
      </c>
      <c r="HR462" s="2"/>
      <c r="HS462" s="2">
        <v>0</v>
      </c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>
        <v>0</v>
      </c>
      <c r="IL462" s="2"/>
      <c r="IM462" s="2"/>
      <c r="IN462" s="2"/>
      <c r="IO462" s="2"/>
      <c r="IP462" s="2"/>
      <c r="IQ462" s="2"/>
      <c r="IR462" s="2"/>
      <c r="IS462" s="2"/>
      <c r="IT462" s="2"/>
      <c r="IU462" s="2"/>
    </row>
    <row r="463" spans="1:255" x14ac:dyDescent="0.2">
      <c r="A463">
        <v>17</v>
      </c>
      <c r="B463">
        <v>1</v>
      </c>
      <c r="C463">
        <f>ROW(SmtRes!A674)</f>
        <v>674</v>
      </c>
      <c r="D463">
        <f>ROW(EtalonRes!A1222)</f>
        <v>1222</v>
      </c>
      <c r="E463" t="s">
        <v>3</v>
      </c>
      <c r="F463" t="s">
        <v>442</v>
      </c>
      <c r="G463" t="s">
        <v>443</v>
      </c>
      <c r="H463" t="s">
        <v>395</v>
      </c>
      <c r="I463">
        <f>ROUND(F638/100,9)</f>
        <v>0</v>
      </c>
      <c r="J463">
        <v>0</v>
      </c>
      <c r="K463">
        <f>ROUND(F638/100,9)</f>
        <v>0</v>
      </c>
      <c r="O463">
        <f t="shared" si="763"/>
        <v>0</v>
      </c>
      <c r="P463">
        <f t="shared" si="764"/>
        <v>0</v>
      </c>
      <c r="Q463">
        <f>(ROUND((ROUND(((ET463)*AV463*I463),2)*BB463),2)+ROUND((ROUND(((AE463-(EU463))*AV463*I463),2)*BS463),2))</f>
        <v>0</v>
      </c>
      <c r="R463">
        <f t="shared" si="765"/>
        <v>0</v>
      </c>
      <c r="S463">
        <f t="shared" si="766"/>
        <v>0</v>
      </c>
      <c r="T463">
        <f t="shared" si="767"/>
        <v>0</v>
      </c>
      <c r="U463">
        <f t="shared" si="768"/>
        <v>0</v>
      </c>
      <c r="V463">
        <f t="shared" si="769"/>
        <v>0</v>
      </c>
      <c r="W463">
        <f t="shared" si="770"/>
        <v>0</v>
      </c>
      <c r="X463">
        <f t="shared" si="771"/>
        <v>0</v>
      </c>
      <c r="Y463">
        <f t="shared" si="772"/>
        <v>0</v>
      </c>
      <c r="AA463">
        <v>-1</v>
      </c>
      <c r="AB463">
        <f t="shared" si="773"/>
        <v>164.99</v>
      </c>
      <c r="AC463">
        <f>ROUND((ES463),6)</f>
        <v>53.75</v>
      </c>
      <c r="AD463">
        <f>ROUND((((ET463)-(EU463))+AE463),6)</f>
        <v>33.5</v>
      </c>
      <c r="AE463">
        <f t="shared" si="798"/>
        <v>4.42</v>
      </c>
      <c r="AF463">
        <f t="shared" si="798"/>
        <v>77.739999999999995</v>
      </c>
      <c r="AG463">
        <f t="shared" si="774"/>
        <v>0</v>
      </c>
      <c r="AH463">
        <f t="shared" si="799"/>
        <v>6.31</v>
      </c>
      <c r="AI463">
        <f t="shared" si="799"/>
        <v>0</v>
      </c>
      <c r="AJ463">
        <f t="shared" si="775"/>
        <v>0</v>
      </c>
      <c r="AK463">
        <v>164.99</v>
      </c>
      <c r="AL463">
        <v>53.75</v>
      </c>
      <c r="AM463">
        <v>33.5</v>
      </c>
      <c r="AN463">
        <v>4.42</v>
      </c>
      <c r="AO463">
        <v>77.739999999999995</v>
      </c>
      <c r="AP463">
        <v>0</v>
      </c>
      <c r="AQ463">
        <v>6.31</v>
      </c>
      <c r="AR463">
        <v>0</v>
      </c>
      <c r="AS463">
        <v>0</v>
      </c>
      <c r="AT463">
        <v>97</v>
      </c>
      <c r="AU463">
        <v>51</v>
      </c>
      <c r="AV463">
        <v>1.0669999999999999</v>
      </c>
      <c r="AW463">
        <v>1.081</v>
      </c>
      <c r="AZ463">
        <v>1</v>
      </c>
      <c r="BA463">
        <v>55.67</v>
      </c>
      <c r="BB463">
        <v>15.75</v>
      </c>
      <c r="BC463">
        <v>17.18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2</v>
      </c>
      <c r="BJ463" t="s">
        <v>444</v>
      </c>
      <c r="BM463">
        <v>67</v>
      </c>
      <c r="BN463">
        <v>0</v>
      </c>
      <c r="BO463" t="s">
        <v>442</v>
      </c>
      <c r="BP463">
        <v>1</v>
      </c>
      <c r="BQ463">
        <v>40</v>
      </c>
      <c r="BR463">
        <v>0</v>
      </c>
      <c r="BS463">
        <v>55.67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97</v>
      </c>
      <c r="CA463">
        <v>51</v>
      </c>
      <c r="CB463" t="s">
        <v>3</v>
      </c>
      <c r="CE463">
        <v>30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776"/>
        <v>0</v>
      </c>
      <c r="CQ463">
        <f t="shared" si="777"/>
        <v>998.16</v>
      </c>
      <c r="CR463">
        <f>(ROUND((ROUND(((ET463)*AV463*1),2)*BB463),2)+ROUND((ROUND(((AE463-(EU463))*AV463*1),2)*BS463),2))</f>
        <v>562.91</v>
      </c>
      <c r="CS463">
        <f t="shared" si="778"/>
        <v>262.76</v>
      </c>
      <c r="CT463">
        <f t="shared" si="779"/>
        <v>4617.83</v>
      </c>
      <c r="CU463">
        <f t="shared" si="780"/>
        <v>0</v>
      </c>
      <c r="CV463">
        <f t="shared" si="781"/>
        <v>6.7327699999999995</v>
      </c>
      <c r="CW463">
        <f t="shared" si="782"/>
        <v>0</v>
      </c>
      <c r="CX463">
        <f t="shared" si="783"/>
        <v>0</v>
      </c>
      <c r="CY463">
        <f t="shared" si="784"/>
        <v>0</v>
      </c>
      <c r="CZ463">
        <f t="shared" si="785"/>
        <v>0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1013</v>
      </c>
      <c r="DV463" t="s">
        <v>395</v>
      </c>
      <c r="DW463" t="s">
        <v>395</v>
      </c>
      <c r="DX463">
        <v>1</v>
      </c>
      <c r="DZ463" t="s">
        <v>3</v>
      </c>
      <c r="EA463" t="s">
        <v>3</v>
      </c>
      <c r="EB463" t="s">
        <v>3</v>
      </c>
      <c r="EC463" t="s">
        <v>3</v>
      </c>
      <c r="EE463">
        <v>82946483</v>
      </c>
      <c r="EF463">
        <v>40</v>
      </c>
      <c r="EG463" t="s">
        <v>397</v>
      </c>
      <c r="EH463">
        <v>0</v>
      </c>
      <c r="EI463" t="s">
        <v>3</v>
      </c>
      <c r="EJ463">
        <v>2</v>
      </c>
      <c r="EK463">
        <v>67</v>
      </c>
      <c r="EL463" t="s">
        <v>398</v>
      </c>
      <c r="EM463" t="s">
        <v>399</v>
      </c>
      <c r="EO463" t="s">
        <v>3</v>
      </c>
      <c r="EQ463">
        <v>132096</v>
      </c>
      <c r="ER463">
        <v>164.99</v>
      </c>
      <c r="ES463">
        <v>53.75</v>
      </c>
      <c r="ET463">
        <v>33.5</v>
      </c>
      <c r="EU463">
        <v>4.42</v>
      </c>
      <c r="EV463">
        <v>77.739999999999995</v>
      </c>
      <c r="EW463">
        <v>6.31</v>
      </c>
      <c r="EX463">
        <v>0</v>
      </c>
      <c r="EY463">
        <v>0</v>
      </c>
      <c r="FQ463">
        <v>0</v>
      </c>
      <c r="FR463">
        <v>0</v>
      </c>
      <c r="FS463">
        <v>2</v>
      </c>
      <c r="FX463">
        <v>97</v>
      </c>
      <c r="FY463">
        <v>51</v>
      </c>
      <c r="GA463" t="s">
        <v>3</v>
      </c>
      <c r="GD463">
        <v>1</v>
      </c>
      <c r="GF463">
        <v>1030082867</v>
      </c>
      <c r="GG463">
        <v>2</v>
      </c>
      <c r="GH463">
        <v>1</v>
      </c>
      <c r="GI463">
        <v>2</v>
      </c>
      <c r="GJ463">
        <v>0</v>
      </c>
      <c r="GK463">
        <v>0</v>
      </c>
      <c r="GL463">
        <f t="shared" si="786"/>
        <v>0</v>
      </c>
      <c r="GM463">
        <f t="shared" si="787"/>
        <v>0</v>
      </c>
      <c r="GN463">
        <f t="shared" si="788"/>
        <v>0</v>
      </c>
      <c r="GO463">
        <f t="shared" si="789"/>
        <v>0</v>
      </c>
      <c r="GP463">
        <f t="shared" si="790"/>
        <v>0</v>
      </c>
      <c r="GR463">
        <v>0</v>
      </c>
      <c r="GS463">
        <v>0</v>
      </c>
      <c r="GT463">
        <v>0</v>
      </c>
      <c r="GU463" t="s">
        <v>3</v>
      </c>
      <c r="GV463">
        <f t="shared" si="791"/>
        <v>0</v>
      </c>
      <c r="GW463">
        <v>1</v>
      </c>
      <c r="GX463">
        <f t="shared" si="792"/>
        <v>0</v>
      </c>
      <c r="HA463">
        <v>0</v>
      </c>
      <c r="HB463">
        <v>0</v>
      </c>
      <c r="HC463">
        <f t="shared" si="793"/>
        <v>0</v>
      </c>
      <c r="HE463" t="s">
        <v>3</v>
      </c>
      <c r="HF463" t="s">
        <v>3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HS463">
        <v>0</v>
      </c>
      <c r="IK463">
        <v>0</v>
      </c>
    </row>
    <row r="464" spans="1:255" x14ac:dyDescent="0.2">
      <c r="A464" s="2">
        <v>17</v>
      </c>
      <c r="B464" s="2">
        <v>1</v>
      </c>
      <c r="C464" s="2"/>
      <c r="D464" s="2"/>
      <c r="E464" s="2" t="s">
        <v>3</v>
      </c>
      <c r="F464" s="2" t="s">
        <v>445</v>
      </c>
      <c r="G464" s="2" t="s">
        <v>446</v>
      </c>
      <c r="H464" s="2" t="s">
        <v>408</v>
      </c>
      <c r="I464" s="2">
        <f>ROUND(ROUND((I456+I458+I460+I462)/10*1.02,5),9)</f>
        <v>0</v>
      </c>
      <c r="J464" s="2">
        <v>0</v>
      </c>
      <c r="K464" s="2">
        <f>ROUND(ROUND((I456+I458+I460+I462)/10*1.02,5),9)</f>
        <v>0</v>
      </c>
      <c r="L464" s="2"/>
      <c r="M464" s="2"/>
      <c r="N464" s="2"/>
      <c r="O464" s="2">
        <f t="shared" si="763"/>
        <v>0</v>
      </c>
      <c r="P464" s="2">
        <f t="shared" si="764"/>
        <v>0</v>
      </c>
      <c r="Q464" s="2">
        <f>(ROUND((ROUND(((ET464)*AV464*I464),2)*BB464),2)+ROUND((ROUND(((AE464-(EU464))*AV464*I464),2)*BS464),2))</f>
        <v>0</v>
      </c>
      <c r="R464" s="2">
        <f t="shared" si="765"/>
        <v>0</v>
      </c>
      <c r="S464" s="2">
        <f t="shared" si="766"/>
        <v>0</v>
      </c>
      <c r="T464" s="2">
        <f t="shared" si="767"/>
        <v>0</v>
      </c>
      <c r="U464" s="2">
        <f t="shared" si="768"/>
        <v>0</v>
      </c>
      <c r="V464" s="2">
        <f t="shared" si="769"/>
        <v>0</v>
      </c>
      <c r="W464" s="2">
        <f t="shared" si="770"/>
        <v>0</v>
      </c>
      <c r="X464" s="2">
        <f t="shared" si="771"/>
        <v>0</v>
      </c>
      <c r="Y464" s="2">
        <f t="shared" si="772"/>
        <v>0</v>
      </c>
      <c r="Z464" s="2"/>
      <c r="AA464" s="2">
        <v>-1</v>
      </c>
      <c r="AB464" s="2">
        <f t="shared" si="773"/>
        <v>76906.070000000007</v>
      </c>
      <c r="AC464" s="2">
        <f>ROUND((ES464),6)</f>
        <v>76906.070000000007</v>
      </c>
      <c r="AD464" s="2">
        <f>ROUND((((ET464)-(EU464))+AE464),6)</f>
        <v>0</v>
      </c>
      <c r="AE464" s="2">
        <f t="shared" si="798"/>
        <v>0</v>
      </c>
      <c r="AF464" s="2">
        <f t="shared" si="798"/>
        <v>0</v>
      </c>
      <c r="AG464" s="2">
        <f t="shared" si="774"/>
        <v>0</v>
      </c>
      <c r="AH464" s="2">
        <f t="shared" si="799"/>
        <v>0</v>
      </c>
      <c r="AI464" s="2">
        <f t="shared" si="799"/>
        <v>0</v>
      </c>
      <c r="AJ464" s="2">
        <f t="shared" si="775"/>
        <v>0</v>
      </c>
      <c r="AK464" s="2">
        <v>76906.070000000007</v>
      </c>
      <c r="AL464" s="2">
        <v>76906.070000000007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1</v>
      </c>
      <c r="AW464" s="2">
        <v>1</v>
      </c>
      <c r="AX464" s="2"/>
      <c r="AY464" s="2"/>
      <c r="AZ464" s="2">
        <v>1</v>
      </c>
      <c r="BA464" s="2">
        <v>1</v>
      </c>
      <c r="BB464" s="2">
        <v>1</v>
      </c>
      <c r="BC464" s="2">
        <v>1</v>
      </c>
      <c r="BD464" s="2" t="s">
        <v>3</v>
      </c>
      <c r="BE464" s="2" t="s">
        <v>3</v>
      </c>
      <c r="BF464" s="2" t="s">
        <v>3</v>
      </c>
      <c r="BG464" s="2" t="s">
        <v>3</v>
      </c>
      <c r="BH464" s="2">
        <v>3</v>
      </c>
      <c r="BI464" s="2">
        <v>2</v>
      </c>
      <c r="BJ464" s="2" t="s">
        <v>447</v>
      </c>
      <c r="BK464" s="2"/>
      <c r="BL464" s="2"/>
      <c r="BM464" s="2">
        <v>1618</v>
      </c>
      <c r="BN464" s="2">
        <v>0</v>
      </c>
      <c r="BO464" s="2" t="s">
        <v>3</v>
      </c>
      <c r="BP464" s="2">
        <v>0</v>
      </c>
      <c r="BQ464" s="2">
        <v>201</v>
      </c>
      <c r="BR464" s="2">
        <v>0</v>
      </c>
      <c r="BS464" s="2">
        <v>1</v>
      </c>
      <c r="BT464" s="2">
        <v>1</v>
      </c>
      <c r="BU464" s="2">
        <v>1</v>
      </c>
      <c r="BV464" s="2">
        <v>1</v>
      </c>
      <c r="BW464" s="2">
        <v>1</v>
      </c>
      <c r="BX464" s="2">
        <v>1</v>
      </c>
      <c r="BY464" s="2" t="s">
        <v>3</v>
      </c>
      <c r="BZ464" s="2">
        <v>0</v>
      </c>
      <c r="CA464" s="2">
        <v>0</v>
      </c>
      <c r="CB464" s="2" t="s">
        <v>3</v>
      </c>
      <c r="CC464" s="2"/>
      <c r="CD464" s="2"/>
      <c r="CE464" s="2">
        <v>30</v>
      </c>
      <c r="CF464" s="2">
        <v>0</v>
      </c>
      <c r="CG464" s="2">
        <v>0</v>
      </c>
      <c r="CH464" s="2"/>
      <c r="CI464" s="2"/>
      <c r="CJ464" s="2"/>
      <c r="CK464" s="2"/>
      <c r="CL464" s="2"/>
      <c r="CM464" s="2">
        <v>0</v>
      </c>
      <c r="CN464" s="2" t="s">
        <v>3</v>
      </c>
      <c r="CO464" s="2">
        <v>0</v>
      </c>
      <c r="CP464" s="2">
        <f t="shared" si="776"/>
        <v>0</v>
      </c>
      <c r="CQ464" s="2">
        <f t="shared" si="777"/>
        <v>76906.070000000007</v>
      </c>
      <c r="CR464" s="2">
        <f>(ROUND((ROUND(((ET464)*AV464*1),2)*BB464),2)+ROUND((ROUND(((AE464-(EU464))*AV464*1),2)*BS464),2))</f>
        <v>0</v>
      </c>
      <c r="CS464" s="2">
        <f t="shared" si="778"/>
        <v>0</v>
      </c>
      <c r="CT464" s="2">
        <f t="shared" si="779"/>
        <v>0</v>
      </c>
      <c r="CU464" s="2">
        <f t="shared" si="780"/>
        <v>0</v>
      </c>
      <c r="CV464" s="2">
        <f t="shared" si="781"/>
        <v>0</v>
      </c>
      <c r="CW464" s="2">
        <f t="shared" si="782"/>
        <v>0</v>
      </c>
      <c r="CX464" s="2">
        <f t="shared" si="783"/>
        <v>0</v>
      </c>
      <c r="CY464" s="2">
        <f t="shared" si="784"/>
        <v>0</v>
      </c>
      <c r="CZ464" s="2">
        <f t="shared" si="785"/>
        <v>0</v>
      </c>
      <c r="DA464" s="2"/>
      <c r="DB464" s="2"/>
      <c r="DC464" s="2" t="s">
        <v>3</v>
      </c>
      <c r="DD464" s="2" t="s">
        <v>3</v>
      </c>
      <c r="DE464" s="2" t="s">
        <v>3</v>
      </c>
      <c r="DF464" s="2" t="s">
        <v>3</v>
      </c>
      <c r="DG464" s="2" t="s">
        <v>3</v>
      </c>
      <c r="DH464" s="2" t="s">
        <v>3</v>
      </c>
      <c r="DI464" s="2" t="s">
        <v>3</v>
      </c>
      <c r="DJ464" s="2" t="s">
        <v>3</v>
      </c>
      <c r="DK464" s="2" t="s">
        <v>3</v>
      </c>
      <c r="DL464" s="2" t="s">
        <v>3</v>
      </c>
      <c r="DM464" s="2" t="s">
        <v>3</v>
      </c>
      <c r="DN464" s="2">
        <v>0</v>
      </c>
      <c r="DO464" s="2">
        <v>0</v>
      </c>
      <c r="DP464" s="2">
        <v>1</v>
      </c>
      <c r="DQ464" s="2">
        <v>1</v>
      </c>
      <c r="DR464" s="2"/>
      <c r="DS464" s="2"/>
      <c r="DT464" s="2"/>
      <c r="DU464" s="2">
        <v>1003</v>
      </c>
      <c r="DV464" s="2" t="s">
        <v>408</v>
      </c>
      <c r="DW464" s="2" t="s">
        <v>408</v>
      </c>
      <c r="DX464" s="2">
        <v>1000</v>
      </c>
      <c r="DY464" s="2"/>
      <c r="DZ464" s="2" t="s">
        <v>3</v>
      </c>
      <c r="EA464" s="2" t="s">
        <v>3</v>
      </c>
      <c r="EB464" s="2" t="s">
        <v>3</v>
      </c>
      <c r="EC464" s="2" t="s">
        <v>3</v>
      </c>
      <c r="ED464" s="2"/>
      <c r="EE464" s="2">
        <v>82946513</v>
      </c>
      <c r="EF464" s="2">
        <v>201</v>
      </c>
      <c r="EG464" s="2" t="s">
        <v>410</v>
      </c>
      <c r="EH464" s="2">
        <v>0</v>
      </c>
      <c r="EI464" s="2" t="s">
        <v>3</v>
      </c>
      <c r="EJ464" s="2">
        <v>2</v>
      </c>
      <c r="EK464" s="2">
        <v>1618</v>
      </c>
      <c r="EL464" s="2" t="s">
        <v>411</v>
      </c>
      <c r="EM464" s="2" t="s">
        <v>412</v>
      </c>
      <c r="EN464" s="2"/>
      <c r="EO464" s="2" t="s">
        <v>3</v>
      </c>
      <c r="EP464" s="2"/>
      <c r="EQ464" s="2">
        <v>132096</v>
      </c>
      <c r="ER464" s="2">
        <v>76906.070000000007</v>
      </c>
      <c r="ES464" s="2">
        <v>76906.070000000007</v>
      </c>
      <c r="ET464" s="2">
        <v>0</v>
      </c>
      <c r="EU464" s="2">
        <v>0</v>
      </c>
      <c r="EV464" s="2">
        <v>0</v>
      </c>
      <c r="EW464" s="2">
        <v>0</v>
      </c>
      <c r="EX464" s="2">
        <v>0</v>
      </c>
      <c r="EY464" s="2">
        <v>0</v>
      </c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>
        <v>0</v>
      </c>
      <c r="FR464" s="2">
        <v>0</v>
      </c>
      <c r="FS464" s="2">
        <v>0</v>
      </c>
      <c r="FT464" s="2"/>
      <c r="FU464" s="2"/>
      <c r="FV464" s="2"/>
      <c r="FW464" s="2"/>
      <c r="FX464" s="2">
        <v>0</v>
      </c>
      <c r="FY464" s="2">
        <v>0</v>
      </c>
      <c r="FZ464" s="2"/>
      <c r="GA464" s="2" t="s">
        <v>3</v>
      </c>
      <c r="GB464" s="2"/>
      <c r="GC464" s="2"/>
      <c r="GD464" s="2">
        <v>1</v>
      </c>
      <c r="GE464" s="2"/>
      <c r="GF464" s="2">
        <v>1685977932</v>
      </c>
      <c r="GG464" s="2">
        <v>2</v>
      </c>
      <c r="GH464" s="2">
        <v>1</v>
      </c>
      <c r="GI464" s="2">
        <v>-2</v>
      </c>
      <c r="GJ464" s="2">
        <v>0</v>
      </c>
      <c r="GK464" s="2">
        <v>0</v>
      </c>
      <c r="GL464" s="2">
        <f t="shared" si="786"/>
        <v>0</v>
      </c>
      <c r="GM464" s="2">
        <f t="shared" si="787"/>
        <v>0</v>
      </c>
      <c r="GN464" s="2">
        <f t="shared" si="788"/>
        <v>0</v>
      </c>
      <c r="GO464" s="2">
        <f t="shared" si="789"/>
        <v>0</v>
      </c>
      <c r="GP464" s="2">
        <f t="shared" si="790"/>
        <v>0</v>
      </c>
      <c r="GQ464" s="2"/>
      <c r="GR464" s="2">
        <v>0</v>
      </c>
      <c r="GS464" s="2">
        <v>0</v>
      </c>
      <c r="GT464" s="2">
        <v>0</v>
      </c>
      <c r="GU464" s="2" t="s">
        <v>3</v>
      </c>
      <c r="GV464" s="2">
        <f t="shared" si="791"/>
        <v>0</v>
      </c>
      <c r="GW464" s="2">
        <v>1</v>
      </c>
      <c r="GX464" s="2">
        <f t="shared" si="792"/>
        <v>0</v>
      </c>
      <c r="GY464" s="2"/>
      <c r="GZ464" s="2"/>
      <c r="HA464" s="2">
        <v>0</v>
      </c>
      <c r="HB464" s="2">
        <v>0</v>
      </c>
      <c r="HC464" s="2">
        <f t="shared" si="793"/>
        <v>0</v>
      </c>
      <c r="HD464" s="2"/>
      <c r="HE464" s="2" t="s">
        <v>3</v>
      </c>
      <c r="HF464" s="2" t="s">
        <v>3</v>
      </c>
      <c r="HG464" s="2"/>
      <c r="HH464" s="2"/>
      <c r="HI464" s="2"/>
      <c r="HJ464" s="2"/>
      <c r="HK464" s="2"/>
      <c r="HL464" s="2"/>
      <c r="HM464" s="2" t="s">
        <v>3</v>
      </c>
      <c r="HN464" s="2" t="s">
        <v>3</v>
      </c>
      <c r="HO464" s="2" t="s">
        <v>3</v>
      </c>
      <c r="HP464" s="2" t="s">
        <v>3</v>
      </c>
      <c r="HQ464" s="2" t="s">
        <v>3</v>
      </c>
      <c r="HR464" s="2"/>
      <c r="HS464" s="2">
        <v>0</v>
      </c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>
        <v>0</v>
      </c>
      <c r="IL464" s="2"/>
      <c r="IM464" s="2"/>
      <c r="IN464" s="2"/>
      <c r="IO464" s="2"/>
      <c r="IP464" s="2"/>
      <c r="IQ464" s="2"/>
      <c r="IR464" s="2"/>
      <c r="IS464" s="2"/>
      <c r="IT464" s="2"/>
      <c r="IU464" s="2"/>
    </row>
    <row r="465" spans="1:255" x14ac:dyDescent="0.2">
      <c r="A465">
        <v>17</v>
      </c>
      <c r="B465">
        <v>1</v>
      </c>
      <c r="E465" t="s">
        <v>3</v>
      </c>
      <c r="F465" t="s">
        <v>445</v>
      </c>
      <c r="G465" t="s">
        <v>446</v>
      </c>
      <c r="H465" t="s">
        <v>408</v>
      </c>
      <c r="I465">
        <f>ROUND(ROUND((I457+I459+I461+I463)/10*1.02,5),9)</f>
        <v>0</v>
      </c>
      <c r="J465">
        <v>0</v>
      </c>
      <c r="K465">
        <f>ROUND(ROUND((I457+I459+I461+I463)/10*1.02,5),9)</f>
        <v>0</v>
      </c>
      <c r="O465">
        <f t="shared" si="763"/>
        <v>0</v>
      </c>
      <c r="P465">
        <f t="shared" si="764"/>
        <v>0</v>
      </c>
      <c r="Q465">
        <f>(ROUND((ROUND(((ET465)*AV465*I465),2)*BB465),2)+ROUND((ROUND(((AE465-(EU465))*AV465*I465),2)*BS465),2))</f>
        <v>0</v>
      </c>
      <c r="R465">
        <f t="shared" si="765"/>
        <v>0</v>
      </c>
      <c r="S465">
        <f t="shared" si="766"/>
        <v>0</v>
      </c>
      <c r="T465">
        <f t="shared" si="767"/>
        <v>0</v>
      </c>
      <c r="U465">
        <f t="shared" si="768"/>
        <v>0</v>
      </c>
      <c r="V465">
        <f t="shared" si="769"/>
        <v>0</v>
      </c>
      <c r="W465">
        <f t="shared" si="770"/>
        <v>0</v>
      </c>
      <c r="X465">
        <f t="shared" si="771"/>
        <v>0</v>
      </c>
      <c r="Y465">
        <f t="shared" si="772"/>
        <v>0</v>
      </c>
      <c r="AA465">
        <v>-1</v>
      </c>
      <c r="AB465">
        <f t="shared" si="773"/>
        <v>76906.070000000007</v>
      </c>
      <c r="AC465">
        <f>ROUND((ES465),6)</f>
        <v>76906.070000000007</v>
      </c>
      <c r="AD465">
        <f>ROUND((((ET465)-(EU465))+AE465),6)</f>
        <v>0</v>
      </c>
      <c r="AE465">
        <f t="shared" si="798"/>
        <v>0</v>
      </c>
      <c r="AF465">
        <f t="shared" si="798"/>
        <v>0</v>
      </c>
      <c r="AG465">
        <f t="shared" si="774"/>
        <v>0</v>
      </c>
      <c r="AH465">
        <f t="shared" si="799"/>
        <v>0</v>
      </c>
      <c r="AI465">
        <f t="shared" si="799"/>
        <v>0</v>
      </c>
      <c r="AJ465">
        <f t="shared" si="775"/>
        <v>0</v>
      </c>
      <c r="AK465">
        <v>76906.070000000007</v>
      </c>
      <c r="AL465">
        <v>76906.070000000007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7.64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2</v>
      </c>
      <c r="BJ465" t="s">
        <v>447</v>
      </c>
      <c r="BM465">
        <v>1618</v>
      </c>
      <c r="BN465">
        <v>0</v>
      </c>
      <c r="BO465" t="s">
        <v>445</v>
      </c>
      <c r="BP465">
        <v>1</v>
      </c>
      <c r="BQ465">
        <v>201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30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776"/>
        <v>0</v>
      </c>
      <c r="CQ465">
        <f t="shared" si="777"/>
        <v>587562.37</v>
      </c>
      <c r="CR465">
        <f>(ROUND((ROUND(((ET465)*AV465*1),2)*BB465),2)+ROUND((ROUND(((AE465-(EU465))*AV465*1),2)*BS465),2))</f>
        <v>0</v>
      </c>
      <c r="CS465">
        <f t="shared" si="778"/>
        <v>0</v>
      </c>
      <c r="CT465">
        <f t="shared" si="779"/>
        <v>0</v>
      </c>
      <c r="CU465">
        <f t="shared" si="780"/>
        <v>0</v>
      </c>
      <c r="CV465">
        <f t="shared" si="781"/>
        <v>0</v>
      </c>
      <c r="CW465">
        <f t="shared" si="782"/>
        <v>0</v>
      </c>
      <c r="CX465">
        <f t="shared" si="783"/>
        <v>0</v>
      </c>
      <c r="CY465">
        <f t="shared" si="784"/>
        <v>0</v>
      </c>
      <c r="CZ465">
        <f t="shared" si="785"/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1003</v>
      </c>
      <c r="DV465" t="s">
        <v>408</v>
      </c>
      <c r="DW465" t="s">
        <v>408</v>
      </c>
      <c r="DX465">
        <v>1000</v>
      </c>
      <c r="DZ465" t="s">
        <v>3</v>
      </c>
      <c r="EA465" t="s">
        <v>3</v>
      </c>
      <c r="EB465" t="s">
        <v>3</v>
      </c>
      <c r="EC465" t="s">
        <v>3</v>
      </c>
      <c r="EE465">
        <v>82946513</v>
      </c>
      <c r="EF465">
        <v>201</v>
      </c>
      <c r="EG465" t="s">
        <v>410</v>
      </c>
      <c r="EH465">
        <v>0</v>
      </c>
      <c r="EI465" t="s">
        <v>3</v>
      </c>
      <c r="EJ465">
        <v>2</v>
      </c>
      <c r="EK465">
        <v>1618</v>
      </c>
      <c r="EL465" t="s">
        <v>411</v>
      </c>
      <c r="EM465" t="s">
        <v>412</v>
      </c>
      <c r="EO465" t="s">
        <v>3</v>
      </c>
      <c r="EQ465">
        <v>132096</v>
      </c>
      <c r="ER465">
        <v>76906.070000000007</v>
      </c>
      <c r="ES465">
        <v>76906.070000000007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FQ465">
        <v>0</v>
      </c>
      <c r="FR465">
        <v>0</v>
      </c>
      <c r="FS465">
        <v>0</v>
      </c>
      <c r="FX465">
        <v>0</v>
      </c>
      <c r="FY465">
        <v>0</v>
      </c>
      <c r="GA465" t="s">
        <v>3</v>
      </c>
      <c r="GD465">
        <v>1</v>
      </c>
      <c r="GF465">
        <v>1685977932</v>
      </c>
      <c r="GG465">
        <v>2</v>
      </c>
      <c r="GH465">
        <v>1</v>
      </c>
      <c r="GI465">
        <v>2</v>
      </c>
      <c r="GJ465">
        <v>0</v>
      </c>
      <c r="GK465">
        <v>0</v>
      </c>
      <c r="GL465">
        <f t="shared" si="786"/>
        <v>0</v>
      </c>
      <c r="GM465">
        <f t="shared" si="787"/>
        <v>0</v>
      </c>
      <c r="GN465">
        <f t="shared" si="788"/>
        <v>0</v>
      </c>
      <c r="GO465">
        <f t="shared" si="789"/>
        <v>0</v>
      </c>
      <c r="GP465">
        <f t="shared" si="790"/>
        <v>0</v>
      </c>
      <c r="GR465">
        <v>0</v>
      </c>
      <c r="GS465">
        <v>0</v>
      </c>
      <c r="GT465">
        <v>0</v>
      </c>
      <c r="GU465" t="s">
        <v>3</v>
      </c>
      <c r="GV465">
        <f t="shared" si="791"/>
        <v>0</v>
      </c>
      <c r="GW465">
        <v>1</v>
      </c>
      <c r="GX465">
        <f t="shared" si="792"/>
        <v>0</v>
      </c>
      <c r="HA465">
        <v>0</v>
      </c>
      <c r="HB465">
        <v>0</v>
      </c>
      <c r="HC465">
        <f t="shared" si="793"/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HS465">
        <v>0</v>
      </c>
      <c r="IK465">
        <v>0</v>
      </c>
    </row>
    <row r="466" spans="1:255" x14ac:dyDescent="0.2">
      <c r="A466" s="2">
        <v>17</v>
      </c>
      <c r="B466" s="2">
        <v>1</v>
      </c>
      <c r="C466" s="2">
        <f>ROW(SmtRes!A677)</f>
        <v>677</v>
      </c>
      <c r="D466" s="2">
        <f>ROW(EtalonRes!A1226)</f>
        <v>1226</v>
      </c>
      <c r="E466" s="2" t="s">
        <v>3</v>
      </c>
      <c r="F466" s="2" t="s">
        <v>432</v>
      </c>
      <c r="G466" s="2" t="s">
        <v>433</v>
      </c>
      <c r="H466" s="2" t="s">
        <v>415</v>
      </c>
      <c r="I466" s="2">
        <f>ROUND(F639,9)</f>
        <v>0</v>
      </c>
      <c r="J466" s="2">
        <v>0</v>
      </c>
      <c r="K466" s="2">
        <f>ROUND(F639,9)</f>
        <v>0</v>
      </c>
      <c r="L466" s="2"/>
      <c r="M466" s="2"/>
      <c r="N466" s="2"/>
      <c r="O466" s="2">
        <f t="shared" si="763"/>
        <v>0</v>
      </c>
      <c r="P466" s="2">
        <f t="shared" si="764"/>
        <v>0</v>
      </c>
      <c r="Q466" s="2">
        <f>(ROUND((ROUND((((ET466*1.2))*AV466*I466),2)*BB466),2)+ROUND((ROUND(((AE466-((EU466*1.2)))*AV466*I466),2)*BS466),2))</f>
        <v>0</v>
      </c>
      <c r="R466" s="2">
        <f t="shared" si="765"/>
        <v>0</v>
      </c>
      <c r="S466" s="2">
        <f t="shared" si="766"/>
        <v>0</v>
      </c>
      <c r="T466" s="2">
        <f t="shared" si="767"/>
        <v>0</v>
      </c>
      <c r="U466" s="2">
        <f t="shared" si="768"/>
        <v>0</v>
      </c>
      <c r="V466" s="2">
        <f t="shared" si="769"/>
        <v>0</v>
      </c>
      <c r="W466" s="2">
        <f t="shared" si="770"/>
        <v>0</v>
      </c>
      <c r="X466" s="2">
        <f t="shared" si="771"/>
        <v>0</v>
      </c>
      <c r="Y466" s="2">
        <f t="shared" si="772"/>
        <v>0</v>
      </c>
      <c r="Z466" s="2"/>
      <c r="AA466" s="2">
        <v>-1</v>
      </c>
      <c r="AB466" s="2">
        <f t="shared" si="773"/>
        <v>54.93</v>
      </c>
      <c r="AC466" s="2">
        <f>ROUND(((ES466*1)),6)</f>
        <v>1.95</v>
      </c>
      <c r="AD466" s="2">
        <f>ROUND(((((ET466*1.2))-((EU466*1.2)))+AE466),6)</f>
        <v>1.2E-2</v>
      </c>
      <c r="AE466" s="2">
        <f>ROUND(((EU466*1.2)),6)</f>
        <v>0</v>
      </c>
      <c r="AF466" s="2">
        <f>ROUND(((EV466*1.2)),6)</f>
        <v>52.968000000000004</v>
      </c>
      <c r="AG466" s="2">
        <f t="shared" si="774"/>
        <v>0</v>
      </c>
      <c r="AH466" s="2">
        <f>((EW466*1.2))</f>
        <v>3.6479999999999997</v>
      </c>
      <c r="AI466" s="2">
        <f>((EX466*1.2))</f>
        <v>0</v>
      </c>
      <c r="AJ466" s="2">
        <f t="shared" si="775"/>
        <v>0</v>
      </c>
      <c r="AK466" s="2">
        <v>46.1</v>
      </c>
      <c r="AL466" s="2">
        <v>1.95</v>
      </c>
      <c r="AM466" s="2">
        <v>0.01</v>
      </c>
      <c r="AN466" s="2">
        <v>0</v>
      </c>
      <c r="AO466" s="2">
        <v>44.14</v>
      </c>
      <c r="AP466" s="2">
        <v>0</v>
      </c>
      <c r="AQ466" s="2">
        <v>3.04</v>
      </c>
      <c r="AR466" s="2">
        <v>0</v>
      </c>
      <c r="AS466" s="2">
        <v>0</v>
      </c>
      <c r="AT466" s="2">
        <v>97</v>
      </c>
      <c r="AU466" s="2">
        <v>51</v>
      </c>
      <c r="AV466" s="2">
        <v>1.0469999999999999</v>
      </c>
      <c r="AW466" s="2">
        <v>1</v>
      </c>
      <c r="AX466" s="2"/>
      <c r="AY466" s="2"/>
      <c r="AZ466" s="2">
        <v>1</v>
      </c>
      <c r="BA466" s="2">
        <v>1</v>
      </c>
      <c r="BB466" s="2">
        <v>1</v>
      </c>
      <c r="BC466" s="2">
        <v>1</v>
      </c>
      <c r="BD466" s="2" t="s">
        <v>3</v>
      </c>
      <c r="BE466" s="2" t="s">
        <v>3</v>
      </c>
      <c r="BF466" s="2" t="s">
        <v>3</v>
      </c>
      <c r="BG466" s="2" t="s">
        <v>3</v>
      </c>
      <c r="BH466" s="2">
        <v>0</v>
      </c>
      <c r="BI466" s="2">
        <v>2</v>
      </c>
      <c r="BJ466" s="2" t="s">
        <v>434</v>
      </c>
      <c r="BK466" s="2"/>
      <c r="BL466" s="2"/>
      <c r="BM466" s="2">
        <v>67</v>
      </c>
      <c r="BN466" s="2">
        <v>0</v>
      </c>
      <c r="BO466" s="2" t="s">
        <v>432</v>
      </c>
      <c r="BP466" s="2">
        <v>1</v>
      </c>
      <c r="BQ466" s="2">
        <v>40</v>
      </c>
      <c r="BR466" s="2">
        <v>0</v>
      </c>
      <c r="BS466" s="2">
        <v>1</v>
      </c>
      <c r="BT466" s="2">
        <v>1</v>
      </c>
      <c r="BU466" s="2">
        <v>1</v>
      </c>
      <c r="BV466" s="2">
        <v>1</v>
      </c>
      <c r="BW466" s="2">
        <v>1</v>
      </c>
      <c r="BX466" s="2">
        <v>1</v>
      </c>
      <c r="BY466" s="2" t="s">
        <v>3</v>
      </c>
      <c r="BZ466" s="2">
        <v>97</v>
      </c>
      <c r="CA466" s="2">
        <v>51</v>
      </c>
      <c r="CB466" s="2" t="s">
        <v>3</v>
      </c>
      <c r="CC466" s="2"/>
      <c r="CD466" s="2"/>
      <c r="CE466" s="2">
        <v>30</v>
      </c>
      <c r="CF466" s="2">
        <v>0</v>
      </c>
      <c r="CG466" s="2">
        <v>0</v>
      </c>
      <c r="CH466" s="2"/>
      <c r="CI466" s="2"/>
      <c r="CJ466" s="2"/>
      <c r="CK466" s="2"/>
      <c r="CL466" s="2"/>
      <c r="CM466" s="2">
        <v>0</v>
      </c>
      <c r="CN466" s="2" t="s">
        <v>942</v>
      </c>
      <c r="CO466" s="2">
        <v>0</v>
      </c>
      <c r="CP466" s="2">
        <f t="shared" si="776"/>
        <v>0</v>
      </c>
      <c r="CQ466" s="2">
        <f t="shared" si="777"/>
        <v>1.95</v>
      </c>
      <c r="CR466" s="2">
        <f>(ROUND((ROUND((((ET466*1.2))*AV466*1),2)*BB466),2)+ROUND((ROUND(((AE466-((EU466*1.2)))*AV466*1),2)*BS466),2))</f>
        <v>0.01</v>
      </c>
      <c r="CS466" s="2">
        <f t="shared" si="778"/>
        <v>0</v>
      </c>
      <c r="CT466" s="2">
        <f t="shared" si="779"/>
        <v>55.46</v>
      </c>
      <c r="CU466" s="2">
        <f t="shared" si="780"/>
        <v>0</v>
      </c>
      <c r="CV466" s="2">
        <f t="shared" si="781"/>
        <v>3.8194559999999993</v>
      </c>
      <c r="CW466" s="2">
        <f t="shared" si="782"/>
        <v>0</v>
      </c>
      <c r="CX466" s="2">
        <f t="shared" si="783"/>
        <v>0</v>
      </c>
      <c r="CY466" s="2">
        <f t="shared" si="784"/>
        <v>0</v>
      </c>
      <c r="CZ466" s="2">
        <f t="shared" si="785"/>
        <v>0</v>
      </c>
      <c r="DA466" s="2"/>
      <c r="DB466" s="2"/>
      <c r="DC466" s="2" t="s">
        <v>3</v>
      </c>
      <c r="DD466" s="2" t="s">
        <v>115</v>
      </c>
      <c r="DE466" s="2" t="s">
        <v>113</v>
      </c>
      <c r="DF466" s="2" t="s">
        <v>113</v>
      </c>
      <c r="DG466" s="2" t="s">
        <v>113</v>
      </c>
      <c r="DH466" s="2" t="s">
        <v>3</v>
      </c>
      <c r="DI466" s="2" t="s">
        <v>113</v>
      </c>
      <c r="DJ466" s="2" t="s">
        <v>113</v>
      </c>
      <c r="DK466" s="2" t="s">
        <v>3</v>
      </c>
      <c r="DL466" s="2" t="s">
        <v>3</v>
      </c>
      <c r="DM466" s="2" t="s">
        <v>3</v>
      </c>
      <c r="DN466" s="2">
        <v>0</v>
      </c>
      <c r="DO466" s="2">
        <v>0</v>
      </c>
      <c r="DP466" s="2">
        <v>1</v>
      </c>
      <c r="DQ466" s="2">
        <v>1</v>
      </c>
      <c r="DR466" s="2"/>
      <c r="DS466" s="2"/>
      <c r="DT466" s="2"/>
      <c r="DU466" s="2">
        <v>1013</v>
      </c>
      <c r="DV466" s="2" t="s">
        <v>415</v>
      </c>
      <c r="DW466" s="2" t="s">
        <v>415</v>
      </c>
      <c r="DX466" s="2">
        <v>1</v>
      </c>
      <c r="DY466" s="2"/>
      <c r="DZ466" s="2" t="s">
        <v>3</v>
      </c>
      <c r="EA466" s="2" t="s">
        <v>3</v>
      </c>
      <c r="EB466" s="2" t="s">
        <v>3</v>
      </c>
      <c r="EC466" s="2" t="s">
        <v>3</v>
      </c>
      <c r="ED466" s="2"/>
      <c r="EE466" s="2">
        <v>82946483</v>
      </c>
      <c r="EF466" s="2">
        <v>40</v>
      </c>
      <c r="EG466" s="2" t="s">
        <v>397</v>
      </c>
      <c r="EH466" s="2">
        <v>0</v>
      </c>
      <c r="EI466" s="2" t="s">
        <v>3</v>
      </c>
      <c r="EJ466" s="2">
        <v>2</v>
      </c>
      <c r="EK466" s="2">
        <v>67</v>
      </c>
      <c r="EL466" s="2" t="s">
        <v>398</v>
      </c>
      <c r="EM466" s="2" t="s">
        <v>399</v>
      </c>
      <c r="EN466" s="2"/>
      <c r="EO466" s="2" t="s">
        <v>404</v>
      </c>
      <c r="EP466" s="2"/>
      <c r="EQ466" s="2">
        <v>132096</v>
      </c>
      <c r="ER466" s="2">
        <v>46.1</v>
      </c>
      <c r="ES466" s="2">
        <v>1.95</v>
      </c>
      <c r="ET466" s="2">
        <v>0.01</v>
      </c>
      <c r="EU466" s="2">
        <v>0</v>
      </c>
      <c r="EV466" s="2">
        <v>44.14</v>
      </c>
      <c r="EW466" s="2">
        <v>3.04</v>
      </c>
      <c r="EX466" s="2">
        <v>0</v>
      </c>
      <c r="EY466" s="2">
        <v>0</v>
      </c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>
        <v>0</v>
      </c>
      <c r="FR466" s="2">
        <v>0</v>
      </c>
      <c r="FS466" s="2">
        <v>0</v>
      </c>
      <c r="FT466" s="2"/>
      <c r="FU466" s="2"/>
      <c r="FV466" s="2"/>
      <c r="FW466" s="2"/>
      <c r="FX466" s="2">
        <v>97</v>
      </c>
      <c r="FY466" s="2">
        <v>51</v>
      </c>
      <c r="FZ466" s="2"/>
      <c r="GA466" s="2" t="s">
        <v>3</v>
      </c>
      <c r="GB466" s="2"/>
      <c r="GC466" s="2"/>
      <c r="GD466" s="2">
        <v>1</v>
      </c>
      <c r="GE466" s="2"/>
      <c r="GF466" s="2">
        <v>1842204403</v>
      </c>
      <c r="GG466" s="2">
        <v>2</v>
      </c>
      <c r="GH466" s="2">
        <v>1</v>
      </c>
      <c r="GI466" s="2">
        <v>2</v>
      </c>
      <c r="GJ466" s="2">
        <v>0</v>
      </c>
      <c r="GK466" s="2">
        <v>0</v>
      </c>
      <c r="GL466" s="2">
        <f t="shared" si="786"/>
        <v>0</v>
      </c>
      <c r="GM466" s="2">
        <f t="shared" si="787"/>
        <v>0</v>
      </c>
      <c r="GN466" s="2">
        <f t="shared" si="788"/>
        <v>0</v>
      </c>
      <c r="GO466" s="2">
        <f t="shared" si="789"/>
        <v>0</v>
      </c>
      <c r="GP466" s="2">
        <f t="shared" si="790"/>
        <v>0</v>
      </c>
      <c r="GQ466" s="2"/>
      <c r="GR466" s="2">
        <v>0</v>
      </c>
      <c r="GS466" s="2">
        <v>0</v>
      </c>
      <c r="GT466" s="2">
        <v>0</v>
      </c>
      <c r="GU466" s="2" t="s">
        <v>3</v>
      </c>
      <c r="GV466" s="2">
        <f t="shared" si="791"/>
        <v>0</v>
      </c>
      <c r="GW466" s="2">
        <v>1</v>
      </c>
      <c r="GX466" s="2">
        <f t="shared" si="792"/>
        <v>0</v>
      </c>
      <c r="GY466" s="2"/>
      <c r="GZ466" s="2"/>
      <c r="HA466" s="2">
        <v>0</v>
      </c>
      <c r="HB466" s="2">
        <v>0</v>
      </c>
      <c r="HC466" s="2">
        <f t="shared" si="793"/>
        <v>0</v>
      </c>
      <c r="HD466" s="2"/>
      <c r="HE466" s="2" t="s">
        <v>3</v>
      </c>
      <c r="HF466" s="2" t="s">
        <v>3</v>
      </c>
      <c r="HG466" s="2"/>
      <c r="HH466" s="2"/>
      <c r="HI466" s="2"/>
      <c r="HJ466" s="2"/>
      <c r="HK466" s="2"/>
      <c r="HL466" s="2"/>
      <c r="HM466" s="2" t="s">
        <v>3</v>
      </c>
      <c r="HN466" s="2" t="s">
        <v>3</v>
      </c>
      <c r="HO466" s="2" t="s">
        <v>3</v>
      </c>
      <c r="HP466" s="2" t="s">
        <v>3</v>
      </c>
      <c r="HQ466" s="2" t="s">
        <v>3</v>
      </c>
      <c r="HR466" s="2"/>
      <c r="HS466" s="2">
        <v>0</v>
      </c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>
        <v>0</v>
      </c>
      <c r="IL466" s="2"/>
      <c r="IM466" s="2"/>
      <c r="IN466" s="2"/>
      <c r="IO466" s="2"/>
      <c r="IP466" s="2"/>
      <c r="IQ466" s="2"/>
      <c r="IR466" s="2"/>
      <c r="IS466" s="2"/>
      <c r="IT466" s="2"/>
      <c r="IU466" s="2"/>
    </row>
    <row r="467" spans="1:255" x14ac:dyDescent="0.2">
      <c r="A467">
        <v>17</v>
      </c>
      <c r="B467">
        <v>1</v>
      </c>
      <c r="C467">
        <f>ROW(SmtRes!A680)</f>
        <v>680</v>
      </c>
      <c r="D467">
        <f>ROW(EtalonRes!A1230)</f>
        <v>1230</v>
      </c>
      <c r="E467" t="s">
        <v>3</v>
      </c>
      <c r="F467" t="s">
        <v>432</v>
      </c>
      <c r="G467" t="s">
        <v>433</v>
      </c>
      <c r="H467" t="s">
        <v>415</v>
      </c>
      <c r="I467">
        <f>ROUND(F639,9)</f>
        <v>0</v>
      </c>
      <c r="J467">
        <v>0</v>
      </c>
      <c r="K467">
        <f>ROUND(F639,9)</f>
        <v>0</v>
      </c>
      <c r="O467">
        <f t="shared" si="763"/>
        <v>0</v>
      </c>
      <c r="P467">
        <f t="shared" si="764"/>
        <v>0</v>
      </c>
      <c r="Q467">
        <f>(ROUND((ROUND((((ET467*1.2))*AV467*I467),2)*BB467),2)+ROUND((ROUND(((AE467-((EU467*1.2)))*AV467*I467),2)*BS467),2))</f>
        <v>0</v>
      </c>
      <c r="R467">
        <f t="shared" si="765"/>
        <v>0</v>
      </c>
      <c r="S467">
        <f t="shared" si="766"/>
        <v>0</v>
      </c>
      <c r="T467">
        <f t="shared" si="767"/>
        <v>0</v>
      </c>
      <c r="U467">
        <f t="shared" si="768"/>
        <v>0</v>
      </c>
      <c r="V467">
        <f t="shared" si="769"/>
        <v>0</v>
      </c>
      <c r="W467">
        <f t="shared" si="770"/>
        <v>0</v>
      </c>
      <c r="X467">
        <f t="shared" si="771"/>
        <v>0</v>
      </c>
      <c r="Y467">
        <f t="shared" si="772"/>
        <v>0</v>
      </c>
      <c r="AA467">
        <v>-1</v>
      </c>
      <c r="AB467">
        <f t="shared" si="773"/>
        <v>54.93</v>
      </c>
      <c r="AC467">
        <f>ROUND(((ES467*1)),6)</f>
        <v>1.95</v>
      </c>
      <c r="AD467">
        <f>ROUND(((((ET467*1.2))-((EU467*1.2)))+AE467),6)</f>
        <v>1.2E-2</v>
      </c>
      <c r="AE467">
        <f>ROUND(((EU467*1.2)),6)</f>
        <v>0</v>
      </c>
      <c r="AF467">
        <f>ROUND(((EV467*1.2)),6)</f>
        <v>52.968000000000004</v>
      </c>
      <c r="AG467">
        <f t="shared" si="774"/>
        <v>0</v>
      </c>
      <c r="AH467">
        <f>((EW467*1.2))</f>
        <v>3.6479999999999997</v>
      </c>
      <c r="AI467">
        <f>((EX467*1.2))</f>
        <v>0</v>
      </c>
      <c r="AJ467">
        <f t="shared" si="775"/>
        <v>0</v>
      </c>
      <c r="AK467">
        <v>46.1</v>
      </c>
      <c r="AL467">
        <v>1.95</v>
      </c>
      <c r="AM467">
        <v>0.01</v>
      </c>
      <c r="AN467">
        <v>0</v>
      </c>
      <c r="AO467">
        <v>44.14</v>
      </c>
      <c r="AP467">
        <v>0</v>
      </c>
      <c r="AQ467">
        <v>3.04</v>
      </c>
      <c r="AR467">
        <v>0</v>
      </c>
      <c r="AS467">
        <v>0</v>
      </c>
      <c r="AT467">
        <v>97</v>
      </c>
      <c r="AU467">
        <v>51</v>
      </c>
      <c r="AV467">
        <v>1.0469999999999999</v>
      </c>
      <c r="AW467">
        <v>1</v>
      </c>
      <c r="AZ467">
        <v>1</v>
      </c>
      <c r="BA467">
        <v>55.67</v>
      </c>
      <c r="BB467">
        <v>11</v>
      </c>
      <c r="BC467">
        <v>10.08</v>
      </c>
      <c r="BD467" t="s">
        <v>3</v>
      </c>
      <c r="BE467" t="s">
        <v>3</v>
      </c>
      <c r="BF467" t="s">
        <v>3</v>
      </c>
      <c r="BG467" t="s">
        <v>3</v>
      </c>
      <c r="BH467">
        <v>0</v>
      </c>
      <c r="BI467">
        <v>2</v>
      </c>
      <c r="BJ467" t="s">
        <v>434</v>
      </c>
      <c r="BM467">
        <v>67</v>
      </c>
      <c r="BN467">
        <v>0</v>
      </c>
      <c r="BO467" t="s">
        <v>432</v>
      </c>
      <c r="BP467">
        <v>1</v>
      </c>
      <c r="BQ467">
        <v>40</v>
      </c>
      <c r="BR467">
        <v>0</v>
      </c>
      <c r="BS467">
        <v>55.67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97</v>
      </c>
      <c r="CA467">
        <v>51</v>
      </c>
      <c r="CB467" t="s">
        <v>3</v>
      </c>
      <c r="CE467">
        <v>30</v>
      </c>
      <c r="CF467">
        <v>0</v>
      </c>
      <c r="CG467">
        <v>0</v>
      </c>
      <c r="CM467">
        <v>0</v>
      </c>
      <c r="CN467" t="s">
        <v>942</v>
      </c>
      <c r="CO467">
        <v>0</v>
      </c>
      <c r="CP467">
        <f t="shared" si="776"/>
        <v>0</v>
      </c>
      <c r="CQ467">
        <f t="shared" si="777"/>
        <v>19.66</v>
      </c>
      <c r="CR467">
        <f>(ROUND((ROUND((((ET467*1.2))*AV467*1),2)*BB467),2)+ROUND((ROUND(((AE467-((EU467*1.2)))*AV467*1),2)*BS467),2))</f>
        <v>0.11</v>
      </c>
      <c r="CS467">
        <f t="shared" si="778"/>
        <v>0</v>
      </c>
      <c r="CT467">
        <f t="shared" si="779"/>
        <v>3087.46</v>
      </c>
      <c r="CU467">
        <f t="shared" si="780"/>
        <v>0</v>
      </c>
      <c r="CV467">
        <f t="shared" si="781"/>
        <v>3.8194559999999993</v>
      </c>
      <c r="CW467">
        <f t="shared" si="782"/>
        <v>0</v>
      </c>
      <c r="CX467">
        <f t="shared" si="783"/>
        <v>0</v>
      </c>
      <c r="CY467">
        <f t="shared" si="784"/>
        <v>0</v>
      </c>
      <c r="CZ467">
        <f t="shared" si="785"/>
        <v>0</v>
      </c>
      <c r="DC467" t="s">
        <v>3</v>
      </c>
      <c r="DD467" t="s">
        <v>115</v>
      </c>
      <c r="DE467" t="s">
        <v>113</v>
      </c>
      <c r="DF467" t="s">
        <v>113</v>
      </c>
      <c r="DG467" t="s">
        <v>113</v>
      </c>
      <c r="DH467" t="s">
        <v>3</v>
      </c>
      <c r="DI467" t="s">
        <v>113</v>
      </c>
      <c r="DJ467" t="s">
        <v>113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1013</v>
      </c>
      <c r="DV467" t="s">
        <v>415</v>
      </c>
      <c r="DW467" t="s">
        <v>415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82946483</v>
      </c>
      <c r="EF467">
        <v>40</v>
      </c>
      <c r="EG467" t="s">
        <v>397</v>
      </c>
      <c r="EH467">
        <v>0</v>
      </c>
      <c r="EI467" t="s">
        <v>3</v>
      </c>
      <c r="EJ467">
        <v>2</v>
      </c>
      <c r="EK467">
        <v>67</v>
      </c>
      <c r="EL467" t="s">
        <v>398</v>
      </c>
      <c r="EM467" t="s">
        <v>399</v>
      </c>
      <c r="EO467" t="s">
        <v>404</v>
      </c>
      <c r="EQ467">
        <v>132096</v>
      </c>
      <c r="ER467">
        <v>46.1</v>
      </c>
      <c r="ES467">
        <v>1.95</v>
      </c>
      <c r="ET467">
        <v>0.01</v>
      </c>
      <c r="EU467">
        <v>0</v>
      </c>
      <c r="EV467">
        <v>44.14</v>
      </c>
      <c r="EW467">
        <v>3.04</v>
      </c>
      <c r="EX467">
        <v>0</v>
      </c>
      <c r="EY467">
        <v>0</v>
      </c>
      <c r="FQ467">
        <v>0</v>
      </c>
      <c r="FR467">
        <v>0</v>
      </c>
      <c r="FS467">
        <v>0</v>
      </c>
      <c r="FX467">
        <v>97</v>
      </c>
      <c r="FY467">
        <v>51</v>
      </c>
      <c r="GA467" t="s">
        <v>3</v>
      </c>
      <c r="GD467">
        <v>1</v>
      </c>
      <c r="GF467">
        <v>1842204403</v>
      </c>
      <c r="GG467">
        <v>2</v>
      </c>
      <c r="GH467">
        <v>1</v>
      </c>
      <c r="GI467">
        <v>2</v>
      </c>
      <c r="GJ467">
        <v>0</v>
      </c>
      <c r="GK467">
        <v>0</v>
      </c>
      <c r="GL467">
        <f t="shared" si="786"/>
        <v>0</v>
      </c>
      <c r="GM467">
        <f t="shared" si="787"/>
        <v>0</v>
      </c>
      <c r="GN467">
        <f t="shared" si="788"/>
        <v>0</v>
      </c>
      <c r="GO467">
        <f t="shared" si="789"/>
        <v>0</v>
      </c>
      <c r="GP467">
        <f t="shared" si="790"/>
        <v>0</v>
      </c>
      <c r="GR467">
        <v>0</v>
      </c>
      <c r="GS467">
        <v>0</v>
      </c>
      <c r="GT467">
        <v>0</v>
      </c>
      <c r="GU467" t="s">
        <v>3</v>
      </c>
      <c r="GV467">
        <f t="shared" si="791"/>
        <v>0</v>
      </c>
      <c r="GW467">
        <v>1</v>
      </c>
      <c r="GX467">
        <f t="shared" si="792"/>
        <v>0</v>
      </c>
      <c r="HA467">
        <v>0</v>
      </c>
      <c r="HB467">
        <v>0</v>
      </c>
      <c r="HC467">
        <f t="shared" si="793"/>
        <v>0</v>
      </c>
      <c r="HE467" t="s">
        <v>3</v>
      </c>
      <c r="HF467" t="s">
        <v>3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HS467">
        <v>0</v>
      </c>
      <c r="IK467">
        <v>0</v>
      </c>
    </row>
    <row r="468" spans="1:255" x14ac:dyDescent="0.2">
      <c r="A468" s="2">
        <v>17</v>
      </c>
      <c r="B468" s="2">
        <v>1</v>
      </c>
      <c r="C468" s="2">
        <f>ROW(SmtRes!A683)</f>
        <v>683</v>
      </c>
      <c r="D468" s="2">
        <f>ROW(EtalonRes!A1234)</f>
        <v>1234</v>
      </c>
      <c r="E468" s="2" t="s">
        <v>3</v>
      </c>
      <c r="F468" s="2" t="s">
        <v>432</v>
      </c>
      <c r="G468" s="2" t="s">
        <v>433</v>
      </c>
      <c r="H468" s="2" t="s">
        <v>415</v>
      </c>
      <c r="I468" s="2">
        <f>ROUND(F640,9)</f>
        <v>0</v>
      </c>
      <c r="J468" s="2">
        <v>0</v>
      </c>
      <c r="K468" s="2">
        <f>ROUND(F640,9)</f>
        <v>0</v>
      </c>
      <c r="L468" s="2"/>
      <c r="M468" s="2"/>
      <c r="N468" s="2"/>
      <c r="O468" s="2">
        <f t="shared" si="763"/>
        <v>0</v>
      </c>
      <c r="P468" s="2">
        <f t="shared" si="764"/>
        <v>0</v>
      </c>
      <c r="Q468" s="2">
        <f>(ROUND((ROUND(((ET468)*AV468*I468),2)*BB468),2)+ROUND((ROUND(((AE468-(EU468))*AV468*I468),2)*BS468),2))</f>
        <v>0</v>
      </c>
      <c r="R468" s="2">
        <f t="shared" si="765"/>
        <v>0</v>
      </c>
      <c r="S468" s="2">
        <f t="shared" si="766"/>
        <v>0</v>
      </c>
      <c r="T468" s="2">
        <f t="shared" si="767"/>
        <v>0</v>
      </c>
      <c r="U468" s="2">
        <f t="shared" si="768"/>
        <v>0</v>
      </c>
      <c r="V468" s="2">
        <f t="shared" si="769"/>
        <v>0</v>
      </c>
      <c r="W468" s="2">
        <f t="shared" si="770"/>
        <v>0</v>
      </c>
      <c r="X468" s="2">
        <f t="shared" si="771"/>
        <v>0</v>
      </c>
      <c r="Y468" s="2">
        <f t="shared" si="772"/>
        <v>0</v>
      </c>
      <c r="Z468" s="2"/>
      <c r="AA468" s="2">
        <v>-1</v>
      </c>
      <c r="AB468" s="2">
        <f t="shared" si="773"/>
        <v>46.1</v>
      </c>
      <c r="AC468" s="2">
        <f>ROUND((ES468),6)</f>
        <v>1.95</v>
      </c>
      <c r="AD468" s="2">
        <f>ROUND((((ET468)-(EU468))+AE468),6)</f>
        <v>0.01</v>
      </c>
      <c r="AE468" s="2">
        <f t="shared" ref="AE468:AF471" si="800">ROUND((EU468),6)</f>
        <v>0</v>
      </c>
      <c r="AF468" s="2">
        <f t="shared" si="800"/>
        <v>44.14</v>
      </c>
      <c r="AG468" s="2">
        <f t="shared" si="774"/>
        <v>0</v>
      </c>
      <c r="AH468" s="2">
        <f t="shared" ref="AH468:AI471" si="801">(EW468)</f>
        <v>3.04</v>
      </c>
      <c r="AI468" s="2">
        <f t="shared" si="801"/>
        <v>0</v>
      </c>
      <c r="AJ468" s="2">
        <f t="shared" si="775"/>
        <v>0</v>
      </c>
      <c r="AK468" s="2">
        <v>46.1</v>
      </c>
      <c r="AL468" s="2">
        <v>1.95</v>
      </c>
      <c r="AM468" s="2">
        <v>0.01</v>
      </c>
      <c r="AN468" s="2">
        <v>0</v>
      </c>
      <c r="AO468" s="2">
        <v>44.14</v>
      </c>
      <c r="AP468" s="2">
        <v>0</v>
      </c>
      <c r="AQ468" s="2">
        <v>3.04</v>
      </c>
      <c r="AR468" s="2">
        <v>0</v>
      </c>
      <c r="AS468" s="2">
        <v>0</v>
      </c>
      <c r="AT468" s="2">
        <v>97</v>
      </c>
      <c r="AU468" s="2">
        <v>51</v>
      </c>
      <c r="AV468" s="2">
        <v>1.0469999999999999</v>
      </c>
      <c r="AW468" s="2">
        <v>1</v>
      </c>
      <c r="AX468" s="2"/>
      <c r="AY468" s="2"/>
      <c r="AZ468" s="2">
        <v>1</v>
      </c>
      <c r="BA468" s="2">
        <v>1</v>
      </c>
      <c r="BB468" s="2">
        <v>1</v>
      </c>
      <c r="BC468" s="2">
        <v>1</v>
      </c>
      <c r="BD468" s="2" t="s">
        <v>3</v>
      </c>
      <c r="BE468" s="2" t="s">
        <v>3</v>
      </c>
      <c r="BF468" s="2" t="s">
        <v>3</v>
      </c>
      <c r="BG468" s="2" t="s">
        <v>3</v>
      </c>
      <c r="BH468" s="2">
        <v>0</v>
      </c>
      <c r="BI468" s="2">
        <v>2</v>
      </c>
      <c r="BJ468" s="2" t="s">
        <v>434</v>
      </c>
      <c r="BK468" s="2"/>
      <c r="BL468" s="2"/>
      <c r="BM468" s="2">
        <v>67</v>
      </c>
      <c r="BN468" s="2">
        <v>0</v>
      </c>
      <c r="BO468" s="2" t="s">
        <v>432</v>
      </c>
      <c r="BP468" s="2">
        <v>1</v>
      </c>
      <c r="BQ468" s="2">
        <v>40</v>
      </c>
      <c r="BR468" s="2">
        <v>0</v>
      </c>
      <c r="BS468" s="2">
        <v>1</v>
      </c>
      <c r="BT468" s="2">
        <v>1</v>
      </c>
      <c r="BU468" s="2">
        <v>1</v>
      </c>
      <c r="BV468" s="2">
        <v>1</v>
      </c>
      <c r="BW468" s="2">
        <v>1</v>
      </c>
      <c r="BX468" s="2">
        <v>1</v>
      </c>
      <c r="BY468" s="2" t="s">
        <v>3</v>
      </c>
      <c r="BZ468" s="2">
        <v>97</v>
      </c>
      <c r="CA468" s="2">
        <v>51</v>
      </c>
      <c r="CB468" s="2" t="s">
        <v>3</v>
      </c>
      <c r="CC468" s="2"/>
      <c r="CD468" s="2"/>
      <c r="CE468" s="2">
        <v>30</v>
      </c>
      <c r="CF468" s="2">
        <v>0</v>
      </c>
      <c r="CG468" s="2">
        <v>0</v>
      </c>
      <c r="CH468" s="2"/>
      <c r="CI468" s="2"/>
      <c r="CJ468" s="2"/>
      <c r="CK468" s="2"/>
      <c r="CL468" s="2"/>
      <c r="CM468" s="2">
        <v>0</v>
      </c>
      <c r="CN468" s="2" t="s">
        <v>3</v>
      </c>
      <c r="CO468" s="2">
        <v>0</v>
      </c>
      <c r="CP468" s="2">
        <f t="shared" si="776"/>
        <v>0</v>
      </c>
      <c r="CQ468" s="2">
        <f t="shared" si="777"/>
        <v>1.95</v>
      </c>
      <c r="CR468" s="2">
        <f>(ROUND((ROUND(((ET468)*AV468*1),2)*BB468),2)+ROUND((ROUND(((AE468-(EU468))*AV468*1),2)*BS468),2))</f>
        <v>0.01</v>
      </c>
      <c r="CS468" s="2">
        <f t="shared" si="778"/>
        <v>0</v>
      </c>
      <c r="CT468" s="2">
        <f t="shared" si="779"/>
        <v>46.21</v>
      </c>
      <c r="CU468" s="2">
        <f t="shared" si="780"/>
        <v>0</v>
      </c>
      <c r="CV468" s="2">
        <f t="shared" si="781"/>
        <v>3.1828799999999999</v>
      </c>
      <c r="CW468" s="2">
        <f t="shared" si="782"/>
        <v>0</v>
      </c>
      <c r="CX468" s="2">
        <f t="shared" si="783"/>
        <v>0</v>
      </c>
      <c r="CY468" s="2">
        <f t="shared" si="784"/>
        <v>0</v>
      </c>
      <c r="CZ468" s="2">
        <f t="shared" si="785"/>
        <v>0</v>
      </c>
      <c r="DA468" s="2"/>
      <c r="DB468" s="2"/>
      <c r="DC468" s="2" t="s">
        <v>3</v>
      </c>
      <c r="DD468" s="2" t="s">
        <v>3</v>
      </c>
      <c r="DE468" s="2" t="s">
        <v>3</v>
      </c>
      <c r="DF468" s="2" t="s">
        <v>3</v>
      </c>
      <c r="DG468" s="2" t="s">
        <v>3</v>
      </c>
      <c r="DH468" s="2" t="s">
        <v>3</v>
      </c>
      <c r="DI468" s="2" t="s">
        <v>3</v>
      </c>
      <c r="DJ468" s="2" t="s">
        <v>3</v>
      </c>
      <c r="DK468" s="2" t="s">
        <v>3</v>
      </c>
      <c r="DL468" s="2" t="s">
        <v>3</v>
      </c>
      <c r="DM468" s="2" t="s">
        <v>3</v>
      </c>
      <c r="DN468" s="2">
        <v>0</v>
      </c>
      <c r="DO468" s="2">
        <v>0</v>
      </c>
      <c r="DP468" s="2">
        <v>1</v>
      </c>
      <c r="DQ468" s="2">
        <v>1</v>
      </c>
      <c r="DR468" s="2"/>
      <c r="DS468" s="2"/>
      <c r="DT468" s="2"/>
      <c r="DU468" s="2">
        <v>1013</v>
      </c>
      <c r="DV468" s="2" t="s">
        <v>415</v>
      </c>
      <c r="DW468" s="2" t="s">
        <v>415</v>
      </c>
      <c r="DX468" s="2">
        <v>1</v>
      </c>
      <c r="DY468" s="2"/>
      <c r="DZ468" s="2" t="s">
        <v>3</v>
      </c>
      <c r="EA468" s="2" t="s">
        <v>3</v>
      </c>
      <c r="EB468" s="2" t="s">
        <v>3</v>
      </c>
      <c r="EC468" s="2" t="s">
        <v>3</v>
      </c>
      <c r="ED468" s="2"/>
      <c r="EE468" s="2">
        <v>82946483</v>
      </c>
      <c r="EF468" s="2">
        <v>40</v>
      </c>
      <c r="EG468" s="2" t="s">
        <v>397</v>
      </c>
      <c r="EH468" s="2">
        <v>0</v>
      </c>
      <c r="EI468" s="2" t="s">
        <v>3</v>
      </c>
      <c r="EJ468" s="2">
        <v>2</v>
      </c>
      <c r="EK468" s="2">
        <v>67</v>
      </c>
      <c r="EL468" s="2" t="s">
        <v>398</v>
      </c>
      <c r="EM468" s="2" t="s">
        <v>399</v>
      </c>
      <c r="EN468" s="2"/>
      <c r="EO468" s="2" t="s">
        <v>3</v>
      </c>
      <c r="EP468" s="2"/>
      <c r="EQ468" s="2">
        <v>132096</v>
      </c>
      <c r="ER468" s="2">
        <v>46.1</v>
      </c>
      <c r="ES468" s="2">
        <v>1.95</v>
      </c>
      <c r="ET468" s="2">
        <v>0.01</v>
      </c>
      <c r="EU468" s="2">
        <v>0</v>
      </c>
      <c r="EV468" s="2">
        <v>44.14</v>
      </c>
      <c r="EW468" s="2">
        <v>3.04</v>
      </c>
      <c r="EX468" s="2">
        <v>0</v>
      </c>
      <c r="EY468" s="2">
        <v>0</v>
      </c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>
        <v>0</v>
      </c>
      <c r="FR468" s="2">
        <v>0</v>
      </c>
      <c r="FS468" s="2">
        <v>0</v>
      </c>
      <c r="FT468" s="2"/>
      <c r="FU468" s="2"/>
      <c r="FV468" s="2"/>
      <c r="FW468" s="2"/>
      <c r="FX468" s="2">
        <v>97</v>
      </c>
      <c r="FY468" s="2">
        <v>51</v>
      </c>
      <c r="FZ468" s="2"/>
      <c r="GA468" s="2" t="s">
        <v>3</v>
      </c>
      <c r="GB468" s="2"/>
      <c r="GC468" s="2"/>
      <c r="GD468" s="2">
        <v>1</v>
      </c>
      <c r="GE468" s="2"/>
      <c r="GF468" s="2">
        <v>1842204403</v>
      </c>
      <c r="GG468" s="2">
        <v>2</v>
      </c>
      <c r="GH468" s="2">
        <v>1</v>
      </c>
      <c r="GI468" s="2">
        <v>2</v>
      </c>
      <c r="GJ468" s="2">
        <v>0</v>
      </c>
      <c r="GK468" s="2">
        <v>0</v>
      </c>
      <c r="GL468" s="2">
        <f t="shared" si="786"/>
        <v>0</v>
      </c>
      <c r="GM468" s="2">
        <f t="shared" si="787"/>
        <v>0</v>
      </c>
      <c r="GN468" s="2">
        <f t="shared" si="788"/>
        <v>0</v>
      </c>
      <c r="GO468" s="2">
        <f t="shared" si="789"/>
        <v>0</v>
      </c>
      <c r="GP468" s="2">
        <f t="shared" si="790"/>
        <v>0</v>
      </c>
      <c r="GQ468" s="2"/>
      <c r="GR468" s="2">
        <v>0</v>
      </c>
      <c r="GS468" s="2">
        <v>0</v>
      </c>
      <c r="GT468" s="2">
        <v>0</v>
      </c>
      <c r="GU468" s="2" t="s">
        <v>3</v>
      </c>
      <c r="GV468" s="2">
        <f t="shared" si="791"/>
        <v>0</v>
      </c>
      <c r="GW468" s="2">
        <v>1</v>
      </c>
      <c r="GX468" s="2">
        <f t="shared" si="792"/>
        <v>0</v>
      </c>
      <c r="GY468" s="2"/>
      <c r="GZ468" s="2"/>
      <c r="HA468" s="2">
        <v>0</v>
      </c>
      <c r="HB468" s="2">
        <v>0</v>
      </c>
      <c r="HC468" s="2">
        <f t="shared" si="793"/>
        <v>0</v>
      </c>
      <c r="HD468" s="2"/>
      <c r="HE468" s="2" t="s">
        <v>3</v>
      </c>
      <c r="HF468" s="2" t="s">
        <v>3</v>
      </c>
      <c r="HG468" s="2"/>
      <c r="HH468" s="2"/>
      <c r="HI468" s="2"/>
      <c r="HJ468" s="2"/>
      <c r="HK468" s="2"/>
      <c r="HL468" s="2"/>
      <c r="HM468" s="2" t="s">
        <v>3</v>
      </c>
      <c r="HN468" s="2" t="s">
        <v>3</v>
      </c>
      <c r="HO468" s="2" t="s">
        <v>3</v>
      </c>
      <c r="HP468" s="2" t="s">
        <v>3</v>
      </c>
      <c r="HQ468" s="2" t="s">
        <v>3</v>
      </c>
      <c r="HR468" s="2"/>
      <c r="HS468" s="2">
        <v>0</v>
      </c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>
        <v>0</v>
      </c>
      <c r="IL468" s="2"/>
      <c r="IM468" s="2"/>
      <c r="IN468" s="2"/>
      <c r="IO468" s="2"/>
      <c r="IP468" s="2"/>
      <c r="IQ468" s="2"/>
      <c r="IR468" s="2"/>
      <c r="IS468" s="2"/>
      <c r="IT468" s="2"/>
      <c r="IU468" s="2"/>
    </row>
    <row r="469" spans="1:255" x14ac:dyDescent="0.2">
      <c r="A469">
        <v>17</v>
      </c>
      <c r="B469">
        <v>1</v>
      </c>
      <c r="C469">
        <f>ROW(SmtRes!A686)</f>
        <v>686</v>
      </c>
      <c r="D469">
        <f>ROW(EtalonRes!A1238)</f>
        <v>1238</v>
      </c>
      <c r="E469" t="s">
        <v>3</v>
      </c>
      <c r="F469" t="s">
        <v>432</v>
      </c>
      <c r="G469" t="s">
        <v>433</v>
      </c>
      <c r="H469" t="s">
        <v>415</v>
      </c>
      <c r="I469">
        <f>ROUND(F640,9)</f>
        <v>0</v>
      </c>
      <c r="J469">
        <v>0</v>
      </c>
      <c r="K469">
        <f>ROUND(F640,9)</f>
        <v>0</v>
      </c>
      <c r="O469">
        <f t="shared" si="763"/>
        <v>0</v>
      </c>
      <c r="P469">
        <f t="shared" si="764"/>
        <v>0</v>
      </c>
      <c r="Q469">
        <f>(ROUND((ROUND(((ET469)*AV469*I469),2)*BB469),2)+ROUND((ROUND(((AE469-(EU469))*AV469*I469),2)*BS469),2))</f>
        <v>0</v>
      </c>
      <c r="R469">
        <f t="shared" si="765"/>
        <v>0</v>
      </c>
      <c r="S469">
        <f t="shared" si="766"/>
        <v>0</v>
      </c>
      <c r="T469">
        <f t="shared" si="767"/>
        <v>0</v>
      </c>
      <c r="U469">
        <f t="shared" si="768"/>
        <v>0</v>
      </c>
      <c r="V469">
        <f t="shared" si="769"/>
        <v>0</v>
      </c>
      <c r="W469">
        <f t="shared" si="770"/>
        <v>0</v>
      </c>
      <c r="X469">
        <f t="shared" si="771"/>
        <v>0</v>
      </c>
      <c r="Y469">
        <f t="shared" si="772"/>
        <v>0</v>
      </c>
      <c r="AA469">
        <v>-1</v>
      </c>
      <c r="AB469">
        <f t="shared" si="773"/>
        <v>46.1</v>
      </c>
      <c r="AC469">
        <f>ROUND((ES469),6)</f>
        <v>1.95</v>
      </c>
      <c r="AD469">
        <f>ROUND((((ET469)-(EU469))+AE469),6)</f>
        <v>0.01</v>
      </c>
      <c r="AE469">
        <f t="shared" si="800"/>
        <v>0</v>
      </c>
      <c r="AF469">
        <f t="shared" si="800"/>
        <v>44.14</v>
      </c>
      <c r="AG469">
        <f t="shared" si="774"/>
        <v>0</v>
      </c>
      <c r="AH469">
        <f t="shared" si="801"/>
        <v>3.04</v>
      </c>
      <c r="AI469">
        <f t="shared" si="801"/>
        <v>0</v>
      </c>
      <c r="AJ469">
        <f t="shared" si="775"/>
        <v>0</v>
      </c>
      <c r="AK469">
        <v>46.1</v>
      </c>
      <c r="AL469">
        <v>1.95</v>
      </c>
      <c r="AM469">
        <v>0.01</v>
      </c>
      <c r="AN469">
        <v>0</v>
      </c>
      <c r="AO469">
        <v>44.14</v>
      </c>
      <c r="AP469">
        <v>0</v>
      </c>
      <c r="AQ469">
        <v>3.04</v>
      </c>
      <c r="AR469">
        <v>0</v>
      </c>
      <c r="AS469">
        <v>0</v>
      </c>
      <c r="AT469">
        <v>97</v>
      </c>
      <c r="AU469">
        <v>51</v>
      </c>
      <c r="AV469">
        <v>1.0469999999999999</v>
      </c>
      <c r="AW469">
        <v>1</v>
      </c>
      <c r="AZ469">
        <v>1</v>
      </c>
      <c r="BA469">
        <v>55.67</v>
      </c>
      <c r="BB469">
        <v>11</v>
      </c>
      <c r="BC469">
        <v>10.08</v>
      </c>
      <c r="BD469" t="s">
        <v>3</v>
      </c>
      <c r="BE469" t="s">
        <v>3</v>
      </c>
      <c r="BF469" t="s">
        <v>3</v>
      </c>
      <c r="BG469" t="s">
        <v>3</v>
      </c>
      <c r="BH469">
        <v>0</v>
      </c>
      <c r="BI469">
        <v>2</v>
      </c>
      <c r="BJ469" t="s">
        <v>434</v>
      </c>
      <c r="BM469">
        <v>67</v>
      </c>
      <c r="BN469">
        <v>0</v>
      </c>
      <c r="BO469" t="s">
        <v>432</v>
      </c>
      <c r="BP469">
        <v>1</v>
      </c>
      <c r="BQ469">
        <v>40</v>
      </c>
      <c r="BR469">
        <v>0</v>
      </c>
      <c r="BS469">
        <v>55.67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97</v>
      </c>
      <c r="CA469">
        <v>51</v>
      </c>
      <c r="CB469" t="s">
        <v>3</v>
      </c>
      <c r="CE469">
        <v>30</v>
      </c>
      <c r="CF469">
        <v>0</v>
      </c>
      <c r="CG469">
        <v>0</v>
      </c>
      <c r="CM469">
        <v>0</v>
      </c>
      <c r="CN469" t="s">
        <v>3</v>
      </c>
      <c r="CO469">
        <v>0</v>
      </c>
      <c r="CP469">
        <f t="shared" si="776"/>
        <v>0</v>
      </c>
      <c r="CQ469">
        <f t="shared" si="777"/>
        <v>19.66</v>
      </c>
      <c r="CR469">
        <f>(ROUND((ROUND(((ET469)*AV469*1),2)*BB469),2)+ROUND((ROUND(((AE469-(EU469))*AV469*1),2)*BS469),2))</f>
        <v>0.11</v>
      </c>
      <c r="CS469">
        <f t="shared" si="778"/>
        <v>0</v>
      </c>
      <c r="CT469">
        <f t="shared" si="779"/>
        <v>2572.5100000000002</v>
      </c>
      <c r="CU469">
        <f t="shared" si="780"/>
        <v>0</v>
      </c>
      <c r="CV469">
        <f t="shared" si="781"/>
        <v>3.1828799999999999</v>
      </c>
      <c r="CW469">
        <f t="shared" si="782"/>
        <v>0</v>
      </c>
      <c r="CX469">
        <f t="shared" si="783"/>
        <v>0</v>
      </c>
      <c r="CY469">
        <f t="shared" si="784"/>
        <v>0</v>
      </c>
      <c r="CZ469">
        <f t="shared" si="785"/>
        <v>0</v>
      </c>
      <c r="DC469" t="s">
        <v>3</v>
      </c>
      <c r="DD469" t="s">
        <v>3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1013</v>
      </c>
      <c r="DV469" t="s">
        <v>415</v>
      </c>
      <c r="DW469" t="s">
        <v>415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82946483</v>
      </c>
      <c r="EF469">
        <v>40</v>
      </c>
      <c r="EG469" t="s">
        <v>397</v>
      </c>
      <c r="EH469">
        <v>0</v>
      </c>
      <c r="EI469" t="s">
        <v>3</v>
      </c>
      <c r="EJ469">
        <v>2</v>
      </c>
      <c r="EK469">
        <v>67</v>
      </c>
      <c r="EL469" t="s">
        <v>398</v>
      </c>
      <c r="EM469" t="s">
        <v>399</v>
      </c>
      <c r="EO469" t="s">
        <v>3</v>
      </c>
      <c r="EQ469">
        <v>132096</v>
      </c>
      <c r="ER469">
        <v>46.1</v>
      </c>
      <c r="ES469">
        <v>1.95</v>
      </c>
      <c r="ET469">
        <v>0.01</v>
      </c>
      <c r="EU469">
        <v>0</v>
      </c>
      <c r="EV469">
        <v>44.14</v>
      </c>
      <c r="EW469">
        <v>3.04</v>
      </c>
      <c r="EX469">
        <v>0</v>
      </c>
      <c r="EY469">
        <v>0</v>
      </c>
      <c r="FQ469">
        <v>0</v>
      </c>
      <c r="FR469">
        <v>0</v>
      </c>
      <c r="FS469">
        <v>0</v>
      </c>
      <c r="FX469">
        <v>97</v>
      </c>
      <c r="FY469">
        <v>51</v>
      </c>
      <c r="GA469" t="s">
        <v>3</v>
      </c>
      <c r="GD469">
        <v>1</v>
      </c>
      <c r="GF469">
        <v>1842204403</v>
      </c>
      <c r="GG469">
        <v>2</v>
      </c>
      <c r="GH469">
        <v>1</v>
      </c>
      <c r="GI469">
        <v>2</v>
      </c>
      <c r="GJ469">
        <v>0</v>
      </c>
      <c r="GK469">
        <v>0</v>
      </c>
      <c r="GL469">
        <f t="shared" si="786"/>
        <v>0</v>
      </c>
      <c r="GM469">
        <f t="shared" si="787"/>
        <v>0</v>
      </c>
      <c r="GN469">
        <f t="shared" si="788"/>
        <v>0</v>
      </c>
      <c r="GO469">
        <f t="shared" si="789"/>
        <v>0</v>
      </c>
      <c r="GP469">
        <f t="shared" si="790"/>
        <v>0</v>
      </c>
      <c r="GR469">
        <v>0</v>
      </c>
      <c r="GS469">
        <v>0</v>
      </c>
      <c r="GT469">
        <v>0</v>
      </c>
      <c r="GU469" t="s">
        <v>3</v>
      </c>
      <c r="GV469">
        <f t="shared" si="791"/>
        <v>0</v>
      </c>
      <c r="GW469">
        <v>1</v>
      </c>
      <c r="GX469">
        <f t="shared" si="792"/>
        <v>0</v>
      </c>
      <c r="HA469">
        <v>0</v>
      </c>
      <c r="HB469">
        <v>0</v>
      </c>
      <c r="HC469">
        <f t="shared" si="793"/>
        <v>0</v>
      </c>
      <c r="HE469" t="s">
        <v>3</v>
      </c>
      <c r="HF469" t="s">
        <v>3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HS469">
        <v>0</v>
      </c>
      <c r="IK469">
        <v>0</v>
      </c>
    </row>
    <row r="470" spans="1:255" x14ac:dyDescent="0.2">
      <c r="A470" s="2">
        <v>17</v>
      </c>
      <c r="B470" s="2">
        <v>1</v>
      </c>
      <c r="C470" s="2"/>
      <c r="D470" s="2"/>
      <c r="E470" s="2" t="s">
        <v>3</v>
      </c>
      <c r="F470" s="2" t="s">
        <v>83</v>
      </c>
      <c r="G470" s="2" t="s">
        <v>435</v>
      </c>
      <c r="H470" s="2" t="s">
        <v>418</v>
      </c>
      <c r="I470" s="2">
        <f>ROUND(I466+I468,9)</f>
        <v>0</v>
      </c>
      <c r="J470" s="2">
        <v>0</v>
      </c>
      <c r="K470" s="2">
        <f>ROUND(I466+I468,9)</f>
        <v>0</v>
      </c>
      <c r="L470" s="2"/>
      <c r="M470" s="2"/>
      <c r="N470" s="2"/>
      <c r="O470" s="2">
        <f t="shared" si="763"/>
        <v>0</v>
      </c>
      <c r="P470" s="2">
        <f t="shared" si="764"/>
        <v>0</v>
      </c>
      <c r="Q470" s="2">
        <f>(ROUND((ROUND(((ET470)*AV470*I470),2)*BB470),2)+ROUND((ROUND(((AE470-(EU470))*AV470*I470),2)*BS470),2))</f>
        <v>0</v>
      </c>
      <c r="R470" s="2">
        <f t="shared" si="765"/>
        <v>0</v>
      </c>
      <c r="S470" s="2">
        <f t="shared" si="766"/>
        <v>0</v>
      </c>
      <c r="T470" s="2">
        <f t="shared" si="767"/>
        <v>0</v>
      </c>
      <c r="U470" s="2">
        <f t="shared" si="768"/>
        <v>0</v>
      </c>
      <c r="V470" s="2">
        <f t="shared" si="769"/>
        <v>0</v>
      </c>
      <c r="W470" s="2">
        <f t="shared" si="770"/>
        <v>0</v>
      </c>
      <c r="X470" s="2">
        <f t="shared" si="771"/>
        <v>0</v>
      </c>
      <c r="Y470" s="2">
        <f t="shared" si="772"/>
        <v>0</v>
      </c>
      <c r="Z470" s="2"/>
      <c r="AA470" s="2">
        <v>-1</v>
      </c>
      <c r="AB470" s="2">
        <f t="shared" si="773"/>
        <v>766.44839999999999</v>
      </c>
      <c r="AC470" s="2">
        <f>ROUND(((ES470*1.02)),6)</f>
        <v>766.44839999999999</v>
      </c>
      <c r="AD470" s="2">
        <f>ROUND((((ET470)-(EU470))+AE470),6)</f>
        <v>0</v>
      </c>
      <c r="AE470" s="2">
        <f t="shared" si="800"/>
        <v>0</v>
      </c>
      <c r="AF470" s="2">
        <f t="shared" si="800"/>
        <v>0</v>
      </c>
      <c r="AG470" s="2">
        <f t="shared" si="774"/>
        <v>0</v>
      </c>
      <c r="AH470" s="2">
        <f t="shared" si="801"/>
        <v>0</v>
      </c>
      <c r="AI470" s="2">
        <f t="shared" si="801"/>
        <v>0</v>
      </c>
      <c r="AJ470" s="2">
        <f t="shared" si="775"/>
        <v>0</v>
      </c>
      <c r="AK470" s="2">
        <v>751.42</v>
      </c>
      <c r="AL470" s="2">
        <v>751.42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1</v>
      </c>
      <c r="AW470" s="2">
        <v>1</v>
      </c>
      <c r="AX470" s="2"/>
      <c r="AY470" s="2"/>
      <c r="AZ470" s="2">
        <v>1</v>
      </c>
      <c r="BA470" s="2">
        <v>1</v>
      </c>
      <c r="BB470" s="2">
        <v>1</v>
      </c>
      <c r="BC470" s="2">
        <v>1</v>
      </c>
      <c r="BD470" s="2" t="s">
        <v>3</v>
      </c>
      <c r="BE470" s="2" t="s">
        <v>3</v>
      </c>
      <c r="BF470" s="2" t="s">
        <v>3</v>
      </c>
      <c r="BG470" s="2" t="s">
        <v>3</v>
      </c>
      <c r="BH470" s="2">
        <v>3</v>
      </c>
      <c r="BI470" s="2">
        <v>1</v>
      </c>
      <c r="BJ470" s="2" t="s">
        <v>3</v>
      </c>
      <c r="BK470" s="2"/>
      <c r="BL470" s="2"/>
      <c r="BM470" s="2">
        <v>400002</v>
      </c>
      <c r="BN470" s="2">
        <v>0</v>
      </c>
      <c r="BO470" s="2" t="s">
        <v>3</v>
      </c>
      <c r="BP470" s="2">
        <v>0</v>
      </c>
      <c r="BQ470" s="2">
        <v>202</v>
      </c>
      <c r="BR470" s="2">
        <v>0</v>
      </c>
      <c r="BS470" s="2">
        <v>1</v>
      </c>
      <c r="BT470" s="2">
        <v>1</v>
      </c>
      <c r="BU470" s="2">
        <v>1</v>
      </c>
      <c r="BV470" s="2">
        <v>1</v>
      </c>
      <c r="BW470" s="2">
        <v>1</v>
      </c>
      <c r="BX470" s="2">
        <v>1</v>
      </c>
      <c r="BY470" s="2" t="s">
        <v>3</v>
      </c>
      <c r="BZ470" s="2">
        <v>0</v>
      </c>
      <c r="CA470" s="2">
        <v>0</v>
      </c>
      <c r="CB470" s="2" t="s">
        <v>3</v>
      </c>
      <c r="CC470" s="2"/>
      <c r="CD470" s="2"/>
      <c r="CE470" s="2">
        <v>30</v>
      </c>
      <c r="CF470" s="2">
        <v>0</v>
      </c>
      <c r="CG470" s="2">
        <v>0</v>
      </c>
      <c r="CH470" s="2"/>
      <c r="CI470" s="2"/>
      <c r="CJ470" s="2"/>
      <c r="CK470" s="2"/>
      <c r="CL470" s="2"/>
      <c r="CM470" s="2">
        <v>0</v>
      </c>
      <c r="CN470" s="2" t="s">
        <v>3</v>
      </c>
      <c r="CO470" s="2">
        <v>0</v>
      </c>
      <c r="CP470" s="2">
        <f t="shared" si="776"/>
        <v>0</v>
      </c>
      <c r="CQ470" s="2">
        <f t="shared" si="777"/>
        <v>766.45</v>
      </c>
      <c r="CR470" s="2">
        <f>(ROUND((ROUND(((ET470)*AV470*1),2)*BB470),2)+ROUND((ROUND(((AE470-(EU470))*AV470*1),2)*BS470),2))</f>
        <v>0</v>
      </c>
      <c r="CS470" s="2">
        <f t="shared" si="778"/>
        <v>0</v>
      </c>
      <c r="CT470" s="2">
        <f t="shared" si="779"/>
        <v>0</v>
      </c>
      <c r="CU470" s="2">
        <f t="shared" si="780"/>
        <v>0</v>
      </c>
      <c r="CV470" s="2">
        <f t="shared" si="781"/>
        <v>0</v>
      </c>
      <c r="CW470" s="2">
        <f t="shared" si="782"/>
        <v>0</v>
      </c>
      <c r="CX470" s="2">
        <f t="shared" si="783"/>
        <v>0</v>
      </c>
      <c r="CY470" s="2">
        <f t="shared" si="784"/>
        <v>0</v>
      </c>
      <c r="CZ470" s="2">
        <f t="shared" si="785"/>
        <v>0</v>
      </c>
      <c r="DA470" s="2"/>
      <c r="DB470" s="2"/>
      <c r="DC470" s="2" t="s">
        <v>3</v>
      </c>
      <c r="DD470" s="2" t="s">
        <v>86</v>
      </c>
      <c r="DE470" s="2" t="s">
        <v>3</v>
      </c>
      <c r="DF470" s="2" t="s">
        <v>3</v>
      </c>
      <c r="DG470" s="2" t="s">
        <v>3</v>
      </c>
      <c r="DH470" s="2" t="s">
        <v>3</v>
      </c>
      <c r="DI470" s="2" t="s">
        <v>3</v>
      </c>
      <c r="DJ470" s="2" t="s">
        <v>3</v>
      </c>
      <c r="DK470" s="2" t="s">
        <v>3</v>
      </c>
      <c r="DL470" s="2" t="s">
        <v>3</v>
      </c>
      <c r="DM470" s="2" t="s">
        <v>3</v>
      </c>
      <c r="DN470" s="2">
        <v>0</v>
      </c>
      <c r="DO470" s="2">
        <v>0</v>
      </c>
      <c r="DP470" s="2">
        <v>1</v>
      </c>
      <c r="DQ470" s="2">
        <v>1</v>
      </c>
      <c r="DR470" s="2"/>
      <c r="DS470" s="2"/>
      <c r="DT470" s="2"/>
      <c r="DU470" s="2">
        <v>1013</v>
      </c>
      <c r="DV470" s="2" t="s">
        <v>418</v>
      </c>
      <c r="DW470" s="2" t="s">
        <v>418</v>
      </c>
      <c r="DX470" s="2">
        <v>1</v>
      </c>
      <c r="DY470" s="2"/>
      <c r="DZ470" s="2" t="s">
        <v>3</v>
      </c>
      <c r="EA470" s="2" t="s">
        <v>3</v>
      </c>
      <c r="EB470" s="2" t="s">
        <v>3</v>
      </c>
      <c r="EC470" s="2" t="s">
        <v>3</v>
      </c>
      <c r="ED470" s="2"/>
      <c r="EE470" s="2">
        <v>82946371</v>
      </c>
      <c r="EF470" s="2">
        <v>202</v>
      </c>
      <c r="EG470" s="2" t="s">
        <v>87</v>
      </c>
      <c r="EH470" s="2">
        <v>0</v>
      </c>
      <c r="EI470" s="2" t="s">
        <v>3</v>
      </c>
      <c r="EJ470" s="2">
        <v>1</v>
      </c>
      <c r="EK470" s="2">
        <v>400002</v>
      </c>
      <c r="EL470" s="2" t="s">
        <v>88</v>
      </c>
      <c r="EM470" s="2" t="s">
        <v>87</v>
      </c>
      <c r="EN470" s="2"/>
      <c r="EO470" s="2" t="s">
        <v>3</v>
      </c>
      <c r="EP470" s="2"/>
      <c r="EQ470" s="2">
        <v>2491392</v>
      </c>
      <c r="ER470" s="2">
        <v>751.42</v>
      </c>
      <c r="ES470" s="2">
        <v>751.42</v>
      </c>
      <c r="ET470" s="2">
        <v>0</v>
      </c>
      <c r="EU470" s="2">
        <v>0</v>
      </c>
      <c r="EV470" s="2">
        <v>0</v>
      </c>
      <c r="EW470" s="2">
        <v>0</v>
      </c>
      <c r="EX470" s="2">
        <v>0</v>
      </c>
      <c r="EY470" s="2">
        <v>0</v>
      </c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>
        <v>0</v>
      </c>
      <c r="FR470" s="2">
        <v>0</v>
      </c>
      <c r="FS470" s="2">
        <v>0</v>
      </c>
      <c r="FT470" s="2"/>
      <c r="FU470" s="2"/>
      <c r="FV470" s="2"/>
      <c r="FW470" s="2"/>
      <c r="FX470" s="2">
        <v>0</v>
      </c>
      <c r="FY470" s="2">
        <v>0</v>
      </c>
      <c r="FZ470" s="2"/>
      <c r="GA470" s="2" t="s">
        <v>3</v>
      </c>
      <c r="GB470" s="2"/>
      <c r="GC470" s="2"/>
      <c r="GD470" s="2">
        <v>1</v>
      </c>
      <c r="GE470" s="2"/>
      <c r="GF470" s="2">
        <v>-1009401142</v>
      </c>
      <c r="GG470" s="2">
        <v>2</v>
      </c>
      <c r="GH470" s="2">
        <v>0</v>
      </c>
      <c r="GI470" s="2">
        <v>-2</v>
      </c>
      <c r="GJ470" s="2">
        <v>0</v>
      </c>
      <c r="GK470" s="2">
        <v>0</v>
      </c>
      <c r="GL470" s="2">
        <f t="shared" si="786"/>
        <v>0</v>
      </c>
      <c r="GM470" s="2">
        <f t="shared" si="787"/>
        <v>0</v>
      </c>
      <c r="GN470" s="2">
        <f t="shared" si="788"/>
        <v>0</v>
      </c>
      <c r="GO470" s="2">
        <f t="shared" si="789"/>
        <v>0</v>
      </c>
      <c r="GP470" s="2">
        <f t="shared" si="790"/>
        <v>0</v>
      </c>
      <c r="GQ470" s="2"/>
      <c r="GR470" s="2">
        <v>0</v>
      </c>
      <c r="GS470" s="2">
        <v>0</v>
      </c>
      <c r="GT470" s="2">
        <v>0</v>
      </c>
      <c r="GU470" s="2" t="s">
        <v>3</v>
      </c>
      <c r="GV470" s="2">
        <f t="shared" si="791"/>
        <v>0</v>
      </c>
      <c r="GW470" s="2">
        <v>1</v>
      </c>
      <c r="GX470" s="2">
        <f t="shared" si="792"/>
        <v>0</v>
      </c>
      <c r="GY470" s="2"/>
      <c r="GZ470" s="2"/>
      <c r="HA470" s="2">
        <v>0</v>
      </c>
      <c r="HB470" s="2">
        <v>0</v>
      </c>
      <c r="HC470" s="2">
        <f t="shared" si="793"/>
        <v>0</v>
      </c>
      <c r="HD470" s="2"/>
      <c r="HE470" s="2" t="s">
        <v>3</v>
      </c>
      <c r="HF470" s="2" t="s">
        <v>3</v>
      </c>
      <c r="HG470" s="2"/>
      <c r="HH470" s="2"/>
      <c r="HI470" s="2"/>
      <c r="HJ470" s="2"/>
      <c r="HK470" s="2"/>
      <c r="HL470" s="2"/>
      <c r="HM470" s="2" t="s">
        <v>3</v>
      </c>
      <c r="HN470" s="2" t="s">
        <v>3</v>
      </c>
      <c r="HO470" s="2" t="s">
        <v>3</v>
      </c>
      <c r="HP470" s="2" t="s">
        <v>3</v>
      </c>
      <c r="HQ470" s="2" t="s">
        <v>3</v>
      </c>
      <c r="HR470" s="2"/>
      <c r="HS470" s="2">
        <v>0</v>
      </c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>
        <v>0</v>
      </c>
      <c r="IL470" s="2"/>
      <c r="IM470" s="2"/>
      <c r="IN470" s="2"/>
      <c r="IO470" s="2"/>
      <c r="IP470" s="2"/>
      <c r="IQ470" s="2"/>
      <c r="IR470" s="2"/>
      <c r="IS470" s="2"/>
      <c r="IT470" s="2"/>
      <c r="IU470" s="2"/>
    </row>
    <row r="471" spans="1:255" x14ac:dyDescent="0.2">
      <c r="A471">
        <v>17</v>
      </c>
      <c r="B471">
        <v>1</v>
      </c>
      <c r="E471" t="s">
        <v>3</v>
      </c>
      <c r="F471" t="s">
        <v>83</v>
      </c>
      <c r="G471" t="s">
        <v>435</v>
      </c>
      <c r="H471" t="s">
        <v>418</v>
      </c>
      <c r="I471">
        <f>ROUND(I467+I469,9)</f>
        <v>0</v>
      </c>
      <c r="J471">
        <v>0</v>
      </c>
      <c r="K471">
        <f>ROUND(I467+I469,9)</f>
        <v>0</v>
      </c>
      <c r="O471">
        <f t="shared" si="763"/>
        <v>0</v>
      </c>
      <c r="P471">
        <f t="shared" si="764"/>
        <v>0</v>
      </c>
      <c r="Q471">
        <f>(ROUND((ROUND(((ET471)*AV471*I471),2)*BB471),2)+ROUND((ROUND(((AE471-(EU471))*AV471*I471),2)*BS471),2))</f>
        <v>0</v>
      </c>
      <c r="R471">
        <f t="shared" si="765"/>
        <v>0</v>
      </c>
      <c r="S471">
        <f t="shared" si="766"/>
        <v>0</v>
      </c>
      <c r="T471">
        <f t="shared" si="767"/>
        <v>0</v>
      </c>
      <c r="U471">
        <f t="shared" si="768"/>
        <v>0</v>
      </c>
      <c r="V471">
        <f t="shared" si="769"/>
        <v>0</v>
      </c>
      <c r="W471">
        <f t="shared" si="770"/>
        <v>0</v>
      </c>
      <c r="X471">
        <f t="shared" si="771"/>
        <v>0</v>
      </c>
      <c r="Y471">
        <f t="shared" si="772"/>
        <v>0</v>
      </c>
      <c r="AA471">
        <v>-1</v>
      </c>
      <c r="AB471">
        <f t="shared" si="773"/>
        <v>766.44839999999999</v>
      </c>
      <c r="AC471">
        <f>ROUND(((ES471*1.02)),6)</f>
        <v>766.44839999999999</v>
      </c>
      <c r="AD471">
        <f>ROUND((((ET471)-(EU471))+AE471),6)</f>
        <v>0</v>
      </c>
      <c r="AE471">
        <f t="shared" si="800"/>
        <v>0</v>
      </c>
      <c r="AF471">
        <f t="shared" si="800"/>
        <v>0</v>
      </c>
      <c r="AG471">
        <f t="shared" si="774"/>
        <v>0</v>
      </c>
      <c r="AH471">
        <f t="shared" si="801"/>
        <v>0</v>
      </c>
      <c r="AI471">
        <f t="shared" si="801"/>
        <v>0</v>
      </c>
      <c r="AJ471">
        <f t="shared" si="775"/>
        <v>0</v>
      </c>
      <c r="AK471">
        <v>751.42</v>
      </c>
      <c r="AL471">
        <v>751.42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9.86</v>
      </c>
      <c r="BD471" t="s">
        <v>3</v>
      </c>
      <c r="BE471" t="s">
        <v>3</v>
      </c>
      <c r="BF471" t="s">
        <v>3</v>
      </c>
      <c r="BG471" t="s">
        <v>3</v>
      </c>
      <c r="BH471">
        <v>3</v>
      </c>
      <c r="BI471">
        <v>1</v>
      </c>
      <c r="BJ471" t="s">
        <v>3</v>
      </c>
      <c r="BM471">
        <v>400002</v>
      </c>
      <c r="BN471">
        <v>0</v>
      </c>
      <c r="BO471" t="s">
        <v>3</v>
      </c>
      <c r="BP471">
        <v>0</v>
      </c>
      <c r="BQ471">
        <v>202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0</v>
      </c>
      <c r="CA471">
        <v>0</v>
      </c>
      <c r="CB471" t="s">
        <v>3</v>
      </c>
      <c r="CE471">
        <v>30</v>
      </c>
      <c r="CF471">
        <v>0</v>
      </c>
      <c r="CG471">
        <v>0</v>
      </c>
      <c r="CM471">
        <v>0</v>
      </c>
      <c r="CN471" t="s">
        <v>3</v>
      </c>
      <c r="CO471">
        <v>0</v>
      </c>
      <c r="CP471">
        <f t="shared" si="776"/>
        <v>0</v>
      </c>
      <c r="CQ471">
        <f t="shared" si="777"/>
        <v>7557.2</v>
      </c>
      <c r="CR471">
        <f>(ROUND((ROUND(((ET471)*AV471*1),2)*BB471),2)+ROUND((ROUND(((AE471-(EU471))*AV471*1),2)*BS471),2))</f>
        <v>0</v>
      </c>
      <c r="CS471">
        <f t="shared" si="778"/>
        <v>0</v>
      </c>
      <c r="CT471">
        <f t="shared" si="779"/>
        <v>0</v>
      </c>
      <c r="CU471">
        <f t="shared" si="780"/>
        <v>0</v>
      </c>
      <c r="CV471">
        <f t="shared" si="781"/>
        <v>0</v>
      </c>
      <c r="CW471">
        <f t="shared" si="782"/>
        <v>0</v>
      </c>
      <c r="CX471">
        <f t="shared" si="783"/>
        <v>0</v>
      </c>
      <c r="CY471">
        <f t="shared" si="784"/>
        <v>0</v>
      </c>
      <c r="CZ471">
        <f t="shared" si="785"/>
        <v>0</v>
      </c>
      <c r="DC471" t="s">
        <v>3</v>
      </c>
      <c r="DD471" t="s">
        <v>86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1013</v>
      </c>
      <c r="DV471" t="s">
        <v>418</v>
      </c>
      <c r="DW471" t="s">
        <v>418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82946371</v>
      </c>
      <c r="EF471">
        <v>202</v>
      </c>
      <c r="EG471" t="s">
        <v>87</v>
      </c>
      <c r="EH471">
        <v>0</v>
      </c>
      <c r="EI471" t="s">
        <v>3</v>
      </c>
      <c r="EJ471">
        <v>1</v>
      </c>
      <c r="EK471">
        <v>400002</v>
      </c>
      <c r="EL471" t="s">
        <v>88</v>
      </c>
      <c r="EM471" t="s">
        <v>87</v>
      </c>
      <c r="EO471" t="s">
        <v>3</v>
      </c>
      <c r="EQ471">
        <v>2491392</v>
      </c>
      <c r="ER471">
        <v>751.42</v>
      </c>
      <c r="ES471">
        <v>751.42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FQ471">
        <v>0</v>
      </c>
      <c r="FR471">
        <v>0</v>
      </c>
      <c r="FS471">
        <v>0</v>
      </c>
      <c r="FX471">
        <v>0</v>
      </c>
      <c r="FY471">
        <v>0</v>
      </c>
      <c r="GA471" t="s">
        <v>3</v>
      </c>
      <c r="GD471">
        <v>1</v>
      </c>
      <c r="GF471">
        <v>-1009401142</v>
      </c>
      <c r="GG471">
        <v>2</v>
      </c>
      <c r="GH471">
        <v>0</v>
      </c>
      <c r="GI471">
        <v>5</v>
      </c>
      <c r="GJ471">
        <v>0</v>
      </c>
      <c r="GK471">
        <v>0</v>
      </c>
      <c r="GL471">
        <f t="shared" si="786"/>
        <v>0</v>
      </c>
      <c r="GM471">
        <f t="shared" si="787"/>
        <v>0</v>
      </c>
      <c r="GN471">
        <f t="shared" si="788"/>
        <v>0</v>
      </c>
      <c r="GO471">
        <f t="shared" si="789"/>
        <v>0</v>
      </c>
      <c r="GP471">
        <f t="shared" si="790"/>
        <v>0</v>
      </c>
      <c r="GR471">
        <v>0</v>
      </c>
      <c r="GS471">
        <v>0</v>
      </c>
      <c r="GT471">
        <v>0</v>
      </c>
      <c r="GU471" t="s">
        <v>3</v>
      </c>
      <c r="GV471">
        <f t="shared" si="791"/>
        <v>0</v>
      </c>
      <c r="GW471">
        <v>1</v>
      </c>
      <c r="GX471">
        <f t="shared" si="792"/>
        <v>0</v>
      </c>
      <c r="HA471">
        <v>0</v>
      </c>
      <c r="HB471">
        <v>0</v>
      </c>
      <c r="HC471">
        <f t="shared" si="793"/>
        <v>0</v>
      </c>
      <c r="HE471" t="s">
        <v>3</v>
      </c>
      <c r="HF471" t="s">
        <v>3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HS471">
        <v>0</v>
      </c>
      <c r="IK471">
        <v>0</v>
      </c>
    </row>
    <row r="472" spans="1:255" x14ac:dyDescent="0.2">
      <c r="A472" s="2">
        <v>17</v>
      </c>
      <c r="B472" s="2">
        <v>1</v>
      </c>
      <c r="C472" s="2">
        <f>ROW(SmtRes!A692)</f>
        <v>692</v>
      </c>
      <c r="D472" s="2">
        <f>ROW(EtalonRes!A1245)</f>
        <v>1245</v>
      </c>
      <c r="E472" s="2" t="s">
        <v>3</v>
      </c>
      <c r="F472" s="2" t="s">
        <v>419</v>
      </c>
      <c r="G472" s="2" t="s">
        <v>420</v>
      </c>
      <c r="H472" s="2" t="s">
        <v>421</v>
      </c>
      <c r="I472" s="2">
        <f>ROUND(F641/100*3,9)</f>
        <v>0</v>
      </c>
      <c r="J472" s="2">
        <v>0</v>
      </c>
      <c r="K472" s="2">
        <f>ROUND(F641/100*3,9)</f>
        <v>0</v>
      </c>
      <c r="L472" s="2"/>
      <c r="M472" s="2"/>
      <c r="N472" s="2"/>
      <c r="O472" s="2">
        <f t="shared" si="763"/>
        <v>0</v>
      </c>
      <c r="P472" s="2">
        <f t="shared" si="764"/>
        <v>0</v>
      </c>
      <c r="Q472" s="2">
        <f>(ROUND((ROUND((((ET472*1.2))*AV472*I472),2)*BB472),2)+ROUND((ROUND(((AE472-((EU472*1.2)))*AV472*I472),2)*BS472),2))</f>
        <v>0</v>
      </c>
      <c r="R472" s="2">
        <f t="shared" si="765"/>
        <v>0</v>
      </c>
      <c r="S472" s="2">
        <f t="shared" si="766"/>
        <v>0</v>
      </c>
      <c r="T472" s="2">
        <f t="shared" si="767"/>
        <v>0</v>
      </c>
      <c r="U472" s="2">
        <f t="shared" si="768"/>
        <v>0</v>
      </c>
      <c r="V472" s="2">
        <f t="shared" si="769"/>
        <v>0</v>
      </c>
      <c r="W472" s="2">
        <f t="shared" si="770"/>
        <v>0</v>
      </c>
      <c r="X472" s="2">
        <f t="shared" si="771"/>
        <v>0</v>
      </c>
      <c r="Y472" s="2">
        <f t="shared" si="772"/>
        <v>0</v>
      </c>
      <c r="Z472" s="2"/>
      <c r="AA472" s="2">
        <v>-1</v>
      </c>
      <c r="AB472" s="2">
        <f t="shared" si="773"/>
        <v>2843.058</v>
      </c>
      <c r="AC472" s="2">
        <f>ROUND(((ES472*1)),6)</f>
        <v>934.05</v>
      </c>
      <c r="AD472" s="2">
        <f>ROUND(((((ET472*1.2))-((EU472*1.2)))+AE472),6)</f>
        <v>15.96</v>
      </c>
      <c r="AE472" s="2">
        <f>ROUND(((EU472*1.2)),6)</f>
        <v>2.4239999999999999</v>
      </c>
      <c r="AF472" s="2">
        <f>ROUND(((EV472*1.2)),6)</f>
        <v>1893.048</v>
      </c>
      <c r="AG472" s="2">
        <f t="shared" si="774"/>
        <v>0</v>
      </c>
      <c r="AH472" s="2">
        <f>((EW472*1.2))</f>
        <v>139.71600000000001</v>
      </c>
      <c r="AI472" s="2">
        <f>((EX472*1.2))</f>
        <v>0</v>
      </c>
      <c r="AJ472" s="2">
        <f t="shared" si="775"/>
        <v>0</v>
      </c>
      <c r="AK472" s="2">
        <v>2524.89</v>
      </c>
      <c r="AL472" s="2">
        <v>934.05</v>
      </c>
      <c r="AM472" s="2">
        <v>13.3</v>
      </c>
      <c r="AN472" s="2">
        <v>2.02</v>
      </c>
      <c r="AO472" s="2">
        <v>1577.54</v>
      </c>
      <c r="AP472" s="2">
        <v>0</v>
      </c>
      <c r="AQ472" s="2">
        <v>116.43</v>
      </c>
      <c r="AR472" s="2">
        <v>0</v>
      </c>
      <c r="AS472" s="2">
        <v>0</v>
      </c>
      <c r="AT472" s="2">
        <v>97</v>
      </c>
      <c r="AU472" s="2">
        <v>51</v>
      </c>
      <c r="AV472" s="2">
        <v>1.0469999999999999</v>
      </c>
      <c r="AW472" s="2">
        <v>1</v>
      </c>
      <c r="AX472" s="2"/>
      <c r="AY472" s="2"/>
      <c r="AZ472" s="2">
        <v>1</v>
      </c>
      <c r="BA472" s="2">
        <v>1</v>
      </c>
      <c r="BB472" s="2">
        <v>1</v>
      </c>
      <c r="BC472" s="2">
        <v>1</v>
      </c>
      <c r="BD472" s="2" t="s">
        <v>3</v>
      </c>
      <c r="BE472" s="2" t="s">
        <v>3</v>
      </c>
      <c r="BF472" s="2" t="s">
        <v>3</v>
      </c>
      <c r="BG472" s="2" t="s">
        <v>3</v>
      </c>
      <c r="BH472" s="2">
        <v>0</v>
      </c>
      <c r="BI472" s="2">
        <v>2</v>
      </c>
      <c r="BJ472" s="2" t="s">
        <v>422</v>
      </c>
      <c r="BK472" s="2"/>
      <c r="BL472" s="2"/>
      <c r="BM472" s="2">
        <v>67</v>
      </c>
      <c r="BN472" s="2">
        <v>0</v>
      </c>
      <c r="BO472" s="2" t="s">
        <v>419</v>
      </c>
      <c r="BP472" s="2">
        <v>1</v>
      </c>
      <c r="BQ472" s="2">
        <v>40</v>
      </c>
      <c r="BR472" s="2">
        <v>0</v>
      </c>
      <c r="BS472" s="2">
        <v>1</v>
      </c>
      <c r="BT472" s="2">
        <v>1</v>
      </c>
      <c r="BU472" s="2">
        <v>1</v>
      </c>
      <c r="BV472" s="2">
        <v>1</v>
      </c>
      <c r="BW472" s="2">
        <v>1</v>
      </c>
      <c r="BX472" s="2">
        <v>1</v>
      </c>
      <c r="BY472" s="2" t="s">
        <v>3</v>
      </c>
      <c r="BZ472" s="2">
        <v>97</v>
      </c>
      <c r="CA472" s="2">
        <v>51</v>
      </c>
      <c r="CB472" s="2" t="s">
        <v>3</v>
      </c>
      <c r="CC472" s="2"/>
      <c r="CD472" s="2"/>
      <c r="CE472" s="2">
        <v>30</v>
      </c>
      <c r="CF472" s="2">
        <v>0</v>
      </c>
      <c r="CG472" s="2">
        <v>0</v>
      </c>
      <c r="CH472" s="2"/>
      <c r="CI472" s="2"/>
      <c r="CJ472" s="2"/>
      <c r="CK472" s="2"/>
      <c r="CL472" s="2"/>
      <c r="CM472" s="2">
        <v>0</v>
      </c>
      <c r="CN472" s="2" t="s">
        <v>942</v>
      </c>
      <c r="CO472" s="2">
        <v>0</v>
      </c>
      <c r="CP472" s="2">
        <f t="shared" si="776"/>
        <v>0</v>
      </c>
      <c r="CQ472" s="2">
        <f t="shared" si="777"/>
        <v>934.05</v>
      </c>
      <c r="CR472" s="2">
        <f>(ROUND((ROUND((((ET472*1.2))*AV472*1),2)*BB472),2)+ROUND((ROUND(((AE472-((EU472*1.2)))*AV472*1),2)*BS472),2))</f>
        <v>16.71</v>
      </c>
      <c r="CS472" s="2">
        <f t="shared" si="778"/>
        <v>2.54</v>
      </c>
      <c r="CT472" s="2">
        <f t="shared" si="779"/>
        <v>1982.02</v>
      </c>
      <c r="CU472" s="2">
        <f t="shared" si="780"/>
        <v>0</v>
      </c>
      <c r="CV472" s="2">
        <f t="shared" si="781"/>
        <v>146.28265200000001</v>
      </c>
      <c r="CW472" s="2">
        <f t="shared" si="782"/>
        <v>0</v>
      </c>
      <c r="CX472" s="2">
        <f t="shared" si="783"/>
        <v>0</v>
      </c>
      <c r="CY472" s="2">
        <f t="shared" si="784"/>
        <v>0</v>
      </c>
      <c r="CZ472" s="2">
        <f t="shared" si="785"/>
        <v>0</v>
      </c>
      <c r="DA472" s="2"/>
      <c r="DB472" s="2"/>
      <c r="DC472" s="2" t="s">
        <v>3</v>
      </c>
      <c r="DD472" s="2" t="s">
        <v>115</v>
      </c>
      <c r="DE472" s="2" t="s">
        <v>113</v>
      </c>
      <c r="DF472" s="2" t="s">
        <v>113</v>
      </c>
      <c r="DG472" s="2" t="s">
        <v>113</v>
      </c>
      <c r="DH472" s="2" t="s">
        <v>3</v>
      </c>
      <c r="DI472" s="2" t="s">
        <v>113</v>
      </c>
      <c r="DJ472" s="2" t="s">
        <v>113</v>
      </c>
      <c r="DK472" s="2" t="s">
        <v>3</v>
      </c>
      <c r="DL472" s="2" t="s">
        <v>3</v>
      </c>
      <c r="DM472" s="2" t="s">
        <v>3</v>
      </c>
      <c r="DN472" s="2">
        <v>0</v>
      </c>
      <c r="DO472" s="2">
        <v>0</v>
      </c>
      <c r="DP472" s="2">
        <v>1</v>
      </c>
      <c r="DQ472" s="2">
        <v>1</v>
      </c>
      <c r="DR472" s="2"/>
      <c r="DS472" s="2"/>
      <c r="DT472" s="2"/>
      <c r="DU472" s="2">
        <v>1013</v>
      </c>
      <c r="DV472" s="2" t="s">
        <v>421</v>
      </c>
      <c r="DW472" s="2" t="s">
        <v>421</v>
      </c>
      <c r="DX472" s="2">
        <v>1</v>
      </c>
      <c r="DY472" s="2"/>
      <c r="DZ472" s="2" t="s">
        <v>3</v>
      </c>
      <c r="EA472" s="2" t="s">
        <v>3</v>
      </c>
      <c r="EB472" s="2" t="s">
        <v>3</v>
      </c>
      <c r="EC472" s="2" t="s">
        <v>3</v>
      </c>
      <c r="ED472" s="2"/>
      <c r="EE472" s="2">
        <v>82946483</v>
      </c>
      <c r="EF472" s="2">
        <v>40</v>
      </c>
      <c r="EG472" s="2" t="s">
        <v>397</v>
      </c>
      <c r="EH472" s="2">
        <v>0</v>
      </c>
      <c r="EI472" s="2" t="s">
        <v>3</v>
      </c>
      <c r="EJ472" s="2">
        <v>2</v>
      </c>
      <c r="EK472" s="2">
        <v>67</v>
      </c>
      <c r="EL472" s="2" t="s">
        <v>398</v>
      </c>
      <c r="EM472" s="2" t="s">
        <v>399</v>
      </c>
      <c r="EN472" s="2"/>
      <c r="EO472" s="2" t="s">
        <v>404</v>
      </c>
      <c r="EP472" s="2"/>
      <c r="EQ472" s="2">
        <v>132096</v>
      </c>
      <c r="ER472" s="2">
        <v>2524.89</v>
      </c>
      <c r="ES472" s="2">
        <v>934.05</v>
      </c>
      <c r="ET472" s="2">
        <v>13.3</v>
      </c>
      <c r="EU472" s="2">
        <v>2.02</v>
      </c>
      <c r="EV472" s="2">
        <v>1577.54</v>
      </c>
      <c r="EW472" s="2">
        <v>116.43</v>
      </c>
      <c r="EX472" s="2">
        <v>0</v>
      </c>
      <c r="EY472" s="2">
        <v>0</v>
      </c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>
        <v>0</v>
      </c>
      <c r="FR472" s="2">
        <v>0</v>
      </c>
      <c r="FS472" s="2">
        <v>0</v>
      </c>
      <c r="FT472" s="2"/>
      <c r="FU472" s="2"/>
      <c r="FV472" s="2"/>
      <c r="FW472" s="2"/>
      <c r="FX472" s="2">
        <v>97</v>
      </c>
      <c r="FY472" s="2">
        <v>51</v>
      </c>
      <c r="FZ472" s="2"/>
      <c r="GA472" s="2" t="s">
        <v>3</v>
      </c>
      <c r="GB472" s="2"/>
      <c r="GC472" s="2"/>
      <c r="GD472" s="2">
        <v>1</v>
      </c>
      <c r="GE472" s="2"/>
      <c r="GF472" s="2">
        <v>25123982</v>
      </c>
      <c r="GG472" s="2">
        <v>2</v>
      </c>
      <c r="GH472" s="2">
        <v>1</v>
      </c>
      <c r="GI472" s="2">
        <v>2</v>
      </c>
      <c r="GJ472" s="2">
        <v>0</v>
      </c>
      <c r="GK472" s="2">
        <v>0</v>
      </c>
      <c r="GL472" s="2">
        <f t="shared" si="786"/>
        <v>0</v>
      </c>
      <c r="GM472" s="2">
        <f t="shared" si="787"/>
        <v>0</v>
      </c>
      <c r="GN472" s="2">
        <f t="shared" si="788"/>
        <v>0</v>
      </c>
      <c r="GO472" s="2">
        <f t="shared" si="789"/>
        <v>0</v>
      </c>
      <c r="GP472" s="2">
        <f t="shared" si="790"/>
        <v>0</v>
      </c>
      <c r="GQ472" s="2"/>
      <c r="GR472" s="2">
        <v>0</v>
      </c>
      <c r="GS472" s="2">
        <v>0</v>
      </c>
      <c r="GT472" s="2">
        <v>0</v>
      </c>
      <c r="GU472" s="2" t="s">
        <v>3</v>
      </c>
      <c r="GV472" s="2">
        <f t="shared" si="791"/>
        <v>0</v>
      </c>
      <c r="GW472" s="2">
        <v>1</v>
      </c>
      <c r="GX472" s="2">
        <f t="shared" si="792"/>
        <v>0</v>
      </c>
      <c r="GY472" s="2"/>
      <c r="GZ472" s="2"/>
      <c r="HA472" s="2">
        <v>0</v>
      </c>
      <c r="HB472" s="2">
        <v>0</v>
      </c>
      <c r="HC472" s="2">
        <f t="shared" si="793"/>
        <v>0</v>
      </c>
      <c r="HD472" s="2"/>
      <c r="HE472" s="2" t="s">
        <v>3</v>
      </c>
      <c r="HF472" s="2" t="s">
        <v>3</v>
      </c>
      <c r="HG472" s="2"/>
      <c r="HH472" s="2"/>
      <c r="HI472" s="2"/>
      <c r="HJ472" s="2"/>
      <c r="HK472" s="2"/>
      <c r="HL472" s="2"/>
      <c r="HM472" s="2" t="s">
        <v>3</v>
      </c>
      <c r="HN472" s="2" t="s">
        <v>3</v>
      </c>
      <c r="HO472" s="2" t="s">
        <v>3</v>
      </c>
      <c r="HP472" s="2" t="s">
        <v>3</v>
      </c>
      <c r="HQ472" s="2" t="s">
        <v>3</v>
      </c>
      <c r="HR472" s="2"/>
      <c r="HS472" s="2">
        <v>0</v>
      </c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>
        <v>0</v>
      </c>
      <c r="IL472" s="2"/>
      <c r="IM472" s="2"/>
      <c r="IN472" s="2"/>
      <c r="IO472" s="2"/>
      <c r="IP472" s="2"/>
      <c r="IQ472" s="2"/>
      <c r="IR472" s="2"/>
      <c r="IS472" s="2"/>
      <c r="IT472" s="2"/>
      <c r="IU472" s="2"/>
    </row>
    <row r="473" spans="1:255" x14ac:dyDescent="0.2">
      <c r="A473">
        <v>17</v>
      </c>
      <c r="B473">
        <v>1</v>
      </c>
      <c r="C473">
        <f>ROW(SmtRes!A698)</f>
        <v>698</v>
      </c>
      <c r="D473">
        <f>ROW(EtalonRes!A1252)</f>
        <v>1252</v>
      </c>
      <c r="E473" t="s">
        <v>3</v>
      </c>
      <c r="F473" t="s">
        <v>419</v>
      </c>
      <c r="G473" t="s">
        <v>420</v>
      </c>
      <c r="H473" t="s">
        <v>421</v>
      </c>
      <c r="I473">
        <f>ROUND(F641/100*3,9)</f>
        <v>0</v>
      </c>
      <c r="J473">
        <v>0</v>
      </c>
      <c r="K473">
        <f>ROUND(F641/100*3,9)</f>
        <v>0</v>
      </c>
      <c r="O473">
        <f t="shared" si="763"/>
        <v>0</v>
      </c>
      <c r="P473">
        <f t="shared" si="764"/>
        <v>0</v>
      </c>
      <c r="Q473">
        <f>(ROUND((ROUND((((ET473*1.2))*AV473*I473),2)*BB473),2)+ROUND((ROUND(((AE473-((EU473*1.2)))*AV473*I473),2)*BS473),2))</f>
        <v>0</v>
      </c>
      <c r="R473">
        <f t="shared" si="765"/>
        <v>0</v>
      </c>
      <c r="S473">
        <f t="shared" si="766"/>
        <v>0</v>
      </c>
      <c r="T473">
        <f t="shared" si="767"/>
        <v>0</v>
      </c>
      <c r="U473">
        <f t="shared" si="768"/>
        <v>0</v>
      </c>
      <c r="V473">
        <f t="shared" si="769"/>
        <v>0</v>
      </c>
      <c r="W473">
        <f t="shared" si="770"/>
        <v>0</v>
      </c>
      <c r="X473">
        <f t="shared" si="771"/>
        <v>0</v>
      </c>
      <c r="Y473">
        <f t="shared" si="772"/>
        <v>0</v>
      </c>
      <c r="AA473">
        <v>-1</v>
      </c>
      <c r="AB473">
        <f t="shared" si="773"/>
        <v>2843.058</v>
      </c>
      <c r="AC473">
        <f>ROUND(((ES473*1)),6)</f>
        <v>934.05</v>
      </c>
      <c r="AD473">
        <f>ROUND(((((ET473*1.2))-((EU473*1.2)))+AE473),6)</f>
        <v>15.96</v>
      </c>
      <c r="AE473">
        <f>ROUND(((EU473*1.2)),6)</f>
        <v>2.4239999999999999</v>
      </c>
      <c r="AF473">
        <f>ROUND(((EV473*1.2)),6)</f>
        <v>1893.048</v>
      </c>
      <c r="AG473">
        <f t="shared" si="774"/>
        <v>0</v>
      </c>
      <c r="AH473">
        <f>((EW473*1.2))</f>
        <v>139.71600000000001</v>
      </c>
      <c r="AI473">
        <f>((EX473*1.2))</f>
        <v>0</v>
      </c>
      <c r="AJ473">
        <f t="shared" si="775"/>
        <v>0</v>
      </c>
      <c r="AK473">
        <v>2524.89</v>
      </c>
      <c r="AL473">
        <v>934.05</v>
      </c>
      <c r="AM473">
        <v>13.3</v>
      </c>
      <c r="AN473">
        <v>2.02</v>
      </c>
      <c r="AO473">
        <v>1577.54</v>
      </c>
      <c r="AP473">
        <v>0</v>
      </c>
      <c r="AQ473">
        <v>116.43</v>
      </c>
      <c r="AR473">
        <v>0</v>
      </c>
      <c r="AS473">
        <v>0</v>
      </c>
      <c r="AT473">
        <v>97</v>
      </c>
      <c r="AU473">
        <v>51</v>
      </c>
      <c r="AV473">
        <v>1.0469999999999999</v>
      </c>
      <c r="AW473">
        <v>1</v>
      </c>
      <c r="AZ473">
        <v>1</v>
      </c>
      <c r="BA473">
        <v>55.67</v>
      </c>
      <c r="BB473">
        <v>16.68</v>
      </c>
      <c r="BC473">
        <v>4.2699999999999996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2</v>
      </c>
      <c r="BJ473" t="s">
        <v>422</v>
      </c>
      <c r="BM473">
        <v>67</v>
      </c>
      <c r="BN473">
        <v>0</v>
      </c>
      <c r="BO473" t="s">
        <v>419</v>
      </c>
      <c r="BP473">
        <v>1</v>
      </c>
      <c r="BQ473">
        <v>40</v>
      </c>
      <c r="BR473">
        <v>0</v>
      </c>
      <c r="BS473">
        <v>55.67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97</v>
      </c>
      <c r="CA473">
        <v>51</v>
      </c>
      <c r="CB473" t="s">
        <v>3</v>
      </c>
      <c r="CE473">
        <v>30</v>
      </c>
      <c r="CF473">
        <v>0</v>
      </c>
      <c r="CG473">
        <v>0</v>
      </c>
      <c r="CM473">
        <v>0</v>
      </c>
      <c r="CN473" t="s">
        <v>942</v>
      </c>
      <c r="CO473">
        <v>0</v>
      </c>
      <c r="CP473">
        <f t="shared" si="776"/>
        <v>0</v>
      </c>
      <c r="CQ473">
        <f t="shared" si="777"/>
        <v>3988.39</v>
      </c>
      <c r="CR473">
        <f>(ROUND((ROUND((((ET473*1.2))*AV473*1),2)*BB473),2)+ROUND((ROUND(((AE473-((EU473*1.2)))*AV473*1),2)*BS473),2))</f>
        <v>278.72000000000003</v>
      </c>
      <c r="CS473">
        <f t="shared" si="778"/>
        <v>141.4</v>
      </c>
      <c r="CT473">
        <f t="shared" si="779"/>
        <v>110339.05</v>
      </c>
      <c r="CU473">
        <f t="shared" si="780"/>
        <v>0</v>
      </c>
      <c r="CV473">
        <f t="shared" si="781"/>
        <v>146.28265200000001</v>
      </c>
      <c r="CW473">
        <f t="shared" si="782"/>
        <v>0</v>
      </c>
      <c r="CX473">
        <f t="shared" si="783"/>
        <v>0</v>
      </c>
      <c r="CY473">
        <f t="shared" si="784"/>
        <v>0</v>
      </c>
      <c r="CZ473">
        <f t="shared" si="785"/>
        <v>0</v>
      </c>
      <c r="DC473" t="s">
        <v>3</v>
      </c>
      <c r="DD473" t="s">
        <v>115</v>
      </c>
      <c r="DE473" t="s">
        <v>113</v>
      </c>
      <c r="DF473" t="s">
        <v>113</v>
      </c>
      <c r="DG473" t="s">
        <v>113</v>
      </c>
      <c r="DH473" t="s">
        <v>3</v>
      </c>
      <c r="DI473" t="s">
        <v>113</v>
      </c>
      <c r="DJ473" t="s">
        <v>113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1013</v>
      </c>
      <c r="DV473" t="s">
        <v>421</v>
      </c>
      <c r="DW473" t="s">
        <v>421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82946483</v>
      </c>
      <c r="EF473">
        <v>40</v>
      </c>
      <c r="EG473" t="s">
        <v>397</v>
      </c>
      <c r="EH473">
        <v>0</v>
      </c>
      <c r="EI473" t="s">
        <v>3</v>
      </c>
      <c r="EJ473">
        <v>2</v>
      </c>
      <c r="EK473">
        <v>67</v>
      </c>
      <c r="EL473" t="s">
        <v>398</v>
      </c>
      <c r="EM473" t="s">
        <v>399</v>
      </c>
      <c r="EO473" t="s">
        <v>404</v>
      </c>
      <c r="EQ473">
        <v>132096</v>
      </c>
      <c r="ER473">
        <v>2524.89</v>
      </c>
      <c r="ES473">
        <v>934.05</v>
      </c>
      <c r="ET473">
        <v>13.3</v>
      </c>
      <c r="EU473">
        <v>2.02</v>
      </c>
      <c r="EV473">
        <v>1577.54</v>
      </c>
      <c r="EW473">
        <v>116.43</v>
      </c>
      <c r="EX473">
        <v>0</v>
      </c>
      <c r="EY473">
        <v>0</v>
      </c>
      <c r="FQ473">
        <v>0</v>
      </c>
      <c r="FR473">
        <v>0</v>
      </c>
      <c r="FS473">
        <v>0</v>
      </c>
      <c r="FX473">
        <v>97</v>
      </c>
      <c r="FY473">
        <v>51</v>
      </c>
      <c r="GA473" t="s">
        <v>3</v>
      </c>
      <c r="GD473">
        <v>1</v>
      </c>
      <c r="GF473">
        <v>25123982</v>
      </c>
      <c r="GG473">
        <v>2</v>
      </c>
      <c r="GH473">
        <v>1</v>
      </c>
      <c r="GI473">
        <v>2</v>
      </c>
      <c r="GJ473">
        <v>0</v>
      </c>
      <c r="GK473">
        <v>0</v>
      </c>
      <c r="GL473">
        <f t="shared" si="786"/>
        <v>0</v>
      </c>
      <c r="GM473">
        <f t="shared" si="787"/>
        <v>0</v>
      </c>
      <c r="GN473">
        <f t="shared" si="788"/>
        <v>0</v>
      </c>
      <c r="GO473">
        <f t="shared" si="789"/>
        <v>0</v>
      </c>
      <c r="GP473">
        <f t="shared" si="790"/>
        <v>0</v>
      </c>
      <c r="GR473">
        <v>0</v>
      </c>
      <c r="GS473">
        <v>0</v>
      </c>
      <c r="GT473">
        <v>0</v>
      </c>
      <c r="GU473" t="s">
        <v>3</v>
      </c>
      <c r="GV473">
        <f t="shared" si="791"/>
        <v>0</v>
      </c>
      <c r="GW473">
        <v>1</v>
      </c>
      <c r="GX473">
        <f t="shared" si="792"/>
        <v>0</v>
      </c>
      <c r="HA473">
        <v>0</v>
      </c>
      <c r="HB473">
        <v>0</v>
      </c>
      <c r="HC473">
        <f t="shared" si="793"/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HS473">
        <v>0</v>
      </c>
      <c r="IK473">
        <v>0</v>
      </c>
    </row>
    <row r="474" spans="1:255" x14ac:dyDescent="0.2">
      <c r="A474" s="2">
        <v>17</v>
      </c>
      <c r="B474" s="2">
        <v>1</v>
      </c>
      <c r="C474" s="2">
        <f>ROW(SmtRes!A704)</f>
        <v>704</v>
      </c>
      <c r="D474" s="2">
        <f>ROW(EtalonRes!A1259)</f>
        <v>1259</v>
      </c>
      <c r="E474" s="2" t="s">
        <v>3</v>
      </c>
      <c r="F474" s="2" t="s">
        <v>419</v>
      </c>
      <c r="G474" s="2" t="s">
        <v>420</v>
      </c>
      <c r="H474" s="2" t="s">
        <v>421</v>
      </c>
      <c r="I474" s="2">
        <f>ROUND(F642/100*3,9)</f>
        <v>0</v>
      </c>
      <c r="J474" s="2">
        <v>0</v>
      </c>
      <c r="K474" s="2">
        <f>ROUND(F642/100*3,9)</f>
        <v>0</v>
      </c>
      <c r="L474" s="2"/>
      <c r="M474" s="2"/>
      <c r="N474" s="2"/>
      <c r="O474" s="2">
        <f t="shared" si="763"/>
        <v>0</v>
      </c>
      <c r="P474" s="2">
        <f t="shared" si="764"/>
        <v>0</v>
      </c>
      <c r="Q474" s="2">
        <f>(ROUND((ROUND(((ET474)*AV474*I474),2)*BB474),2)+ROUND((ROUND(((AE474-(EU474))*AV474*I474),2)*BS474),2))</f>
        <v>0</v>
      </c>
      <c r="R474" s="2">
        <f t="shared" si="765"/>
        <v>0</v>
      </c>
      <c r="S474" s="2">
        <f t="shared" si="766"/>
        <v>0</v>
      </c>
      <c r="T474" s="2">
        <f t="shared" si="767"/>
        <v>0</v>
      </c>
      <c r="U474" s="2">
        <f t="shared" si="768"/>
        <v>0</v>
      </c>
      <c r="V474" s="2">
        <f t="shared" si="769"/>
        <v>0</v>
      </c>
      <c r="W474" s="2">
        <f t="shared" si="770"/>
        <v>0</v>
      </c>
      <c r="X474" s="2">
        <f t="shared" si="771"/>
        <v>0</v>
      </c>
      <c r="Y474" s="2">
        <f t="shared" si="772"/>
        <v>0</v>
      </c>
      <c r="Z474" s="2"/>
      <c r="AA474" s="2">
        <v>-1</v>
      </c>
      <c r="AB474" s="2">
        <f t="shared" si="773"/>
        <v>2524.89</v>
      </c>
      <c r="AC474" s="2">
        <f>ROUND((ES474),6)</f>
        <v>934.05</v>
      </c>
      <c r="AD474" s="2">
        <f>ROUND((((ET474)-(EU474))+AE474),6)</f>
        <v>13.3</v>
      </c>
      <c r="AE474" s="2">
        <f t="shared" ref="AE474:AF477" si="802">ROUND((EU474),6)</f>
        <v>2.02</v>
      </c>
      <c r="AF474" s="2">
        <f t="shared" si="802"/>
        <v>1577.54</v>
      </c>
      <c r="AG474" s="2">
        <f t="shared" si="774"/>
        <v>0</v>
      </c>
      <c r="AH474" s="2">
        <f t="shared" ref="AH474:AI477" si="803">(EW474)</f>
        <v>116.43</v>
      </c>
      <c r="AI474" s="2">
        <f t="shared" si="803"/>
        <v>0</v>
      </c>
      <c r="AJ474" s="2">
        <f t="shared" si="775"/>
        <v>0</v>
      </c>
      <c r="AK474" s="2">
        <v>2524.89</v>
      </c>
      <c r="AL474" s="2">
        <v>934.05</v>
      </c>
      <c r="AM474" s="2">
        <v>13.3</v>
      </c>
      <c r="AN474" s="2">
        <v>2.02</v>
      </c>
      <c r="AO474" s="2">
        <v>1577.54</v>
      </c>
      <c r="AP474" s="2">
        <v>0</v>
      </c>
      <c r="AQ474" s="2">
        <v>116.43</v>
      </c>
      <c r="AR474" s="2">
        <v>0</v>
      </c>
      <c r="AS474" s="2">
        <v>0</v>
      </c>
      <c r="AT474" s="2">
        <v>97</v>
      </c>
      <c r="AU474" s="2">
        <v>51</v>
      </c>
      <c r="AV474" s="2">
        <v>1.0469999999999999</v>
      </c>
      <c r="AW474" s="2">
        <v>1</v>
      </c>
      <c r="AX474" s="2"/>
      <c r="AY474" s="2"/>
      <c r="AZ474" s="2">
        <v>1</v>
      </c>
      <c r="BA474" s="2">
        <v>1</v>
      </c>
      <c r="BB474" s="2">
        <v>1</v>
      </c>
      <c r="BC474" s="2">
        <v>1</v>
      </c>
      <c r="BD474" s="2" t="s">
        <v>3</v>
      </c>
      <c r="BE474" s="2" t="s">
        <v>3</v>
      </c>
      <c r="BF474" s="2" t="s">
        <v>3</v>
      </c>
      <c r="BG474" s="2" t="s">
        <v>3</v>
      </c>
      <c r="BH474" s="2">
        <v>0</v>
      </c>
      <c r="BI474" s="2">
        <v>2</v>
      </c>
      <c r="BJ474" s="2" t="s">
        <v>422</v>
      </c>
      <c r="BK474" s="2"/>
      <c r="BL474" s="2"/>
      <c r="BM474" s="2">
        <v>67</v>
      </c>
      <c r="BN474" s="2">
        <v>0</v>
      </c>
      <c r="BO474" s="2" t="s">
        <v>419</v>
      </c>
      <c r="BP474" s="2">
        <v>1</v>
      </c>
      <c r="BQ474" s="2">
        <v>40</v>
      </c>
      <c r="BR474" s="2">
        <v>0</v>
      </c>
      <c r="BS474" s="2">
        <v>1</v>
      </c>
      <c r="BT474" s="2">
        <v>1</v>
      </c>
      <c r="BU474" s="2">
        <v>1</v>
      </c>
      <c r="BV474" s="2">
        <v>1</v>
      </c>
      <c r="BW474" s="2">
        <v>1</v>
      </c>
      <c r="BX474" s="2">
        <v>1</v>
      </c>
      <c r="BY474" s="2" t="s">
        <v>3</v>
      </c>
      <c r="BZ474" s="2">
        <v>97</v>
      </c>
      <c r="CA474" s="2">
        <v>51</v>
      </c>
      <c r="CB474" s="2" t="s">
        <v>3</v>
      </c>
      <c r="CC474" s="2"/>
      <c r="CD474" s="2"/>
      <c r="CE474" s="2">
        <v>30</v>
      </c>
      <c r="CF474" s="2">
        <v>0</v>
      </c>
      <c r="CG474" s="2">
        <v>0</v>
      </c>
      <c r="CH474" s="2"/>
      <c r="CI474" s="2"/>
      <c r="CJ474" s="2"/>
      <c r="CK474" s="2"/>
      <c r="CL474" s="2"/>
      <c r="CM474" s="2">
        <v>0</v>
      </c>
      <c r="CN474" s="2" t="s">
        <v>3</v>
      </c>
      <c r="CO474" s="2">
        <v>0</v>
      </c>
      <c r="CP474" s="2">
        <f t="shared" si="776"/>
        <v>0</v>
      </c>
      <c r="CQ474" s="2">
        <f t="shared" si="777"/>
        <v>934.05</v>
      </c>
      <c r="CR474" s="2">
        <f>(ROUND((ROUND(((ET474)*AV474*1),2)*BB474),2)+ROUND((ROUND(((AE474-(EU474))*AV474*1),2)*BS474),2))</f>
        <v>13.93</v>
      </c>
      <c r="CS474" s="2">
        <f t="shared" si="778"/>
        <v>2.11</v>
      </c>
      <c r="CT474" s="2">
        <f t="shared" si="779"/>
        <v>1651.68</v>
      </c>
      <c r="CU474" s="2">
        <f t="shared" si="780"/>
        <v>0</v>
      </c>
      <c r="CV474" s="2">
        <f t="shared" si="781"/>
        <v>121.90221</v>
      </c>
      <c r="CW474" s="2">
        <f t="shared" si="782"/>
        <v>0</v>
      </c>
      <c r="CX474" s="2">
        <f t="shared" si="783"/>
        <v>0</v>
      </c>
      <c r="CY474" s="2">
        <f t="shared" si="784"/>
        <v>0</v>
      </c>
      <c r="CZ474" s="2">
        <f t="shared" si="785"/>
        <v>0</v>
      </c>
      <c r="DA474" s="2"/>
      <c r="DB474" s="2"/>
      <c r="DC474" s="2" t="s">
        <v>3</v>
      </c>
      <c r="DD474" s="2" t="s">
        <v>3</v>
      </c>
      <c r="DE474" s="2" t="s">
        <v>3</v>
      </c>
      <c r="DF474" s="2" t="s">
        <v>3</v>
      </c>
      <c r="DG474" s="2" t="s">
        <v>3</v>
      </c>
      <c r="DH474" s="2" t="s">
        <v>3</v>
      </c>
      <c r="DI474" s="2" t="s">
        <v>3</v>
      </c>
      <c r="DJ474" s="2" t="s">
        <v>3</v>
      </c>
      <c r="DK474" s="2" t="s">
        <v>3</v>
      </c>
      <c r="DL474" s="2" t="s">
        <v>3</v>
      </c>
      <c r="DM474" s="2" t="s">
        <v>3</v>
      </c>
      <c r="DN474" s="2">
        <v>0</v>
      </c>
      <c r="DO474" s="2">
        <v>0</v>
      </c>
      <c r="DP474" s="2">
        <v>1</v>
      </c>
      <c r="DQ474" s="2">
        <v>1</v>
      </c>
      <c r="DR474" s="2"/>
      <c r="DS474" s="2"/>
      <c r="DT474" s="2"/>
      <c r="DU474" s="2">
        <v>1013</v>
      </c>
      <c r="DV474" s="2" t="s">
        <v>421</v>
      </c>
      <c r="DW474" s="2" t="s">
        <v>421</v>
      </c>
      <c r="DX474" s="2">
        <v>1</v>
      </c>
      <c r="DY474" s="2"/>
      <c r="DZ474" s="2" t="s">
        <v>3</v>
      </c>
      <c r="EA474" s="2" t="s">
        <v>3</v>
      </c>
      <c r="EB474" s="2" t="s">
        <v>3</v>
      </c>
      <c r="EC474" s="2" t="s">
        <v>3</v>
      </c>
      <c r="ED474" s="2"/>
      <c r="EE474" s="2">
        <v>82946483</v>
      </c>
      <c r="EF474" s="2">
        <v>40</v>
      </c>
      <c r="EG474" s="2" t="s">
        <v>397</v>
      </c>
      <c r="EH474" s="2">
        <v>0</v>
      </c>
      <c r="EI474" s="2" t="s">
        <v>3</v>
      </c>
      <c r="EJ474" s="2">
        <v>2</v>
      </c>
      <c r="EK474" s="2">
        <v>67</v>
      </c>
      <c r="EL474" s="2" t="s">
        <v>398</v>
      </c>
      <c r="EM474" s="2" t="s">
        <v>399</v>
      </c>
      <c r="EN474" s="2"/>
      <c r="EO474" s="2" t="s">
        <v>3</v>
      </c>
      <c r="EP474" s="2"/>
      <c r="EQ474" s="2">
        <v>132096</v>
      </c>
      <c r="ER474" s="2">
        <v>2524.89</v>
      </c>
      <c r="ES474" s="2">
        <v>934.05</v>
      </c>
      <c r="ET474" s="2">
        <v>13.3</v>
      </c>
      <c r="EU474" s="2">
        <v>2.02</v>
      </c>
      <c r="EV474" s="2">
        <v>1577.54</v>
      </c>
      <c r="EW474" s="2">
        <v>116.43</v>
      </c>
      <c r="EX474" s="2">
        <v>0</v>
      </c>
      <c r="EY474" s="2">
        <v>0</v>
      </c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>
        <v>0</v>
      </c>
      <c r="FR474" s="2">
        <v>0</v>
      </c>
      <c r="FS474" s="2">
        <v>0</v>
      </c>
      <c r="FT474" s="2"/>
      <c r="FU474" s="2"/>
      <c r="FV474" s="2"/>
      <c r="FW474" s="2"/>
      <c r="FX474" s="2">
        <v>97</v>
      </c>
      <c r="FY474" s="2">
        <v>51</v>
      </c>
      <c r="FZ474" s="2"/>
      <c r="GA474" s="2" t="s">
        <v>3</v>
      </c>
      <c r="GB474" s="2"/>
      <c r="GC474" s="2"/>
      <c r="GD474" s="2">
        <v>1</v>
      </c>
      <c r="GE474" s="2"/>
      <c r="GF474" s="2">
        <v>25123982</v>
      </c>
      <c r="GG474" s="2">
        <v>2</v>
      </c>
      <c r="GH474" s="2">
        <v>1</v>
      </c>
      <c r="GI474" s="2">
        <v>2</v>
      </c>
      <c r="GJ474" s="2">
        <v>0</v>
      </c>
      <c r="GK474" s="2">
        <v>0</v>
      </c>
      <c r="GL474" s="2">
        <f t="shared" si="786"/>
        <v>0</v>
      </c>
      <c r="GM474" s="2">
        <f t="shared" si="787"/>
        <v>0</v>
      </c>
      <c r="GN474" s="2">
        <f t="shared" si="788"/>
        <v>0</v>
      </c>
      <c r="GO474" s="2">
        <f t="shared" si="789"/>
        <v>0</v>
      </c>
      <c r="GP474" s="2">
        <f t="shared" si="790"/>
        <v>0</v>
      </c>
      <c r="GQ474" s="2"/>
      <c r="GR474" s="2">
        <v>0</v>
      </c>
      <c r="GS474" s="2">
        <v>0</v>
      </c>
      <c r="GT474" s="2">
        <v>0</v>
      </c>
      <c r="GU474" s="2" t="s">
        <v>3</v>
      </c>
      <c r="GV474" s="2">
        <f t="shared" si="791"/>
        <v>0</v>
      </c>
      <c r="GW474" s="2">
        <v>1</v>
      </c>
      <c r="GX474" s="2">
        <f t="shared" si="792"/>
        <v>0</v>
      </c>
      <c r="GY474" s="2"/>
      <c r="GZ474" s="2"/>
      <c r="HA474" s="2">
        <v>0</v>
      </c>
      <c r="HB474" s="2">
        <v>0</v>
      </c>
      <c r="HC474" s="2">
        <f t="shared" si="793"/>
        <v>0</v>
      </c>
      <c r="HD474" s="2"/>
      <c r="HE474" s="2" t="s">
        <v>3</v>
      </c>
      <c r="HF474" s="2" t="s">
        <v>3</v>
      </c>
      <c r="HG474" s="2"/>
      <c r="HH474" s="2"/>
      <c r="HI474" s="2"/>
      <c r="HJ474" s="2"/>
      <c r="HK474" s="2"/>
      <c r="HL474" s="2"/>
      <c r="HM474" s="2" t="s">
        <v>3</v>
      </c>
      <c r="HN474" s="2" t="s">
        <v>3</v>
      </c>
      <c r="HO474" s="2" t="s">
        <v>3</v>
      </c>
      <c r="HP474" s="2" t="s">
        <v>3</v>
      </c>
      <c r="HQ474" s="2" t="s">
        <v>3</v>
      </c>
      <c r="HR474" s="2"/>
      <c r="HS474" s="2">
        <v>0</v>
      </c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>
        <v>0</v>
      </c>
      <c r="IL474" s="2"/>
      <c r="IM474" s="2"/>
      <c r="IN474" s="2"/>
      <c r="IO474" s="2"/>
      <c r="IP474" s="2"/>
      <c r="IQ474" s="2"/>
      <c r="IR474" s="2"/>
      <c r="IS474" s="2"/>
      <c r="IT474" s="2"/>
      <c r="IU474" s="2"/>
    </row>
    <row r="475" spans="1:255" x14ac:dyDescent="0.2">
      <c r="A475">
        <v>17</v>
      </c>
      <c r="B475">
        <v>1</v>
      </c>
      <c r="C475">
        <f>ROW(SmtRes!A710)</f>
        <v>710</v>
      </c>
      <c r="D475">
        <f>ROW(EtalonRes!A1266)</f>
        <v>1266</v>
      </c>
      <c r="E475" t="s">
        <v>3</v>
      </c>
      <c r="F475" t="s">
        <v>419</v>
      </c>
      <c r="G475" t="s">
        <v>420</v>
      </c>
      <c r="H475" t="s">
        <v>421</v>
      </c>
      <c r="I475">
        <f>ROUND(F642/100*3,9)</f>
        <v>0</v>
      </c>
      <c r="J475">
        <v>0</v>
      </c>
      <c r="K475">
        <f>ROUND(F642/100*3,9)</f>
        <v>0</v>
      </c>
      <c r="O475">
        <f t="shared" si="763"/>
        <v>0</v>
      </c>
      <c r="P475">
        <f t="shared" si="764"/>
        <v>0</v>
      </c>
      <c r="Q475">
        <f>(ROUND((ROUND(((ET475)*AV475*I475),2)*BB475),2)+ROUND((ROUND(((AE475-(EU475))*AV475*I475),2)*BS475),2))</f>
        <v>0</v>
      </c>
      <c r="R475">
        <f t="shared" si="765"/>
        <v>0</v>
      </c>
      <c r="S475">
        <f t="shared" si="766"/>
        <v>0</v>
      </c>
      <c r="T475">
        <f t="shared" si="767"/>
        <v>0</v>
      </c>
      <c r="U475">
        <f t="shared" si="768"/>
        <v>0</v>
      </c>
      <c r="V475">
        <f t="shared" si="769"/>
        <v>0</v>
      </c>
      <c r="W475">
        <f t="shared" si="770"/>
        <v>0</v>
      </c>
      <c r="X475">
        <f t="shared" si="771"/>
        <v>0</v>
      </c>
      <c r="Y475">
        <f t="shared" si="772"/>
        <v>0</v>
      </c>
      <c r="AA475">
        <v>-1</v>
      </c>
      <c r="AB475">
        <f t="shared" si="773"/>
        <v>2524.89</v>
      </c>
      <c r="AC475">
        <f>ROUND((ES475),6)</f>
        <v>934.05</v>
      </c>
      <c r="AD475">
        <f>ROUND((((ET475)-(EU475))+AE475),6)</f>
        <v>13.3</v>
      </c>
      <c r="AE475">
        <f t="shared" si="802"/>
        <v>2.02</v>
      </c>
      <c r="AF475">
        <f t="shared" si="802"/>
        <v>1577.54</v>
      </c>
      <c r="AG475">
        <f t="shared" si="774"/>
        <v>0</v>
      </c>
      <c r="AH475">
        <f t="shared" si="803"/>
        <v>116.43</v>
      </c>
      <c r="AI475">
        <f t="shared" si="803"/>
        <v>0</v>
      </c>
      <c r="AJ475">
        <f t="shared" si="775"/>
        <v>0</v>
      </c>
      <c r="AK475">
        <v>2524.89</v>
      </c>
      <c r="AL475">
        <v>934.05</v>
      </c>
      <c r="AM475">
        <v>13.3</v>
      </c>
      <c r="AN475">
        <v>2.02</v>
      </c>
      <c r="AO475">
        <v>1577.54</v>
      </c>
      <c r="AP475">
        <v>0</v>
      </c>
      <c r="AQ475">
        <v>116.43</v>
      </c>
      <c r="AR475">
        <v>0</v>
      </c>
      <c r="AS475">
        <v>0</v>
      </c>
      <c r="AT475">
        <v>97</v>
      </c>
      <c r="AU475">
        <v>51</v>
      </c>
      <c r="AV475">
        <v>1.0469999999999999</v>
      </c>
      <c r="AW475">
        <v>1</v>
      </c>
      <c r="AZ475">
        <v>1</v>
      </c>
      <c r="BA475">
        <v>55.67</v>
      </c>
      <c r="BB475">
        <v>16.68</v>
      </c>
      <c r="BC475">
        <v>4.2699999999999996</v>
      </c>
      <c r="BD475" t="s">
        <v>3</v>
      </c>
      <c r="BE475" t="s">
        <v>3</v>
      </c>
      <c r="BF475" t="s">
        <v>3</v>
      </c>
      <c r="BG475" t="s">
        <v>3</v>
      </c>
      <c r="BH475">
        <v>0</v>
      </c>
      <c r="BI475">
        <v>2</v>
      </c>
      <c r="BJ475" t="s">
        <v>422</v>
      </c>
      <c r="BM475">
        <v>67</v>
      </c>
      <c r="BN475">
        <v>0</v>
      </c>
      <c r="BO475" t="s">
        <v>419</v>
      </c>
      <c r="BP475">
        <v>1</v>
      </c>
      <c r="BQ475">
        <v>40</v>
      </c>
      <c r="BR475">
        <v>0</v>
      </c>
      <c r="BS475">
        <v>55.67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97</v>
      </c>
      <c r="CA475">
        <v>51</v>
      </c>
      <c r="CB475" t="s">
        <v>3</v>
      </c>
      <c r="CE475">
        <v>30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776"/>
        <v>0</v>
      </c>
      <c r="CQ475">
        <f t="shared" si="777"/>
        <v>3988.39</v>
      </c>
      <c r="CR475">
        <f>(ROUND((ROUND(((ET475)*AV475*1),2)*BB475),2)+ROUND((ROUND(((AE475-(EU475))*AV475*1),2)*BS475),2))</f>
        <v>232.35</v>
      </c>
      <c r="CS475">
        <f t="shared" si="778"/>
        <v>117.46</v>
      </c>
      <c r="CT475">
        <f t="shared" si="779"/>
        <v>91949.03</v>
      </c>
      <c r="CU475">
        <f t="shared" si="780"/>
        <v>0</v>
      </c>
      <c r="CV475">
        <f t="shared" si="781"/>
        <v>121.90221</v>
      </c>
      <c r="CW475">
        <f t="shared" si="782"/>
        <v>0</v>
      </c>
      <c r="CX475">
        <f t="shared" si="783"/>
        <v>0</v>
      </c>
      <c r="CY475">
        <f t="shared" si="784"/>
        <v>0</v>
      </c>
      <c r="CZ475">
        <f t="shared" si="785"/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1013</v>
      </c>
      <c r="DV475" t="s">
        <v>421</v>
      </c>
      <c r="DW475" t="s">
        <v>421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82946483</v>
      </c>
      <c r="EF475">
        <v>40</v>
      </c>
      <c r="EG475" t="s">
        <v>397</v>
      </c>
      <c r="EH475">
        <v>0</v>
      </c>
      <c r="EI475" t="s">
        <v>3</v>
      </c>
      <c r="EJ475">
        <v>2</v>
      </c>
      <c r="EK475">
        <v>67</v>
      </c>
      <c r="EL475" t="s">
        <v>398</v>
      </c>
      <c r="EM475" t="s">
        <v>399</v>
      </c>
      <c r="EO475" t="s">
        <v>3</v>
      </c>
      <c r="EQ475">
        <v>132096</v>
      </c>
      <c r="ER475">
        <v>2524.89</v>
      </c>
      <c r="ES475">
        <v>934.05</v>
      </c>
      <c r="ET475">
        <v>13.3</v>
      </c>
      <c r="EU475">
        <v>2.02</v>
      </c>
      <c r="EV475">
        <v>1577.54</v>
      </c>
      <c r="EW475">
        <v>116.43</v>
      </c>
      <c r="EX475">
        <v>0</v>
      </c>
      <c r="EY475">
        <v>0</v>
      </c>
      <c r="FQ475">
        <v>0</v>
      </c>
      <c r="FR475">
        <v>0</v>
      </c>
      <c r="FS475">
        <v>0</v>
      </c>
      <c r="FX475">
        <v>97</v>
      </c>
      <c r="FY475">
        <v>51</v>
      </c>
      <c r="GA475" t="s">
        <v>3</v>
      </c>
      <c r="GD475">
        <v>1</v>
      </c>
      <c r="GF475">
        <v>25123982</v>
      </c>
      <c r="GG475">
        <v>2</v>
      </c>
      <c r="GH475">
        <v>1</v>
      </c>
      <c r="GI475">
        <v>2</v>
      </c>
      <c r="GJ475">
        <v>0</v>
      </c>
      <c r="GK475">
        <v>0</v>
      </c>
      <c r="GL475">
        <f t="shared" si="786"/>
        <v>0</v>
      </c>
      <c r="GM475">
        <f t="shared" si="787"/>
        <v>0</v>
      </c>
      <c r="GN475">
        <f t="shared" si="788"/>
        <v>0</v>
      </c>
      <c r="GO475">
        <f t="shared" si="789"/>
        <v>0</v>
      </c>
      <c r="GP475">
        <f t="shared" si="790"/>
        <v>0</v>
      </c>
      <c r="GR475">
        <v>0</v>
      </c>
      <c r="GS475">
        <v>0</v>
      </c>
      <c r="GT475">
        <v>0</v>
      </c>
      <c r="GU475" t="s">
        <v>3</v>
      </c>
      <c r="GV475">
        <f t="shared" si="791"/>
        <v>0</v>
      </c>
      <c r="GW475">
        <v>1</v>
      </c>
      <c r="GX475">
        <f t="shared" si="792"/>
        <v>0</v>
      </c>
      <c r="HA475">
        <v>0</v>
      </c>
      <c r="HB475">
        <v>0</v>
      </c>
      <c r="HC475">
        <f t="shared" si="793"/>
        <v>0</v>
      </c>
      <c r="HE475" t="s">
        <v>3</v>
      </c>
      <c r="HF475" t="s">
        <v>3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HS475">
        <v>0</v>
      </c>
      <c r="IK475">
        <v>0</v>
      </c>
    </row>
    <row r="476" spans="1:255" x14ac:dyDescent="0.2">
      <c r="A476" s="2">
        <v>17</v>
      </c>
      <c r="B476" s="2">
        <v>1</v>
      </c>
      <c r="C476" s="2"/>
      <c r="D476" s="2"/>
      <c r="E476" s="2" t="s">
        <v>3</v>
      </c>
      <c r="F476" s="2" t="s">
        <v>436</v>
      </c>
      <c r="G476" s="2" t="s">
        <v>437</v>
      </c>
      <c r="H476" s="2" t="s">
        <v>425</v>
      </c>
      <c r="I476" s="2">
        <f>ROUND(F641+F642,9)</f>
        <v>0</v>
      </c>
      <c r="J476" s="2">
        <v>0</v>
      </c>
      <c r="K476" s="2">
        <f>ROUND(F641+F642,9)</f>
        <v>0</v>
      </c>
      <c r="L476" s="2"/>
      <c r="M476" s="2"/>
      <c r="N476" s="2"/>
      <c r="O476" s="2">
        <f t="shared" ref="O476:O489" si="804">ROUND(CP476,2)</f>
        <v>0</v>
      </c>
      <c r="P476" s="2">
        <f t="shared" ref="P476:P489" si="805">ROUND((ROUND((AC476*AW476*I476),2)*BC476),2)</f>
        <v>0</v>
      </c>
      <c r="Q476" s="2">
        <f>(ROUND((ROUND(((ET476)*AV476*I476),2)*BB476),2)+ROUND((ROUND(((AE476-(EU476))*AV476*I476),2)*BS476),2))</f>
        <v>0</v>
      </c>
      <c r="R476" s="2">
        <f t="shared" ref="R476:R489" si="806">ROUND((ROUND((AE476*AV476*I476),2)*BS476),2)</f>
        <v>0</v>
      </c>
      <c r="S476" s="2">
        <f t="shared" ref="S476:S489" si="807">ROUND((ROUND((AF476*AV476*I476),2)*BA476),2)</f>
        <v>0</v>
      </c>
      <c r="T476" s="2">
        <f t="shared" ref="T476:T489" si="808">ROUND(CU476*I476,2)</f>
        <v>0</v>
      </c>
      <c r="U476" s="2">
        <f t="shared" ref="U476:U489" si="809">CV476*I476</f>
        <v>0</v>
      </c>
      <c r="V476" s="2">
        <f t="shared" ref="V476:V489" si="810">CW476*I476</f>
        <v>0</v>
      </c>
      <c r="W476" s="2">
        <f t="shared" ref="W476:W489" si="811">ROUND(CX476*I476,2)</f>
        <v>0</v>
      </c>
      <c r="X476" s="2">
        <f t="shared" ref="X476:X489" si="812">ROUND(CY476,2)</f>
        <v>0</v>
      </c>
      <c r="Y476" s="2">
        <f t="shared" ref="Y476:Y489" si="813">ROUND(CZ476,2)</f>
        <v>0</v>
      </c>
      <c r="Z476" s="2"/>
      <c r="AA476" s="2">
        <v>-1</v>
      </c>
      <c r="AB476" s="2">
        <f t="shared" ref="AB476:AB489" si="814">ROUND((AC476+AD476+AF476),6)</f>
        <v>5982.59</v>
      </c>
      <c r="AC476" s="2">
        <f>ROUND((ES476),6)</f>
        <v>5982.59</v>
      </c>
      <c r="AD476" s="2">
        <f>ROUND((((ET476)-(EU476))+AE476),6)</f>
        <v>0</v>
      </c>
      <c r="AE476" s="2">
        <f t="shared" si="802"/>
        <v>0</v>
      </c>
      <c r="AF476" s="2">
        <f t="shared" si="802"/>
        <v>0</v>
      </c>
      <c r="AG476" s="2">
        <f t="shared" ref="AG476:AG489" si="815">ROUND((AP476),6)</f>
        <v>0</v>
      </c>
      <c r="AH476" s="2">
        <f t="shared" si="803"/>
        <v>0</v>
      </c>
      <c r="AI476" s="2">
        <f t="shared" si="803"/>
        <v>0</v>
      </c>
      <c r="AJ476" s="2">
        <f t="shared" ref="AJ476:AJ489" si="816">(AS476)</f>
        <v>0</v>
      </c>
      <c r="AK476" s="2">
        <v>5982.59</v>
      </c>
      <c r="AL476" s="2">
        <v>5982.59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1</v>
      </c>
      <c r="AW476" s="2">
        <v>1</v>
      </c>
      <c r="AX476" s="2"/>
      <c r="AY476" s="2"/>
      <c r="AZ476" s="2">
        <v>1</v>
      </c>
      <c r="BA476" s="2">
        <v>1</v>
      </c>
      <c r="BB476" s="2">
        <v>1</v>
      </c>
      <c r="BC476" s="2">
        <v>1</v>
      </c>
      <c r="BD476" s="2" t="s">
        <v>3</v>
      </c>
      <c r="BE476" s="2" t="s">
        <v>3</v>
      </c>
      <c r="BF476" s="2" t="s">
        <v>3</v>
      </c>
      <c r="BG476" s="2" t="s">
        <v>3</v>
      </c>
      <c r="BH476" s="2">
        <v>3</v>
      </c>
      <c r="BI476" s="2">
        <v>2</v>
      </c>
      <c r="BJ476" s="2" t="s">
        <v>438</v>
      </c>
      <c r="BK476" s="2"/>
      <c r="BL476" s="2"/>
      <c r="BM476" s="2">
        <v>1618</v>
      </c>
      <c r="BN476" s="2">
        <v>0</v>
      </c>
      <c r="BO476" s="2" t="s">
        <v>3</v>
      </c>
      <c r="BP476" s="2">
        <v>0</v>
      </c>
      <c r="BQ476" s="2">
        <v>201</v>
      </c>
      <c r="BR476" s="2">
        <v>0</v>
      </c>
      <c r="BS476" s="2">
        <v>1</v>
      </c>
      <c r="BT476" s="2">
        <v>1</v>
      </c>
      <c r="BU476" s="2">
        <v>1</v>
      </c>
      <c r="BV476" s="2">
        <v>1</v>
      </c>
      <c r="BW476" s="2">
        <v>1</v>
      </c>
      <c r="BX476" s="2">
        <v>1</v>
      </c>
      <c r="BY476" s="2" t="s">
        <v>3</v>
      </c>
      <c r="BZ476" s="2">
        <v>0</v>
      </c>
      <c r="CA476" s="2">
        <v>0</v>
      </c>
      <c r="CB476" s="2" t="s">
        <v>3</v>
      </c>
      <c r="CC476" s="2"/>
      <c r="CD476" s="2"/>
      <c r="CE476" s="2">
        <v>30</v>
      </c>
      <c r="CF476" s="2">
        <v>0</v>
      </c>
      <c r="CG476" s="2">
        <v>0</v>
      </c>
      <c r="CH476" s="2"/>
      <c r="CI476" s="2"/>
      <c r="CJ476" s="2"/>
      <c r="CK476" s="2"/>
      <c r="CL476" s="2"/>
      <c r="CM476" s="2">
        <v>0</v>
      </c>
      <c r="CN476" s="2" t="s">
        <v>3</v>
      </c>
      <c r="CO476" s="2">
        <v>0</v>
      </c>
      <c r="CP476" s="2">
        <f t="shared" ref="CP476:CP489" si="817">(P476+Q476+S476)</f>
        <v>0</v>
      </c>
      <c r="CQ476" s="2">
        <f t="shared" ref="CQ476:CQ489" si="818">ROUND((ROUND((AC476*AW476*1),2)*BC476),2)</f>
        <v>5982.59</v>
      </c>
      <c r="CR476" s="2">
        <f>(ROUND((ROUND(((ET476)*AV476*1),2)*BB476),2)+ROUND((ROUND(((AE476-(EU476))*AV476*1),2)*BS476),2))</f>
        <v>0</v>
      </c>
      <c r="CS476" s="2">
        <f t="shared" ref="CS476:CS489" si="819">ROUND((ROUND((AE476*AV476*1),2)*BS476),2)</f>
        <v>0</v>
      </c>
      <c r="CT476" s="2">
        <f t="shared" ref="CT476:CT489" si="820">ROUND((ROUND((AF476*AV476*1),2)*BA476),2)</f>
        <v>0</v>
      </c>
      <c r="CU476" s="2">
        <f t="shared" ref="CU476:CU489" si="821">AG476</f>
        <v>0</v>
      </c>
      <c r="CV476" s="2">
        <f t="shared" ref="CV476:CV489" si="822">(AH476*AV476)</f>
        <v>0</v>
      </c>
      <c r="CW476" s="2">
        <f t="shared" ref="CW476:CW489" si="823">AI476</f>
        <v>0</v>
      </c>
      <c r="CX476" s="2">
        <f t="shared" ref="CX476:CX489" si="824">AJ476</f>
        <v>0</v>
      </c>
      <c r="CY476" s="2">
        <f t="shared" ref="CY476:CY489" si="825">(((S476+R476)*AT476)/100)</f>
        <v>0</v>
      </c>
      <c r="CZ476" s="2">
        <f t="shared" ref="CZ476:CZ489" si="826">(((S476+R476)*AU476)/100)</f>
        <v>0</v>
      </c>
      <c r="DA476" s="2"/>
      <c r="DB476" s="2"/>
      <c r="DC476" s="2" t="s">
        <v>3</v>
      </c>
      <c r="DD476" s="2" t="s">
        <v>3</v>
      </c>
      <c r="DE476" s="2" t="s">
        <v>3</v>
      </c>
      <c r="DF476" s="2" t="s">
        <v>3</v>
      </c>
      <c r="DG476" s="2" t="s">
        <v>3</v>
      </c>
      <c r="DH476" s="2" t="s">
        <v>3</v>
      </c>
      <c r="DI476" s="2" t="s">
        <v>3</v>
      </c>
      <c r="DJ476" s="2" t="s">
        <v>3</v>
      </c>
      <c r="DK476" s="2" t="s">
        <v>3</v>
      </c>
      <c r="DL476" s="2" t="s">
        <v>3</v>
      </c>
      <c r="DM476" s="2" t="s">
        <v>3</v>
      </c>
      <c r="DN476" s="2">
        <v>0</v>
      </c>
      <c r="DO476" s="2">
        <v>0</v>
      </c>
      <c r="DP476" s="2">
        <v>1</v>
      </c>
      <c r="DQ476" s="2">
        <v>1</v>
      </c>
      <c r="DR476" s="2"/>
      <c r="DS476" s="2"/>
      <c r="DT476" s="2"/>
      <c r="DU476" s="2">
        <v>1013</v>
      </c>
      <c r="DV476" s="2" t="s">
        <v>425</v>
      </c>
      <c r="DW476" s="2" t="s">
        <v>425</v>
      </c>
      <c r="DX476" s="2">
        <v>1</v>
      </c>
      <c r="DY476" s="2"/>
      <c r="DZ476" s="2" t="s">
        <v>3</v>
      </c>
      <c r="EA476" s="2" t="s">
        <v>3</v>
      </c>
      <c r="EB476" s="2" t="s">
        <v>3</v>
      </c>
      <c r="EC476" s="2" t="s">
        <v>3</v>
      </c>
      <c r="ED476" s="2"/>
      <c r="EE476" s="2">
        <v>82946513</v>
      </c>
      <c r="EF476" s="2">
        <v>201</v>
      </c>
      <c r="EG476" s="2" t="s">
        <v>410</v>
      </c>
      <c r="EH476" s="2">
        <v>0</v>
      </c>
      <c r="EI476" s="2" t="s">
        <v>3</v>
      </c>
      <c r="EJ476" s="2">
        <v>2</v>
      </c>
      <c r="EK476" s="2">
        <v>1618</v>
      </c>
      <c r="EL476" s="2" t="s">
        <v>411</v>
      </c>
      <c r="EM476" s="2" t="s">
        <v>412</v>
      </c>
      <c r="EN476" s="2"/>
      <c r="EO476" s="2" t="s">
        <v>3</v>
      </c>
      <c r="EP476" s="2"/>
      <c r="EQ476" s="2">
        <v>132096</v>
      </c>
      <c r="ER476" s="2">
        <v>5982.59</v>
      </c>
      <c r="ES476" s="2">
        <v>5982.59</v>
      </c>
      <c r="ET476" s="2">
        <v>0</v>
      </c>
      <c r="EU476" s="2">
        <v>0</v>
      </c>
      <c r="EV476" s="2">
        <v>0</v>
      </c>
      <c r="EW476" s="2">
        <v>0</v>
      </c>
      <c r="EX476" s="2">
        <v>0</v>
      </c>
      <c r="EY476" s="2">
        <v>0</v>
      </c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>
        <v>0</v>
      </c>
      <c r="FR476" s="2">
        <v>0</v>
      </c>
      <c r="FS476" s="2">
        <v>0</v>
      </c>
      <c r="FT476" s="2"/>
      <c r="FU476" s="2"/>
      <c r="FV476" s="2"/>
      <c r="FW476" s="2"/>
      <c r="FX476" s="2">
        <v>0</v>
      </c>
      <c r="FY476" s="2">
        <v>0</v>
      </c>
      <c r="FZ476" s="2"/>
      <c r="GA476" s="2" t="s">
        <v>3</v>
      </c>
      <c r="GB476" s="2"/>
      <c r="GC476" s="2"/>
      <c r="GD476" s="2">
        <v>1</v>
      </c>
      <c r="GE476" s="2"/>
      <c r="GF476" s="2">
        <v>871341155</v>
      </c>
      <c r="GG476" s="2">
        <v>2</v>
      </c>
      <c r="GH476" s="2">
        <v>1</v>
      </c>
      <c r="GI476" s="2">
        <v>-2</v>
      </c>
      <c r="GJ476" s="2">
        <v>0</v>
      </c>
      <c r="GK476" s="2">
        <v>0</v>
      </c>
      <c r="GL476" s="2">
        <f t="shared" ref="GL476:GL489" si="827">ROUND(IF(AND(BH476=3,BI476=3,FS476&lt;&gt;0),P476,0),2)</f>
        <v>0</v>
      </c>
      <c r="GM476" s="2">
        <f t="shared" ref="GM476:GM489" si="828">ROUND(O476+X476+Y476,2)+GX476</f>
        <v>0</v>
      </c>
      <c r="GN476" s="2">
        <f t="shared" ref="GN476:GN489" si="829">IF(OR(BI476=0,BI476=1),GM476-GX476,0)</f>
        <v>0</v>
      </c>
      <c r="GO476" s="2">
        <f t="shared" ref="GO476:GO489" si="830">IF(BI476=2,GM476-GX476,0)</f>
        <v>0</v>
      </c>
      <c r="GP476" s="2">
        <f t="shared" ref="GP476:GP489" si="831">IF(BI476=4,GM476-GX476,0)</f>
        <v>0</v>
      </c>
      <c r="GQ476" s="2"/>
      <c r="GR476" s="2">
        <v>0</v>
      </c>
      <c r="GS476" s="2">
        <v>0</v>
      </c>
      <c r="GT476" s="2">
        <v>0</v>
      </c>
      <c r="GU476" s="2" t="s">
        <v>3</v>
      </c>
      <c r="GV476" s="2">
        <f t="shared" ref="GV476:GV489" si="832">ROUND((GT476),6)</f>
        <v>0</v>
      </c>
      <c r="GW476" s="2">
        <v>1</v>
      </c>
      <c r="GX476" s="2">
        <f t="shared" ref="GX476:GX489" si="833">ROUND(HC476*I476,2)</f>
        <v>0</v>
      </c>
      <c r="GY476" s="2"/>
      <c r="GZ476" s="2"/>
      <c r="HA476" s="2">
        <v>0</v>
      </c>
      <c r="HB476" s="2">
        <v>0</v>
      </c>
      <c r="HC476" s="2">
        <f t="shared" ref="HC476:HC489" si="834">GV476*GW476</f>
        <v>0</v>
      </c>
      <c r="HD476" s="2"/>
      <c r="HE476" s="2" t="s">
        <v>3</v>
      </c>
      <c r="HF476" s="2" t="s">
        <v>3</v>
      </c>
      <c r="HG476" s="2"/>
      <c r="HH476" s="2"/>
      <c r="HI476" s="2"/>
      <c r="HJ476" s="2"/>
      <c r="HK476" s="2"/>
      <c r="HL476" s="2"/>
      <c r="HM476" s="2" t="s">
        <v>3</v>
      </c>
      <c r="HN476" s="2" t="s">
        <v>3</v>
      </c>
      <c r="HO476" s="2" t="s">
        <v>3</v>
      </c>
      <c r="HP476" s="2" t="s">
        <v>3</v>
      </c>
      <c r="HQ476" s="2" t="s">
        <v>3</v>
      </c>
      <c r="HR476" s="2"/>
      <c r="HS476" s="2">
        <v>0</v>
      </c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>
        <v>0</v>
      </c>
      <c r="IL476" s="2"/>
      <c r="IM476" s="2"/>
      <c r="IN476" s="2"/>
      <c r="IO476" s="2"/>
      <c r="IP476" s="2"/>
      <c r="IQ476" s="2"/>
      <c r="IR476" s="2"/>
      <c r="IS476" s="2"/>
      <c r="IT476" s="2"/>
      <c r="IU476" s="2"/>
    </row>
    <row r="477" spans="1:255" x14ac:dyDescent="0.2">
      <c r="A477">
        <v>17</v>
      </c>
      <c r="B477">
        <v>1</v>
      </c>
      <c r="E477" t="s">
        <v>3</v>
      </c>
      <c r="F477" t="s">
        <v>436</v>
      </c>
      <c r="G477" t="s">
        <v>437</v>
      </c>
      <c r="H477" t="s">
        <v>425</v>
      </c>
      <c r="I477">
        <f>ROUND(F641+F642,9)</f>
        <v>0</v>
      </c>
      <c r="J477">
        <v>0</v>
      </c>
      <c r="K477">
        <f>ROUND(F641+F642,9)</f>
        <v>0</v>
      </c>
      <c r="O477">
        <f t="shared" si="804"/>
        <v>0</v>
      </c>
      <c r="P477">
        <f t="shared" si="805"/>
        <v>0</v>
      </c>
      <c r="Q477">
        <f>(ROUND((ROUND(((ET477)*AV477*I477),2)*BB477),2)+ROUND((ROUND(((AE477-(EU477))*AV477*I477),2)*BS477),2))</f>
        <v>0</v>
      </c>
      <c r="R477">
        <f t="shared" si="806"/>
        <v>0</v>
      </c>
      <c r="S477">
        <f t="shared" si="807"/>
        <v>0</v>
      </c>
      <c r="T477">
        <f t="shared" si="808"/>
        <v>0</v>
      </c>
      <c r="U477">
        <f t="shared" si="809"/>
        <v>0</v>
      </c>
      <c r="V477">
        <f t="shared" si="810"/>
        <v>0</v>
      </c>
      <c r="W477">
        <f t="shared" si="811"/>
        <v>0</v>
      </c>
      <c r="X477">
        <f t="shared" si="812"/>
        <v>0</v>
      </c>
      <c r="Y477">
        <f t="shared" si="813"/>
        <v>0</v>
      </c>
      <c r="AA477">
        <v>-1</v>
      </c>
      <c r="AB477">
        <f t="shared" si="814"/>
        <v>5982.59</v>
      </c>
      <c r="AC477">
        <f>ROUND((ES477),6)</f>
        <v>5982.59</v>
      </c>
      <c r="AD477">
        <f>ROUND((((ET477)-(EU477))+AE477),6)</f>
        <v>0</v>
      </c>
      <c r="AE477">
        <f t="shared" si="802"/>
        <v>0</v>
      </c>
      <c r="AF477">
        <f t="shared" si="802"/>
        <v>0</v>
      </c>
      <c r="AG477">
        <f t="shared" si="815"/>
        <v>0</v>
      </c>
      <c r="AH477">
        <f t="shared" si="803"/>
        <v>0</v>
      </c>
      <c r="AI477">
        <f t="shared" si="803"/>
        <v>0</v>
      </c>
      <c r="AJ477">
        <f t="shared" si="816"/>
        <v>0</v>
      </c>
      <c r="AK477">
        <v>5982.59</v>
      </c>
      <c r="AL477">
        <v>5982.59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5.95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2</v>
      </c>
      <c r="BJ477" t="s">
        <v>438</v>
      </c>
      <c r="BM477">
        <v>1618</v>
      </c>
      <c r="BN477">
        <v>0</v>
      </c>
      <c r="BO477" t="s">
        <v>436</v>
      </c>
      <c r="BP477">
        <v>1</v>
      </c>
      <c r="BQ477">
        <v>201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30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817"/>
        <v>0</v>
      </c>
      <c r="CQ477">
        <f t="shared" si="818"/>
        <v>35596.410000000003</v>
      </c>
      <c r="CR477">
        <f>(ROUND((ROUND(((ET477)*AV477*1),2)*BB477),2)+ROUND((ROUND(((AE477-(EU477))*AV477*1),2)*BS477),2))</f>
        <v>0</v>
      </c>
      <c r="CS477">
        <f t="shared" si="819"/>
        <v>0</v>
      </c>
      <c r="CT477">
        <f t="shared" si="820"/>
        <v>0</v>
      </c>
      <c r="CU477">
        <f t="shared" si="821"/>
        <v>0</v>
      </c>
      <c r="CV477">
        <f t="shared" si="822"/>
        <v>0</v>
      </c>
      <c r="CW477">
        <f t="shared" si="823"/>
        <v>0</v>
      </c>
      <c r="CX477">
        <f t="shared" si="824"/>
        <v>0</v>
      </c>
      <c r="CY477">
        <f t="shared" si="825"/>
        <v>0</v>
      </c>
      <c r="CZ477">
        <f t="shared" si="826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1013</v>
      </c>
      <c r="DV477" t="s">
        <v>425</v>
      </c>
      <c r="DW477" t="s">
        <v>425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82946513</v>
      </c>
      <c r="EF477">
        <v>201</v>
      </c>
      <c r="EG477" t="s">
        <v>410</v>
      </c>
      <c r="EH477">
        <v>0</v>
      </c>
      <c r="EI477" t="s">
        <v>3</v>
      </c>
      <c r="EJ477">
        <v>2</v>
      </c>
      <c r="EK477">
        <v>1618</v>
      </c>
      <c r="EL477" t="s">
        <v>411</v>
      </c>
      <c r="EM477" t="s">
        <v>412</v>
      </c>
      <c r="EO477" t="s">
        <v>3</v>
      </c>
      <c r="EQ477">
        <v>132096</v>
      </c>
      <c r="ER477">
        <v>5982.59</v>
      </c>
      <c r="ES477">
        <v>5982.59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FQ477">
        <v>0</v>
      </c>
      <c r="FR477">
        <v>0</v>
      </c>
      <c r="FS477">
        <v>0</v>
      </c>
      <c r="FX477">
        <v>0</v>
      </c>
      <c r="FY477">
        <v>0</v>
      </c>
      <c r="GA477" t="s">
        <v>3</v>
      </c>
      <c r="GD477">
        <v>1</v>
      </c>
      <c r="GF477">
        <v>871341155</v>
      </c>
      <c r="GG477">
        <v>2</v>
      </c>
      <c r="GH477">
        <v>1</v>
      </c>
      <c r="GI477">
        <v>2</v>
      </c>
      <c r="GJ477">
        <v>0</v>
      </c>
      <c r="GK477">
        <v>0</v>
      </c>
      <c r="GL477">
        <f t="shared" si="827"/>
        <v>0</v>
      </c>
      <c r="GM477">
        <f t="shared" si="828"/>
        <v>0</v>
      </c>
      <c r="GN477">
        <f t="shared" si="829"/>
        <v>0</v>
      </c>
      <c r="GO477">
        <f t="shared" si="830"/>
        <v>0</v>
      </c>
      <c r="GP477">
        <f t="shared" si="831"/>
        <v>0</v>
      </c>
      <c r="GR477">
        <v>0</v>
      </c>
      <c r="GS477">
        <v>0</v>
      </c>
      <c r="GT477">
        <v>0</v>
      </c>
      <c r="GU477" t="s">
        <v>3</v>
      </c>
      <c r="GV477">
        <f t="shared" si="832"/>
        <v>0</v>
      </c>
      <c r="GW477">
        <v>1</v>
      </c>
      <c r="GX477">
        <f t="shared" si="833"/>
        <v>0</v>
      </c>
      <c r="HA477">
        <v>0</v>
      </c>
      <c r="HB477">
        <v>0</v>
      </c>
      <c r="HC477">
        <f t="shared" si="834"/>
        <v>0</v>
      </c>
      <c r="HE477" t="s">
        <v>3</v>
      </c>
      <c r="HF477" t="s">
        <v>3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HS477">
        <v>0</v>
      </c>
      <c r="IK477">
        <v>0</v>
      </c>
    </row>
    <row r="478" spans="1:255" x14ac:dyDescent="0.2">
      <c r="A478" s="2">
        <v>17</v>
      </c>
      <c r="B478" s="2">
        <v>1</v>
      </c>
      <c r="C478" s="2"/>
      <c r="D478" s="2">
        <f>ROW(EtalonRes!A1275)</f>
        <v>1275</v>
      </c>
      <c r="E478" s="2" t="s">
        <v>448</v>
      </c>
      <c r="F478" s="2" t="s">
        <v>449</v>
      </c>
      <c r="G478" s="2" t="s">
        <v>450</v>
      </c>
      <c r="H478" s="2" t="s">
        <v>451</v>
      </c>
      <c r="I478" s="2">
        <f>ROUND(ROUND(F614*F596/100,2),9)</f>
        <v>0.01</v>
      </c>
      <c r="J478" s="2">
        <v>0</v>
      </c>
      <c r="K478" s="2">
        <f>ROUND(ROUND(F614*F596/100,2),9)</f>
        <v>0.01</v>
      </c>
      <c r="L478" s="2"/>
      <c r="M478" s="2"/>
      <c r="N478" s="2"/>
      <c r="O478" s="2">
        <f t="shared" si="804"/>
        <v>46.7</v>
      </c>
      <c r="P478" s="2">
        <f t="shared" si="805"/>
        <v>5.35</v>
      </c>
      <c r="Q478" s="2">
        <f>(ROUND((ROUND(((((ET478*1.15)*1.2))*AV478*I478),2)*BB478),2)+ROUND((ROUND(((AE478-(((EU478*1.15)*1.2)))*AV478*I478),2)*BS478),2))</f>
        <v>10.34</v>
      </c>
      <c r="R478" s="2">
        <f t="shared" si="806"/>
        <v>0.89</v>
      </c>
      <c r="S478" s="2">
        <f t="shared" si="807"/>
        <v>31.01</v>
      </c>
      <c r="T478" s="2">
        <f t="shared" si="808"/>
        <v>0</v>
      </c>
      <c r="U478" s="2">
        <f t="shared" si="809"/>
        <v>2.2522477679999997</v>
      </c>
      <c r="V478" s="2">
        <f t="shared" si="810"/>
        <v>0</v>
      </c>
      <c r="W478" s="2">
        <f t="shared" si="811"/>
        <v>0</v>
      </c>
      <c r="X478" s="2">
        <f t="shared" si="812"/>
        <v>30.94</v>
      </c>
      <c r="Y478" s="2">
        <f t="shared" si="813"/>
        <v>16.27</v>
      </c>
      <c r="Z478" s="2"/>
      <c r="AA478" s="2">
        <v>83379374</v>
      </c>
      <c r="AB478" s="2">
        <f t="shared" si="814"/>
        <v>4484.2920000000004</v>
      </c>
      <c r="AC478" s="2">
        <f>ROUND(((ES478*1)),6)</f>
        <v>534.87</v>
      </c>
      <c r="AD478" s="2">
        <f>ROUND((((((ET478*1.15)*1.2))-(((EU478*1.15)*1.2)))+AE478),6)</f>
        <v>987.62459999999999</v>
      </c>
      <c r="AE478" s="2">
        <f>ROUND((((EU478*1.15)*1.2)),6)</f>
        <v>85.228800000000007</v>
      </c>
      <c r="AF478" s="2">
        <f>ROUND((((EV478*1.15)*1.2)),6)</f>
        <v>2961.7973999999999</v>
      </c>
      <c r="AG478" s="2">
        <f t="shared" si="815"/>
        <v>0</v>
      </c>
      <c r="AH478" s="2">
        <f>(((EW478*1.15)*1.2))</f>
        <v>215.11439999999996</v>
      </c>
      <c r="AI478" s="2">
        <f>(((EX478*1.15)*1.2))</f>
        <v>0</v>
      </c>
      <c r="AJ478" s="2">
        <f t="shared" si="816"/>
        <v>0</v>
      </c>
      <c r="AK478" s="2">
        <v>3396.77</v>
      </c>
      <c r="AL478" s="2">
        <v>534.87</v>
      </c>
      <c r="AM478" s="2">
        <v>715.67</v>
      </c>
      <c r="AN478" s="2">
        <v>61.76</v>
      </c>
      <c r="AO478" s="2">
        <v>2146.23</v>
      </c>
      <c r="AP478" s="2">
        <v>0</v>
      </c>
      <c r="AQ478" s="2">
        <v>155.88</v>
      </c>
      <c r="AR478" s="2">
        <v>0</v>
      </c>
      <c r="AS478" s="2">
        <v>0</v>
      </c>
      <c r="AT478" s="2">
        <v>97</v>
      </c>
      <c r="AU478" s="2">
        <v>51</v>
      </c>
      <c r="AV478" s="2">
        <v>1.0469999999999999</v>
      </c>
      <c r="AW478" s="2">
        <v>1</v>
      </c>
      <c r="AX478" s="2"/>
      <c r="AY478" s="2"/>
      <c r="AZ478" s="2">
        <v>1</v>
      </c>
      <c r="BA478" s="2">
        <v>1</v>
      </c>
      <c r="BB478" s="2">
        <v>1</v>
      </c>
      <c r="BC478" s="2">
        <v>1</v>
      </c>
      <c r="BD478" s="2" t="s">
        <v>3</v>
      </c>
      <c r="BE478" s="2" t="s">
        <v>3</v>
      </c>
      <c r="BF478" s="2" t="s">
        <v>3</v>
      </c>
      <c r="BG478" s="2" t="s">
        <v>3</v>
      </c>
      <c r="BH478" s="2">
        <v>0</v>
      </c>
      <c r="BI478" s="2">
        <v>2</v>
      </c>
      <c r="BJ478" s="2" t="s">
        <v>452</v>
      </c>
      <c r="BK478" s="2"/>
      <c r="BL478" s="2"/>
      <c r="BM478" s="2">
        <v>67</v>
      </c>
      <c r="BN478" s="2">
        <v>0</v>
      </c>
      <c r="BO478" s="2" t="s">
        <v>449</v>
      </c>
      <c r="BP478" s="2">
        <v>1</v>
      </c>
      <c r="BQ478" s="2">
        <v>40</v>
      </c>
      <c r="BR478" s="2">
        <v>0</v>
      </c>
      <c r="BS478" s="2">
        <v>1</v>
      </c>
      <c r="BT478" s="2">
        <v>1</v>
      </c>
      <c r="BU478" s="2">
        <v>1</v>
      </c>
      <c r="BV478" s="2">
        <v>1</v>
      </c>
      <c r="BW478" s="2">
        <v>1</v>
      </c>
      <c r="BX478" s="2">
        <v>1</v>
      </c>
      <c r="BY478" s="2" t="s">
        <v>3</v>
      </c>
      <c r="BZ478" s="2">
        <v>97</v>
      </c>
      <c r="CA478" s="2">
        <v>51</v>
      </c>
      <c r="CB478" s="2" t="s">
        <v>3</v>
      </c>
      <c r="CC478" s="2"/>
      <c r="CD478" s="2"/>
      <c r="CE478" s="2">
        <v>30</v>
      </c>
      <c r="CF478" s="2">
        <v>0</v>
      </c>
      <c r="CG478" s="2">
        <v>0</v>
      </c>
      <c r="CH478" s="2"/>
      <c r="CI478" s="2"/>
      <c r="CJ478" s="2"/>
      <c r="CK478" s="2"/>
      <c r="CL478" s="2"/>
      <c r="CM478" s="2">
        <v>0</v>
      </c>
      <c r="CN478" s="2" t="s">
        <v>947</v>
      </c>
      <c r="CO478" s="2">
        <v>0</v>
      </c>
      <c r="CP478" s="2">
        <f t="shared" si="817"/>
        <v>46.7</v>
      </c>
      <c r="CQ478" s="2">
        <f t="shared" si="818"/>
        <v>534.87</v>
      </c>
      <c r="CR478" s="2">
        <f>(ROUND((ROUND(((((ET478*1.15)*1.2))*AV478*1),2)*BB478),2)+ROUND((ROUND(((AE478-(((EU478*1.15)*1.2)))*AV478*1),2)*BS478),2))</f>
        <v>1034.04</v>
      </c>
      <c r="CS478" s="2">
        <f t="shared" si="819"/>
        <v>89.23</v>
      </c>
      <c r="CT478" s="2">
        <f t="shared" si="820"/>
        <v>3101</v>
      </c>
      <c r="CU478" s="2">
        <f t="shared" si="821"/>
        <v>0</v>
      </c>
      <c r="CV478" s="2">
        <f t="shared" si="822"/>
        <v>225.22477679999994</v>
      </c>
      <c r="CW478" s="2">
        <f t="shared" si="823"/>
        <v>0</v>
      </c>
      <c r="CX478" s="2">
        <f t="shared" si="824"/>
        <v>0</v>
      </c>
      <c r="CY478" s="2">
        <f t="shared" si="825"/>
        <v>30.943000000000001</v>
      </c>
      <c r="CZ478" s="2">
        <f t="shared" si="826"/>
        <v>16.269000000000002</v>
      </c>
      <c r="DA478" s="2"/>
      <c r="DB478" s="2">
        <v>65</v>
      </c>
      <c r="DC478" s="2" t="s">
        <v>3</v>
      </c>
      <c r="DD478" s="2" t="s">
        <v>26</v>
      </c>
      <c r="DE478" s="2" t="s">
        <v>453</v>
      </c>
      <c r="DF478" s="2" t="s">
        <v>453</v>
      </c>
      <c r="DG478" s="2" t="s">
        <v>453</v>
      </c>
      <c r="DH478" s="2" t="s">
        <v>3</v>
      </c>
      <c r="DI478" s="2" t="s">
        <v>453</v>
      </c>
      <c r="DJ478" s="2" t="s">
        <v>453</v>
      </c>
      <c r="DK478" s="2" t="s">
        <v>3</v>
      </c>
      <c r="DL478" s="2" t="s">
        <v>3</v>
      </c>
      <c r="DM478" s="2" t="s">
        <v>3</v>
      </c>
      <c r="DN478" s="2">
        <v>0</v>
      </c>
      <c r="DO478" s="2">
        <v>0</v>
      </c>
      <c r="DP478" s="2">
        <v>1</v>
      </c>
      <c r="DQ478" s="2">
        <v>1</v>
      </c>
      <c r="DR478" s="2"/>
      <c r="DS478" s="2"/>
      <c r="DT478" s="2"/>
      <c r="DU478" s="2">
        <v>1013</v>
      </c>
      <c r="DV478" s="2" t="s">
        <v>451</v>
      </c>
      <c r="DW478" s="2" t="s">
        <v>451</v>
      </c>
      <c r="DX478" s="2">
        <v>1</v>
      </c>
      <c r="DY478" s="2"/>
      <c r="DZ478" s="2" t="s">
        <v>3</v>
      </c>
      <c r="EA478" s="2" t="s">
        <v>3</v>
      </c>
      <c r="EB478" s="2" t="s">
        <v>3</v>
      </c>
      <c r="EC478" s="2" t="s">
        <v>3</v>
      </c>
      <c r="ED478" s="2"/>
      <c r="EE478" s="2">
        <v>82946483</v>
      </c>
      <c r="EF478" s="2">
        <v>40</v>
      </c>
      <c r="EG478" s="2" t="s">
        <v>397</v>
      </c>
      <c r="EH478" s="2">
        <v>0</v>
      </c>
      <c r="EI478" s="2" t="s">
        <v>3</v>
      </c>
      <c r="EJ478" s="2">
        <v>2</v>
      </c>
      <c r="EK478" s="2">
        <v>67</v>
      </c>
      <c r="EL478" s="2" t="s">
        <v>398</v>
      </c>
      <c r="EM478" s="2" t="s">
        <v>399</v>
      </c>
      <c r="EN478" s="2"/>
      <c r="EO478" s="2" t="s">
        <v>454</v>
      </c>
      <c r="EP478" s="2"/>
      <c r="EQ478" s="2">
        <v>131072</v>
      </c>
      <c r="ER478" s="2">
        <v>3396.77</v>
      </c>
      <c r="ES478" s="2">
        <v>534.87</v>
      </c>
      <c r="ET478" s="2">
        <v>715.67</v>
      </c>
      <c r="EU478" s="2">
        <v>61.76</v>
      </c>
      <c r="EV478" s="2">
        <v>2146.23</v>
      </c>
      <c r="EW478" s="2">
        <v>155.88</v>
      </c>
      <c r="EX478" s="2">
        <v>0</v>
      </c>
      <c r="EY478" s="2">
        <v>0</v>
      </c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>
        <v>0</v>
      </c>
      <c r="FR478" s="2">
        <v>0</v>
      </c>
      <c r="FS478" s="2">
        <v>0</v>
      </c>
      <c r="FT478" s="2"/>
      <c r="FU478" s="2"/>
      <c r="FV478" s="2"/>
      <c r="FW478" s="2"/>
      <c r="FX478" s="2">
        <v>97</v>
      </c>
      <c r="FY478" s="2">
        <v>51</v>
      </c>
      <c r="FZ478" s="2"/>
      <c r="GA478" s="2" t="s">
        <v>3</v>
      </c>
      <c r="GB478" s="2"/>
      <c r="GC478" s="2"/>
      <c r="GD478" s="2">
        <v>1</v>
      </c>
      <c r="GE478" s="2"/>
      <c r="GF478" s="2">
        <v>1678041445</v>
      </c>
      <c r="GG478" s="2">
        <v>2</v>
      </c>
      <c r="GH478" s="2">
        <v>1</v>
      </c>
      <c r="GI478" s="2">
        <v>2</v>
      </c>
      <c r="GJ478" s="2">
        <v>0</v>
      </c>
      <c r="GK478" s="2">
        <v>0</v>
      </c>
      <c r="GL478" s="2">
        <f t="shared" si="827"/>
        <v>0</v>
      </c>
      <c r="GM478" s="2">
        <f t="shared" si="828"/>
        <v>93.91</v>
      </c>
      <c r="GN478" s="2">
        <f t="shared" si="829"/>
        <v>0</v>
      </c>
      <c r="GO478" s="2">
        <f t="shared" si="830"/>
        <v>93.91</v>
      </c>
      <c r="GP478" s="2">
        <f t="shared" si="831"/>
        <v>0</v>
      </c>
      <c r="GQ478" s="2"/>
      <c r="GR478" s="2">
        <v>0</v>
      </c>
      <c r="GS478" s="2">
        <v>0</v>
      </c>
      <c r="GT478" s="2">
        <v>0</v>
      </c>
      <c r="GU478" s="2" t="s">
        <v>3</v>
      </c>
      <c r="GV478" s="2">
        <f t="shared" si="832"/>
        <v>0</v>
      </c>
      <c r="GW478" s="2">
        <v>1</v>
      </c>
      <c r="GX478" s="2">
        <f t="shared" si="833"/>
        <v>0</v>
      </c>
      <c r="GY478" s="2"/>
      <c r="GZ478" s="2"/>
      <c r="HA478" s="2">
        <v>0</v>
      </c>
      <c r="HB478" s="2">
        <v>0</v>
      </c>
      <c r="HC478" s="2">
        <f t="shared" si="834"/>
        <v>0</v>
      </c>
      <c r="HD478" s="2"/>
      <c r="HE478" s="2" t="s">
        <v>3</v>
      </c>
      <c r="HF478" s="2" t="s">
        <v>3</v>
      </c>
      <c r="HG478" s="2"/>
      <c r="HH478" s="2"/>
      <c r="HI478" s="2"/>
      <c r="HJ478" s="2"/>
      <c r="HK478" s="2"/>
      <c r="HL478" s="2"/>
      <c r="HM478" s="2" t="s">
        <v>3</v>
      </c>
      <c r="HN478" s="2" t="s">
        <v>3</v>
      </c>
      <c r="HO478" s="2" t="s">
        <v>3</v>
      </c>
      <c r="HP478" s="2" t="s">
        <v>3</v>
      </c>
      <c r="HQ478" s="2" t="s">
        <v>3</v>
      </c>
      <c r="HR478" s="2"/>
      <c r="HS478" s="2">
        <v>0</v>
      </c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>
        <v>0</v>
      </c>
      <c r="IL478" s="2"/>
      <c r="IM478" s="2"/>
      <c r="IN478" s="2"/>
      <c r="IO478" s="2"/>
      <c r="IP478" s="2"/>
      <c r="IQ478" s="2"/>
      <c r="IR478" s="2"/>
      <c r="IS478" s="2"/>
      <c r="IT478" s="2"/>
      <c r="IU478" s="2"/>
    </row>
    <row r="479" spans="1:255" x14ac:dyDescent="0.2">
      <c r="A479">
        <v>17</v>
      </c>
      <c r="B479">
        <v>1</v>
      </c>
      <c r="D479">
        <f>ROW(EtalonRes!A1284)</f>
        <v>1284</v>
      </c>
      <c r="E479" t="s">
        <v>448</v>
      </c>
      <c r="F479" t="s">
        <v>449</v>
      </c>
      <c r="G479" t="s">
        <v>450</v>
      </c>
      <c r="H479" t="s">
        <v>451</v>
      </c>
      <c r="I479">
        <f>ROUND(ROUND(F614*F596/100,2),9)</f>
        <v>0.01</v>
      </c>
      <c r="J479">
        <v>0</v>
      </c>
      <c r="K479">
        <f>ROUND(ROUND(F614*F596/100,2),9)</f>
        <v>0.01</v>
      </c>
      <c r="O479">
        <f t="shared" si="804"/>
        <v>1853.2</v>
      </c>
      <c r="P479">
        <f t="shared" si="805"/>
        <v>35.15</v>
      </c>
      <c r="Q479">
        <f>(ROUND((ROUND(((((ET479*1.15)*1.2))*AV479*I479),2)*BB479),2)+ROUND((ROUND(((AE479-(((EU479*1.15)*1.2)))*AV479*I479),2)*BS479),2))</f>
        <v>91.72</v>
      </c>
      <c r="R479">
        <f t="shared" si="806"/>
        <v>49.55</v>
      </c>
      <c r="S479">
        <f t="shared" si="807"/>
        <v>1726.33</v>
      </c>
      <c r="T479">
        <f t="shared" si="808"/>
        <v>0</v>
      </c>
      <c r="U479">
        <f t="shared" si="809"/>
        <v>2.2522477679999997</v>
      </c>
      <c r="V479">
        <f t="shared" si="810"/>
        <v>0</v>
      </c>
      <c r="W479">
        <f t="shared" si="811"/>
        <v>0</v>
      </c>
      <c r="X479">
        <f t="shared" si="812"/>
        <v>1722.6</v>
      </c>
      <c r="Y479">
        <f t="shared" si="813"/>
        <v>905.7</v>
      </c>
      <c r="AA479">
        <v>83379376</v>
      </c>
      <c r="AB479">
        <f t="shared" si="814"/>
        <v>4484.2920000000004</v>
      </c>
      <c r="AC479">
        <f>ROUND(((ES479*1)),6)</f>
        <v>534.87</v>
      </c>
      <c r="AD479">
        <f>ROUND((((((ET479*1.15)*1.2))-(((EU479*1.15)*1.2)))+AE479),6)</f>
        <v>987.62459999999999</v>
      </c>
      <c r="AE479">
        <f>ROUND((((EU479*1.15)*1.2)),6)</f>
        <v>85.228800000000007</v>
      </c>
      <c r="AF479">
        <f>ROUND((((EV479*1.15)*1.2)),6)</f>
        <v>2961.7973999999999</v>
      </c>
      <c r="AG479">
        <f t="shared" si="815"/>
        <v>0</v>
      </c>
      <c r="AH479">
        <f>(((EW479*1.15)*1.2))</f>
        <v>215.11439999999996</v>
      </c>
      <c r="AI479">
        <f>(((EX479*1.15)*1.2))</f>
        <v>0</v>
      </c>
      <c r="AJ479">
        <f t="shared" si="816"/>
        <v>0</v>
      </c>
      <c r="AK479">
        <v>3396.77</v>
      </c>
      <c r="AL479">
        <v>534.87</v>
      </c>
      <c r="AM479">
        <v>715.67</v>
      </c>
      <c r="AN479">
        <v>61.76</v>
      </c>
      <c r="AO479">
        <v>2146.23</v>
      </c>
      <c r="AP479">
        <v>0</v>
      </c>
      <c r="AQ479">
        <v>155.88</v>
      </c>
      <c r="AR479">
        <v>0</v>
      </c>
      <c r="AS479">
        <v>0</v>
      </c>
      <c r="AT479">
        <v>97</v>
      </c>
      <c r="AU479">
        <v>51</v>
      </c>
      <c r="AV479">
        <v>1.0469999999999999</v>
      </c>
      <c r="AW479">
        <v>1</v>
      </c>
      <c r="AZ479">
        <v>1</v>
      </c>
      <c r="BA479">
        <v>55.67</v>
      </c>
      <c r="BB479">
        <v>8.8699999999999992</v>
      </c>
      <c r="BC479">
        <v>6.57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2</v>
      </c>
      <c r="BJ479" t="s">
        <v>452</v>
      </c>
      <c r="BM479">
        <v>67</v>
      </c>
      <c r="BN479">
        <v>0</v>
      </c>
      <c r="BO479" t="s">
        <v>449</v>
      </c>
      <c r="BP479">
        <v>1</v>
      </c>
      <c r="BQ479">
        <v>40</v>
      </c>
      <c r="BR479">
        <v>0</v>
      </c>
      <c r="BS479">
        <v>55.67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97</v>
      </c>
      <c r="CA479">
        <v>51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947</v>
      </c>
      <c r="CO479">
        <v>0</v>
      </c>
      <c r="CP479">
        <f t="shared" si="817"/>
        <v>1853.1999999999998</v>
      </c>
      <c r="CQ479">
        <f t="shared" si="818"/>
        <v>3514.1</v>
      </c>
      <c r="CR479">
        <f>(ROUND((ROUND(((((ET479*1.15)*1.2))*AV479*1),2)*BB479),2)+ROUND((ROUND(((AE479-(((EU479*1.15)*1.2)))*AV479*1),2)*BS479),2))</f>
        <v>9171.93</v>
      </c>
      <c r="CS479">
        <f t="shared" si="819"/>
        <v>4967.43</v>
      </c>
      <c r="CT479">
        <f t="shared" si="820"/>
        <v>172632.67</v>
      </c>
      <c r="CU479">
        <f t="shared" si="821"/>
        <v>0</v>
      </c>
      <c r="CV479">
        <f t="shared" si="822"/>
        <v>225.22477679999994</v>
      </c>
      <c r="CW479">
        <f t="shared" si="823"/>
        <v>0</v>
      </c>
      <c r="CX479">
        <f t="shared" si="824"/>
        <v>0</v>
      </c>
      <c r="CY479">
        <f t="shared" si="825"/>
        <v>1722.6035999999999</v>
      </c>
      <c r="CZ479">
        <f t="shared" si="826"/>
        <v>905.69879999999989</v>
      </c>
      <c r="DB479">
        <v>67</v>
      </c>
      <c r="DC479" t="s">
        <v>3</v>
      </c>
      <c r="DD479" t="s">
        <v>26</v>
      </c>
      <c r="DE479" t="s">
        <v>453</v>
      </c>
      <c r="DF479" t="s">
        <v>453</v>
      </c>
      <c r="DG479" t="s">
        <v>453</v>
      </c>
      <c r="DH479" t="s">
        <v>3</v>
      </c>
      <c r="DI479" t="s">
        <v>453</v>
      </c>
      <c r="DJ479" t="s">
        <v>453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1013</v>
      </c>
      <c r="DV479" t="s">
        <v>451</v>
      </c>
      <c r="DW479" t="s">
        <v>451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82946483</v>
      </c>
      <c r="EF479">
        <v>40</v>
      </c>
      <c r="EG479" t="s">
        <v>397</v>
      </c>
      <c r="EH479">
        <v>0</v>
      </c>
      <c r="EI479" t="s">
        <v>3</v>
      </c>
      <c r="EJ479">
        <v>2</v>
      </c>
      <c r="EK479">
        <v>67</v>
      </c>
      <c r="EL479" t="s">
        <v>398</v>
      </c>
      <c r="EM479" t="s">
        <v>399</v>
      </c>
      <c r="EO479" t="s">
        <v>454</v>
      </c>
      <c r="EQ479">
        <v>131072</v>
      </c>
      <c r="ER479">
        <v>3396.77</v>
      </c>
      <c r="ES479">
        <v>534.87</v>
      </c>
      <c r="ET479">
        <v>715.67</v>
      </c>
      <c r="EU479">
        <v>61.76</v>
      </c>
      <c r="EV479">
        <v>2146.23</v>
      </c>
      <c r="EW479">
        <v>155.88</v>
      </c>
      <c r="EX479">
        <v>0</v>
      </c>
      <c r="EY479">
        <v>0</v>
      </c>
      <c r="FQ479">
        <v>0</v>
      </c>
      <c r="FR479">
        <v>0</v>
      </c>
      <c r="FS479">
        <v>0</v>
      </c>
      <c r="FX479">
        <v>97</v>
      </c>
      <c r="FY479">
        <v>51</v>
      </c>
      <c r="GA479" t="s">
        <v>3</v>
      </c>
      <c r="GD479">
        <v>1</v>
      </c>
      <c r="GF479">
        <v>1678041445</v>
      </c>
      <c r="GG479">
        <v>2</v>
      </c>
      <c r="GH479">
        <v>1</v>
      </c>
      <c r="GI479">
        <v>2</v>
      </c>
      <c r="GJ479">
        <v>0</v>
      </c>
      <c r="GK479">
        <v>0</v>
      </c>
      <c r="GL479">
        <f t="shared" si="827"/>
        <v>0</v>
      </c>
      <c r="GM479">
        <f t="shared" si="828"/>
        <v>4481.5</v>
      </c>
      <c r="GN479">
        <f t="shared" si="829"/>
        <v>0</v>
      </c>
      <c r="GO479">
        <f t="shared" si="830"/>
        <v>4481.5</v>
      </c>
      <c r="GP479">
        <f t="shared" si="831"/>
        <v>0</v>
      </c>
      <c r="GR479">
        <v>0</v>
      </c>
      <c r="GS479">
        <v>0</v>
      </c>
      <c r="GT479">
        <v>0</v>
      </c>
      <c r="GU479" t="s">
        <v>3</v>
      </c>
      <c r="GV479">
        <f t="shared" si="832"/>
        <v>0</v>
      </c>
      <c r="GW479">
        <v>1</v>
      </c>
      <c r="GX479">
        <f t="shared" si="833"/>
        <v>0</v>
      </c>
      <c r="HA479">
        <v>0</v>
      </c>
      <c r="HB479">
        <v>0</v>
      </c>
      <c r="HC479">
        <f t="shared" si="834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HS479">
        <v>0</v>
      </c>
      <c r="IK479">
        <v>0</v>
      </c>
    </row>
    <row r="480" spans="1:255" x14ac:dyDescent="0.2">
      <c r="A480" s="2">
        <v>17</v>
      </c>
      <c r="B480" s="2">
        <v>1</v>
      </c>
      <c r="C480" s="2"/>
      <c r="D480" s="2">
        <f>ROW(EtalonRes!A1293)</f>
        <v>1293</v>
      </c>
      <c r="E480" s="2" t="s">
        <v>3</v>
      </c>
      <c r="F480" s="2" t="s">
        <v>449</v>
      </c>
      <c r="G480" s="2" t="s">
        <v>450</v>
      </c>
      <c r="H480" s="2" t="s">
        <v>451</v>
      </c>
      <c r="I480" s="2">
        <f>ROUND(F614/100-I478,9)</f>
        <v>0</v>
      </c>
      <c r="J480" s="2">
        <v>0</v>
      </c>
      <c r="K480" s="2">
        <f>ROUND(F614/100-I478,9)</f>
        <v>0</v>
      </c>
      <c r="L480" s="2"/>
      <c r="M480" s="2"/>
      <c r="N480" s="2"/>
      <c r="O480" s="2">
        <f t="shared" si="804"/>
        <v>0</v>
      </c>
      <c r="P480" s="2">
        <f t="shared" si="805"/>
        <v>0</v>
      </c>
      <c r="Q480" s="2">
        <f>(ROUND((ROUND((((ET480*1.15))*AV480*I480),2)*BB480),2)+ROUND((ROUND(((AE480-((EU480*1.15)))*AV480*I480),2)*BS480),2))</f>
        <v>0</v>
      </c>
      <c r="R480" s="2">
        <f t="shared" si="806"/>
        <v>0</v>
      </c>
      <c r="S480" s="2">
        <f t="shared" si="807"/>
        <v>0</v>
      </c>
      <c r="T480" s="2">
        <f t="shared" si="808"/>
        <v>0</v>
      </c>
      <c r="U480" s="2">
        <f t="shared" si="809"/>
        <v>0</v>
      </c>
      <c r="V480" s="2">
        <f t="shared" si="810"/>
        <v>0</v>
      </c>
      <c r="W480" s="2">
        <f t="shared" si="811"/>
        <v>0</v>
      </c>
      <c r="X480" s="2">
        <f t="shared" si="812"/>
        <v>0</v>
      </c>
      <c r="Y480" s="2">
        <f t="shared" si="813"/>
        <v>0</v>
      </c>
      <c r="Z480" s="2"/>
      <c r="AA480" s="2">
        <v>-1</v>
      </c>
      <c r="AB480" s="2">
        <f t="shared" si="814"/>
        <v>3826.0549999999998</v>
      </c>
      <c r="AC480" s="2">
        <f>ROUND((ES480),6)</f>
        <v>534.87</v>
      </c>
      <c r="AD480" s="2">
        <f>ROUND(((((ET480*1.15))-((EU480*1.15)))+AE480),6)</f>
        <v>823.02049999999997</v>
      </c>
      <c r="AE480" s="2">
        <f>ROUND(((EU480*1.15)),6)</f>
        <v>71.024000000000001</v>
      </c>
      <c r="AF480" s="2">
        <f>ROUND(((EV480*1.15)),6)</f>
        <v>2468.1644999999999</v>
      </c>
      <c r="AG480" s="2">
        <f t="shared" si="815"/>
        <v>0</v>
      </c>
      <c r="AH480" s="2">
        <f>((EW480*1.15))</f>
        <v>179.26199999999997</v>
      </c>
      <c r="AI480" s="2">
        <f>((EX480*1.15))</f>
        <v>0</v>
      </c>
      <c r="AJ480" s="2">
        <f t="shared" si="816"/>
        <v>0</v>
      </c>
      <c r="AK480" s="2">
        <v>3396.77</v>
      </c>
      <c r="AL480" s="2">
        <v>534.87</v>
      </c>
      <c r="AM480" s="2">
        <v>715.67</v>
      </c>
      <c r="AN480" s="2">
        <v>61.76</v>
      </c>
      <c r="AO480" s="2">
        <v>2146.23</v>
      </c>
      <c r="AP480" s="2">
        <v>0</v>
      </c>
      <c r="AQ480" s="2">
        <v>155.88</v>
      </c>
      <c r="AR480" s="2">
        <v>0</v>
      </c>
      <c r="AS480" s="2">
        <v>0</v>
      </c>
      <c r="AT480" s="2">
        <v>97</v>
      </c>
      <c r="AU480" s="2">
        <v>51</v>
      </c>
      <c r="AV480" s="2">
        <v>1.0469999999999999</v>
      </c>
      <c r="AW480" s="2">
        <v>1</v>
      </c>
      <c r="AX480" s="2"/>
      <c r="AY480" s="2"/>
      <c r="AZ480" s="2">
        <v>1</v>
      </c>
      <c r="BA480" s="2">
        <v>1</v>
      </c>
      <c r="BB480" s="2">
        <v>1</v>
      </c>
      <c r="BC480" s="2">
        <v>1</v>
      </c>
      <c r="BD480" s="2" t="s">
        <v>3</v>
      </c>
      <c r="BE480" s="2" t="s">
        <v>3</v>
      </c>
      <c r="BF480" s="2" t="s">
        <v>3</v>
      </c>
      <c r="BG480" s="2" t="s">
        <v>3</v>
      </c>
      <c r="BH480" s="2">
        <v>0</v>
      </c>
      <c r="BI480" s="2">
        <v>2</v>
      </c>
      <c r="BJ480" s="2" t="s">
        <v>452</v>
      </c>
      <c r="BK480" s="2"/>
      <c r="BL480" s="2"/>
      <c r="BM480" s="2">
        <v>67</v>
      </c>
      <c r="BN480" s="2">
        <v>0</v>
      </c>
      <c r="BO480" s="2" t="s">
        <v>449</v>
      </c>
      <c r="BP480" s="2">
        <v>1</v>
      </c>
      <c r="BQ480" s="2">
        <v>40</v>
      </c>
      <c r="BR480" s="2">
        <v>0</v>
      </c>
      <c r="BS480" s="2">
        <v>1</v>
      </c>
      <c r="BT480" s="2">
        <v>1</v>
      </c>
      <c r="BU480" s="2">
        <v>1</v>
      </c>
      <c r="BV480" s="2">
        <v>1</v>
      </c>
      <c r="BW480" s="2">
        <v>1</v>
      </c>
      <c r="BX480" s="2">
        <v>1</v>
      </c>
      <c r="BY480" s="2" t="s">
        <v>3</v>
      </c>
      <c r="BZ480" s="2">
        <v>97</v>
      </c>
      <c r="CA480" s="2">
        <v>51</v>
      </c>
      <c r="CB480" s="2" t="s">
        <v>3</v>
      </c>
      <c r="CC480" s="2"/>
      <c r="CD480" s="2"/>
      <c r="CE480" s="2">
        <v>30</v>
      </c>
      <c r="CF480" s="2">
        <v>0</v>
      </c>
      <c r="CG480" s="2">
        <v>0</v>
      </c>
      <c r="CH480" s="2"/>
      <c r="CI480" s="2"/>
      <c r="CJ480" s="2"/>
      <c r="CK480" s="2"/>
      <c r="CL480" s="2"/>
      <c r="CM480" s="2">
        <v>0</v>
      </c>
      <c r="CN480" s="2" t="s">
        <v>935</v>
      </c>
      <c r="CO480" s="2">
        <v>0</v>
      </c>
      <c r="CP480" s="2">
        <f t="shared" si="817"/>
        <v>0</v>
      </c>
      <c r="CQ480" s="2">
        <f t="shared" si="818"/>
        <v>534.87</v>
      </c>
      <c r="CR480" s="2">
        <f>(ROUND((ROUND((((ET480*1.15))*AV480*1),2)*BB480),2)+ROUND((ROUND(((AE480-((EU480*1.15)))*AV480*1),2)*BS480),2))</f>
        <v>861.7</v>
      </c>
      <c r="CS480" s="2">
        <f t="shared" si="819"/>
        <v>74.36</v>
      </c>
      <c r="CT480" s="2">
        <f t="shared" si="820"/>
        <v>2584.17</v>
      </c>
      <c r="CU480" s="2">
        <f t="shared" si="821"/>
        <v>0</v>
      </c>
      <c r="CV480" s="2">
        <f t="shared" si="822"/>
        <v>187.68731399999996</v>
      </c>
      <c r="CW480" s="2">
        <f t="shared" si="823"/>
        <v>0</v>
      </c>
      <c r="CX480" s="2">
        <f t="shared" si="824"/>
        <v>0</v>
      </c>
      <c r="CY480" s="2">
        <f t="shared" si="825"/>
        <v>0</v>
      </c>
      <c r="CZ480" s="2">
        <f t="shared" si="826"/>
        <v>0</v>
      </c>
      <c r="DA480" s="2"/>
      <c r="DB480" s="2">
        <v>69</v>
      </c>
      <c r="DC480" s="2" t="s">
        <v>3</v>
      </c>
      <c r="DD480" s="2" t="s">
        <v>3</v>
      </c>
      <c r="DE480" s="2" t="s">
        <v>36</v>
      </c>
      <c r="DF480" s="2" t="s">
        <v>36</v>
      </c>
      <c r="DG480" s="2" t="s">
        <v>36</v>
      </c>
      <c r="DH480" s="2" t="s">
        <v>3</v>
      </c>
      <c r="DI480" s="2" t="s">
        <v>36</v>
      </c>
      <c r="DJ480" s="2" t="s">
        <v>36</v>
      </c>
      <c r="DK480" s="2" t="s">
        <v>3</v>
      </c>
      <c r="DL480" s="2" t="s">
        <v>3</v>
      </c>
      <c r="DM480" s="2" t="s">
        <v>3</v>
      </c>
      <c r="DN480" s="2">
        <v>0</v>
      </c>
      <c r="DO480" s="2">
        <v>0</v>
      </c>
      <c r="DP480" s="2">
        <v>1</v>
      </c>
      <c r="DQ480" s="2">
        <v>1</v>
      </c>
      <c r="DR480" s="2"/>
      <c r="DS480" s="2"/>
      <c r="DT480" s="2"/>
      <c r="DU480" s="2">
        <v>1013</v>
      </c>
      <c r="DV480" s="2" t="s">
        <v>451</v>
      </c>
      <c r="DW480" s="2" t="s">
        <v>451</v>
      </c>
      <c r="DX480" s="2">
        <v>1</v>
      </c>
      <c r="DY480" s="2"/>
      <c r="DZ480" s="2" t="s">
        <v>3</v>
      </c>
      <c r="EA480" s="2" t="s">
        <v>3</v>
      </c>
      <c r="EB480" s="2" t="s">
        <v>3</v>
      </c>
      <c r="EC480" s="2" t="s">
        <v>3</v>
      </c>
      <c r="ED480" s="2"/>
      <c r="EE480" s="2">
        <v>82946483</v>
      </c>
      <c r="EF480" s="2">
        <v>40</v>
      </c>
      <c r="EG480" s="2" t="s">
        <v>397</v>
      </c>
      <c r="EH480" s="2">
        <v>0</v>
      </c>
      <c r="EI480" s="2" t="s">
        <v>3</v>
      </c>
      <c r="EJ480" s="2">
        <v>2</v>
      </c>
      <c r="EK480" s="2">
        <v>67</v>
      </c>
      <c r="EL480" s="2" t="s">
        <v>398</v>
      </c>
      <c r="EM480" s="2" t="s">
        <v>399</v>
      </c>
      <c r="EN480" s="2"/>
      <c r="EO480" s="2" t="s">
        <v>37</v>
      </c>
      <c r="EP480" s="2"/>
      <c r="EQ480" s="2">
        <v>132096</v>
      </c>
      <c r="ER480" s="2">
        <v>3396.77</v>
      </c>
      <c r="ES480" s="2">
        <v>534.87</v>
      </c>
      <c r="ET480" s="2">
        <v>715.67</v>
      </c>
      <c r="EU480" s="2">
        <v>61.76</v>
      </c>
      <c r="EV480" s="2">
        <v>2146.23</v>
      </c>
      <c r="EW480" s="2">
        <v>155.88</v>
      </c>
      <c r="EX480" s="2">
        <v>0</v>
      </c>
      <c r="EY480" s="2">
        <v>0</v>
      </c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>
        <v>0</v>
      </c>
      <c r="FR480" s="2">
        <v>0</v>
      </c>
      <c r="FS480" s="2">
        <v>0</v>
      </c>
      <c r="FT480" s="2"/>
      <c r="FU480" s="2"/>
      <c r="FV480" s="2"/>
      <c r="FW480" s="2"/>
      <c r="FX480" s="2">
        <v>97</v>
      </c>
      <c r="FY480" s="2">
        <v>51</v>
      </c>
      <c r="FZ480" s="2"/>
      <c r="GA480" s="2" t="s">
        <v>3</v>
      </c>
      <c r="GB480" s="2"/>
      <c r="GC480" s="2"/>
      <c r="GD480" s="2">
        <v>1</v>
      </c>
      <c r="GE480" s="2"/>
      <c r="GF480" s="2">
        <v>1678041445</v>
      </c>
      <c r="GG480" s="2">
        <v>2</v>
      </c>
      <c r="GH480" s="2">
        <v>1</v>
      </c>
      <c r="GI480" s="2">
        <v>2</v>
      </c>
      <c r="GJ480" s="2">
        <v>0</v>
      </c>
      <c r="GK480" s="2">
        <v>0</v>
      </c>
      <c r="GL480" s="2">
        <f t="shared" si="827"/>
        <v>0</v>
      </c>
      <c r="GM480" s="2">
        <f t="shared" si="828"/>
        <v>0</v>
      </c>
      <c r="GN480" s="2">
        <f t="shared" si="829"/>
        <v>0</v>
      </c>
      <c r="GO480" s="2">
        <f t="shared" si="830"/>
        <v>0</v>
      </c>
      <c r="GP480" s="2">
        <f t="shared" si="831"/>
        <v>0</v>
      </c>
      <c r="GQ480" s="2"/>
      <c r="GR480" s="2">
        <v>0</v>
      </c>
      <c r="GS480" s="2">
        <v>0</v>
      </c>
      <c r="GT480" s="2">
        <v>0</v>
      </c>
      <c r="GU480" s="2" t="s">
        <v>3</v>
      </c>
      <c r="GV480" s="2">
        <f t="shared" si="832"/>
        <v>0</v>
      </c>
      <c r="GW480" s="2">
        <v>1</v>
      </c>
      <c r="GX480" s="2">
        <f t="shared" si="833"/>
        <v>0</v>
      </c>
      <c r="GY480" s="2"/>
      <c r="GZ480" s="2"/>
      <c r="HA480" s="2">
        <v>0</v>
      </c>
      <c r="HB480" s="2">
        <v>0</v>
      </c>
      <c r="HC480" s="2">
        <f t="shared" si="834"/>
        <v>0</v>
      </c>
      <c r="HD480" s="2"/>
      <c r="HE480" s="2" t="s">
        <v>3</v>
      </c>
      <c r="HF480" s="2" t="s">
        <v>3</v>
      </c>
      <c r="HG480" s="2"/>
      <c r="HH480" s="2"/>
      <c r="HI480" s="2"/>
      <c r="HJ480" s="2"/>
      <c r="HK480" s="2"/>
      <c r="HL480" s="2"/>
      <c r="HM480" s="2" t="s">
        <v>3</v>
      </c>
      <c r="HN480" s="2" t="s">
        <v>3</v>
      </c>
      <c r="HO480" s="2" t="s">
        <v>3</v>
      </c>
      <c r="HP480" s="2" t="s">
        <v>3</v>
      </c>
      <c r="HQ480" s="2" t="s">
        <v>3</v>
      </c>
      <c r="HR480" s="2"/>
      <c r="HS480" s="2">
        <v>0</v>
      </c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>
        <v>0</v>
      </c>
      <c r="IL480" s="2"/>
      <c r="IM480" s="2"/>
      <c r="IN480" s="2"/>
      <c r="IO480" s="2"/>
      <c r="IP480" s="2"/>
      <c r="IQ480" s="2"/>
      <c r="IR480" s="2"/>
      <c r="IS480" s="2"/>
      <c r="IT480" s="2"/>
      <c r="IU480" s="2"/>
    </row>
    <row r="481" spans="1:255" x14ac:dyDescent="0.2">
      <c r="A481">
        <v>17</v>
      </c>
      <c r="B481">
        <v>1</v>
      </c>
      <c r="D481">
        <f>ROW(EtalonRes!A1302)</f>
        <v>1302</v>
      </c>
      <c r="E481" t="s">
        <v>3</v>
      </c>
      <c r="F481" t="s">
        <v>449</v>
      </c>
      <c r="G481" t="s">
        <v>450</v>
      </c>
      <c r="H481" t="s">
        <v>451</v>
      </c>
      <c r="I481">
        <f>ROUND(F614/100-I479,9)</f>
        <v>0</v>
      </c>
      <c r="J481">
        <v>0</v>
      </c>
      <c r="K481">
        <f>ROUND(F614/100-I479,9)</f>
        <v>0</v>
      </c>
      <c r="O481">
        <f t="shared" si="804"/>
        <v>0</v>
      </c>
      <c r="P481">
        <f t="shared" si="805"/>
        <v>0</v>
      </c>
      <c r="Q481">
        <f>(ROUND((ROUND((((ET481*1.15))*AV481*I481),2)*BB481),2)+ROUND((ROUND(((AE481-((EU481*1.15)))*AV481*I481),2)*BS481),2))</f>
        <v>0</v>
      </c>
      <c r="R481">
        <f t="shared" si="806"/>
        <v>0</v>
      </c>
      <c r="S481">
        <f t="shared" si="807"/>
        <v>0</v>
      </c>
      <c r="T481">
        <f t="shared" si="808"/>
        <v>0</v>
      </c>
      <c r="U481">
        <f t="shared" si="809"/>
        <v>0</v>
      </c>
      <c r="V481">
        <f t="shared" si="810"/>
        <v>0</v>
      </c>
      <c r="W481">
        <f t="shared" si="811"/>
        <v>0</v>
      </c>
      <c r="X481">
        <f t="shared" si="812"/>
        <v>0</v>
      </c>
      <c r="Y481">
        <f t="shared" si="813"/>
        <v>0</v>
      </c>
      <c r="AA481">
        <v>-1</v>
      </c>
      <c r="AB481">
        <f t="shared" si="814"/>
        <v>3826.0549999999998</v>
      </c>
      <c r="AC481">
        <f>ROUND((ES481),6)</f>
        <v>534.87</v>
      </c>
      <c r="AD481">
        <f>ROUND(((((ET481*1.15))-((EU481*1.15)))+AE481),6)</f>
        <v>823.02049999999997</v>
      </c>
      <c r="AE481">
        <f>ROUND(((EU481*1.15)),6)</f>
        <v>71.024000000000001</v>
      </c>
      <c r="AF481">
        <f>ROUND(((EV481*1.15)),6)</f>
        <v>2468.1644999999999</v>
      </c>
      <c r="AG481">
        <f t="shared" si="815"/>
        <v>0</v>
      </c>
      <c r="AH481">
        <f>((EW481*1.15))</f>
        <v>179.26199999999997</v>
      </c>
      <c r="AI481">
        <f>((EX481*1.15))</f>
        <v>0</v>
      </c>
      <c r="AJ481">
        <f t="shared" si="816"/>
        <v>0</v>
      </c>
      <c r="AK481">
        <v>3396.77</v>
      </c>
      <c r="AL481">
        <v>534.87</v>
      </c>
      <c r="AM481">
        <v>715.67</v>
      </c>
      <c r="AN481">
        <v>61.76</v>
      </c>
      <c r="AO481">
        <v>2146.23</v>
      </c>
      <c r="AP481">
        <v>0</v>
      </c>
      <c r="AQ481">
        <v>155.88</v>
      </c>
      <c r="AR481">
        <v>0</v>
      </c>
      <c r="AS481">
        <v>0</v>
      </c>
      <c r="AT481">
        <v>97</v>
      </c>
      <c r="AU481">
        <v>51</v>
      </c>
      <c r="AV481">
        <v>1.0469999999999999</v>
      </c>
      <c r="AW481">
        <v>1</v>
      </c>
      <c r="AZ481">
        <v>1</v>
      </c>
      <c r="BA481">
        <v>55.67</v>
      </c>
      <c r="BB481">
        <v>8.8699999999999992</v>
      </c>
      <c r="BC481">
        <v>6.57</v>
      </c>
      <c r="BD481" t="s">
        <v>3</v>
      </c>
      <c r="BE481" t="s">
        <v>3</v>
      </c>
      <c r="BF481" t="s">
        <v>3</v>
      </c>
      <c r="BG481" t="s">
        <v>3</v>
      </c>
      <c r="BH481">
        <v>0</v>
      </c>
      <c r="BI481">
        <v>2</v>
      </c>
      <c r="BJ481" t="s">
        <v>452</v>
      </c>
      <c r="BM481">
        <v>67</v>
      </c>
      <c r="BN481">
        <v>0</v>
      </c>
      <c r="BO481" t="s">
        <v>449</v>
      </c>
      <c r="BP481">
        <v>1</v>
      </c>
      <c r="BQ481">
        <v>40</v>
      </c>
      <c r="BR481">
        <v>0</v>
      </c>
      <c r="BS481">
        <v>55.67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97</v>
      </c>
      <c r="CA481">
        <v>51</v>
      </c>
      <c r="CB481" t="s">
        <v>3</v>
      </c>
      <c r="CE481">
        <v>30</v>
      </c>
      <c r="CF481">
        <v>0</v>
      </c>
      <c r="CG481">
        <v>0</v>
      </c>
      <c r="CM481">
        <v>0</v>
      </c>
      <c r="CN481" t="s">
        <v>935</v>
      </c>
      <c r="CO481">
        <v>0</v>
      </c>
      <c r="CP481">
        <f t="shared" si="817"/>
        <v>0</v>
      </c>
      <c r="CQ481">
        <f t="shared" si="818"/>
        <v>3514.1</v>
      </c>
      <c r="CR481">
        <f>(ROUND((ROUND((((ET481*1.15))*AV481*1),2)*BB481),2)+ROUND((ROUND(((AE481-((EU481*1.15)))*AV481*1),2)*BS481),2))</f>
        <v>7643.28</v>
      </c>
      <c r="CS481">
        <f t="shared" si="819"/>
        <v>4139.62</v>
      </c>
      <c r="CT481">
        <f t="shared" si="820"/>
        <v>143860.74</v>
      </c>
      <c r="CU481">
        <f t="shared" si="821"/>
        <v>0</v>
      </c>
      <c r="CV481">
        <f t="shared" si="822"/>
        <v>187.68731399999996</v>
      </c>
      <c r="CW481">
        <f t="shared" si="823"/>
        <v>0</v>
      </c>
      <c r="CX481">
        <f t="shared" si="824"/>
        <v>0</v>
      </c>
      <c r="CY481">
        <f t="shared" si="825"/>
        <v>0</v>
      </c>
      <c r="CZ481">
        <f t="shared" si="826"/>
        <v>0</v>
      </c>
      <c r="DB481">
        <v>70</v>
      </c>
      <c r="DC481" t="s">
        <v>3</v>
      </c>
      <c r="DD481" t="s">
        <v>3</v>
      </c>
      <c r="DE481" t="s">
        <v>36</v>
      </c>
      <c r="DF481" t="s">
        <v>36</v>
      </c>
      <c r="DG481" t="s">
        <v>36</v>
      </c>
      <c r="DH481" t="s">
        <v>3</v>
      </c>
      <c r="DI481" t="s">
        <v>36</v>
      </c>
      <c r="DJ481" t="s">
        <v>36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1013</v>
      </c>
      <c r="DV481" t="s">
        <v>451</v>
      </c>
      <c r="DW481" t="s">
        <v>451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82946483</v>
      </c>
      <c r="EF481">
        <v>40</v>
      </c>
      <c r="EG481" t="s">
        <v>397</v>
      </c>
      <c r="EH481">
        <v>0</v>
      </c>
      <c r="EI481" t="s">
        <v>3</v>
      </c>
      <c r="EJ481">
        <v>2</v>
      </c>
      <c r="EK481">
        <v>67</v>
      </c>
      <c r="EL481" t="s">
        <v>398</v>
      </c>
      <c r="EM481" t="s">
        <v>399</v>
      </c>
      <c r="EO481" t="s">
        <v>37</v>
      </c>
      <c r="EQ481">
        <v>132096</v>
      </c>
      <c r="ER481">
        <v>3396.77</v>
      </c>
      <c r="ES481">
        <v>534.87</v>
      </c>
      <c r="ET481">
        <v>715.67</v>
      </c>
      <c r="EU481">
        <v>61.76</v>
      </c>
      <c r="EV481">
        <v>2146.23</v>
      </c>
      <c r="EW481">
        <v>155.88</v>
      </c>
      <c r="EX481">
        <v>0</v>
      </c>
      <c r="EY481">
        <v>0</v>
      </c>
      <c r="FQ481">
        <v>0</v>
      </c>
      <c r="FR481">
        <v>0</v>
      </c>
      <c r="FS481">
        <v>0</v>
      </c>
      <c r="FX481">
        <v>97</v>
      </c>
      <c r="FY481">
        <v>51</v>
      </c>
      <c r="GA481" t="s">
        <v>3</v>
      </c>
      <c r="GD481">
        <v>1</v>
      </c>
      <c r="GF481">
        <v>1678041445</v>
      </c>
      <c r="GG481">
        <v>2</v>
      </c>
      <c r="GH481">
        <v>1</v>
      </c>
      <c r="GI481">
        <v>2</v>
      </c>
      <c r="GJ481">
        <v>0</v>
      </c>
      <c r="GK481">
        <v>0</v>
      </c>
      <c r="GL481">
        <f t="shared" si="827"/>
        <v>0</v>
      </c>
      <c r="GM481">
        <f t="shared" si="828"/>
        <v>0</v>
      </c>
      <c r="GN481">
        <f t="shared" si="829"/>
        <v>0</v>
      </c>
      <c r="GO481">
        <f t="shared" si="830"/>
        <v>0</v>
      </c>
      <c r="GP481">
        <f t="shared" si="831"/>
        <v>0</v>
      </c>
      <c r="GR481">
        <v>0</v>
      </c>
      <c r="GS481">
        <v>0</v>
      </c>
      <c r="GT481">
        <v>0</v>
      </c>
      <c r="GU481" t="s">
        <v>3</v>
      </c>
      <c r="GV481">
        <f t="shared" si="832"/>
        <v>0</v>
      </c>
      <c r="GW481">
        <v>1</v>
      </c>
      <c r="GX481">
        <f t="shared" si="833"/>
        <v>0</v>
      </c>
      <c r="HA481">
        <v>0</v>
      </c>
      <c r="HB481">
        <v>0</v>
      </c>
      <c r="HC481">
        <f t="shared" si="834"/>
        <v>0</v>
      </c>
      <c r="HE481" t="s">
        <v>3</v>
      </c>
      <c r="HF481" t="s">
        <v>3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HS481">
        <v>0</v>
      </c>
      <c r="IK481">
        <v>0</v>
      </c>
    </row>
    <row r="482" spans="1:255" x14ac:dyDescent="0.2">
      <c r="A482" s="2">
        <v>17</v>
      </c>
      <c r="B482" s="2">
        <v>1</v>
      </c>
      <c r="C482" s="2"/>
      <c r="D482" s="2"/>
      <c r="E482" s="2" t="s">
        <v>455</v>
      </c>
      <c r="F482" s="2" t="s">
        <v>456</v>
      </c>
      <c r="G482" s="2" t="s">
        <v>457</v>
      </c>
      <c r="H482" s="2" t="s">
        <v>425</v>
      </c>
      <c r="I482" s="2">
        <f>ROUND((I478+I480)*100,9)</f>
        <v>1</v>
      </c>
      <c r="J482" s="2">
        <v>0</v>
      </c>
      <c r="K482" s="2">
        <f>ROUND((I478+I480)*100,9)</f>
        <v>1</v>
      </c>
      <c r="L482" s="2"/>
      <c r="M482" s="2"/>
      <c r="N482" s="2"/>
      <c r="O482" s="2">
        <f t="shared" si="804"/>
        <v>153.63</v>
      </c>
      <c r="P482" s="2">
        <f t="shared" si="805"/>
        <v>153.63</v>
      </c>
      <c r="Q482" s="2">
        <f>(ROUND((ROUND(((ET482)*AV482*I482),2)*BB482),2)+ROUND((ROUND(((AE482-(EU482))*AV482*I482),2)*BS482),2))</f>
        <v>0</v>
      </c>
      <c r="R482" s="2">
        <f t="shared" si="806"/>
        <v>0</v>
      </c>
      <c r="S482" s="2">
        <f t="shared" si="807"/>
        <v>0</v>
      </c>
      <c r="T482" s="2">
        <f t="shared" si="808"/>
        <v>0</v>
      </c>
      <c r="U482" s="2">
        <f t="shared" si="809"/>
        <v>0</v>
      </c>
      <c r="V482" s="2">
        <f t="shared" si="810"/>
        <v>0</v>
      </c>
      <c r="W482" s="2">
        <f t="shared" si="811"/>
        <v>0</v>
      </c>
      <c r="X482" s="2">
        <f t="shared" si="812"/>
        <v>0</v>
      </c>
      <c r="Y482" s="2">
        <f t="shared" si="813"/>
        <v>0</v>
      </c>
      <c r="Z482" s="2"/>
      <c r="AA482" s="2">
        <v>83379374</v>
      </c>
      <c r="AB482" s="2">
        <f t="shared" si="814"/>
        <v>153.63</v>
      </c>
      <c r="AC482" s="2">
        <f>ROUND((ES482),6)</f>
        <v>153.63</v>
      </c>
      <c r="AD482" s="2">
        <f>ROUND((((ET482)-(EU482))+AE482),6)</f>
        <v>0</v>
      </c>
      <c r="AE482" s="2">
        <f>ROUND((EU482),6)</f>
        <v>0</v>
      </c>
      <c r="AF482" s="2">
        <f>ROUND((EV482),6)</f>
        <v>0</v>
      </c>
      <c r="AG482" s="2">
        <f t="shared" si="815"/>
        <v>0</v>
      </c>
      <c r="AH482" s="2">
        <f>(EW482)</f>
        <v>0</v>
      </c>
      <c r="AI482" s="2">
        <f>(EX482)</f>
        <v>0</v>
      </c>
      <c r="AJ482" s="2">
        <f t="shared" si="816"/>
        <v>0</v>
      </c>
      <c r="AK482" s="2">
        <v>153.63</v>
      </c>
      <c r="AL482" s="2">
        <v>153.63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1</v>
      </c>
      <c r="AW482" s="2">
        <v>1</v>
      </c>
      <c r="AX482" s="2"/>
      <c r="AY482" s="2"/>
      <c r="AZ482" s="2">
        <v>1</v>
      </c>
      <c r="BA482" s="2">
        <v>1</v>
      </c>
      <c r="BB482" s="2">
        <v>1</v>
      </c>
      <c r="BC482" s="2">
        <v>1</v>
      </c>
      <c r="BD482" s="2" t="s">
        <v>3</v>
      </c>
      <c r="BE482" s="2" t="s">
        <v>3</v>
      </c>
      <c r="BF482" s="2" t="s">
        <v>3</v>
      </c>
      <c r="BG482" s="2" t="s">
        <v>3</v>
      </c>
      <c r="BH482" s="2">
        <v>3</v>
      </c>
      <c r="BI482" s="2">
        <v>2</v>
      </c>
      <c r="BJ482" s="2" t="s">
        <v>458</v>
      </c>
      <c r="BK482" s="2"/>
      <c r="BL482" s="2"/>
      <c r="BM482" s="2">
        <v>1618</v>
      </c>
      <c r="BN482" s="2">
        <v>0</v>
      </c>
      <c r="BO482" s="2" t="s">
        <v>3</v>
      </c>
      <c r="BP482" s="2">
        <v>0</v>
      </c>
      <c r="BQ482" s="2">
        <v>201</v>
      </c>
      <c r="BR482" s="2">
        <v>0</v>
      </c>
      <c r="BS482" s="2">
        <v>1</v>
      </c>
      <c r="BT482" s="2">
        <v>1</v>
      </c>
      <c r="BU482" s="2">
        <v>1</v>
      </c>
      <c r="BV482" s="2">
        <v>1</v>
      </c>
      <c r="BW482" s="2">
        <v>1</v>
      </c>
      <c r="BX482" s="2">
        <v>1</v>
      </c>
      <c r="BY482" s="2" t="s">
        <v>3</v>
      </c>
      <c r="BZ482" s="2">
        <v>0</v>
      </c>
      <c r="CA482" s="2">
        <v>0</v>
      </c>
      <c r="CB482" s="2" t="s">
        <v>3</v>
      </c>
      <c r="CC482" s="2"/>
      <c r="CD482" s="2"/>
      <c r="CE482" s="2">
        <v>30</v>
      </c>
      <c r="CF482" s="2">
        <v>0</v>
      </c>
      <c r="CG482" s="2">
        <v>0</v>
      </c>
      <c r="CH482" s="2"/>
      <c r="CI482" s="2"/>
      <c r="CJ482" s="2"/>
      <c r="CK482" s="2"/>
      <c r="CL482" s="2"/>
      <c r="CM482" s="2">
        <v>0</v>
      </c>
      <c r="CN482" s="2" t="s">
        <v>3</v>
      </c>
      <c r="CO482" s="2">
        <v>0</v>
      </c>
      <c r="CP482" s="2">
        <f t="shared" si="817"/>
        <v>153.63</v>
      </c>
      <c r="CQ482" s="2">
        <f t="shared" si="818"/>
        <v>153.63</v>
      </c>
      <c r="CR482" s="2">
        <f>(ROUND((ROUND(((ET482)*AV482*1),2)*BB482),2)+ROUND((ROUND(((AE482-(EU482))*AV482*1),2)*BS482),2))</f>
        <v>0</v>
      </c>
      <c r="CS482" s="2">
        <f t="shared" si="819"/>
        <v>0</v>
      </c>
      <c r="CT482" s="2">
        <f t="shared" si="820"/>
        <v>0</v>
      </c>
      <c r="CU482" s="2">
        <f t="shared" si="821"/>
        <v>0</v>
      </c>
      <c r="CV482" s="2">
        <f t="shared" si="822"/>
        <v>0</v>
      </c>
      <c r="CW482" s="2">
        <f t="shared" si="823"/>
        <v>0</v>
      </c>
      <c r="CX482" s="2">
        <f t="shared" si="824"/>
        <v>0</v>
      </c>
      <c r="CY482" s="2">
        <f t="shared" si="825"/>
        <v>0</v>
      </c>
      <c r="CZ482" s="2">
        <f t="shared" si="826"/>
        <v>0</v>
      </c>
      <c r="DA482" s="2"/>
      <c r="DB482" s="2"/>
      <c r="DC482" s="2" t="s">
        <v>3</v>
      </c>
      <c r="DD482" s="2" t="s">
        <v>3</v>
      </c>
      <c r="DE482" s="2" t="s">
        <v>3</v>
      </c>
      <c r="DF482" s="2" t="s">
        <v>3</v>
      </c>
      <c r="DG482" s="2" t="s">
        <v>3</v>
      </c>
      <c r="DH482" s="2" t="s">
        <v>3</v>
      </c>
      <c r="DI482" s="2" t="s">
        <v>3</v>
      </c>
      <c r="DJ482" s="2" t="s">
        <v>3</v>
      </c>
      <c r="DK482" s="2" t="s">
        <v>3</v>
      </c>
      <c r="DL482" s="2" t="s">
        <v>3</v>
      </c>
      <c r="DM482" s="2" t="s">
        <v>3</v>
      </c>
      <c r="DN482" s="2">
        <v>0</v>
      </c>
      <c r="DO482" s="2">
        <v>0</v>
      </c>
      <c r="DP482" s="2">
        <v>1</v>
      </c>
      <c r="DQ482" s="2">
        <v>1</v>
      </c>
      <c r="DR482" s="2"/>
      <c r="DS482" s="2"/>
      <c r="DT482" s="2"/>
      <c r="DU482" s="2">
        <v>1013</v>
      </c>
      <c r="DV482" s="2" t="s">
        <v>425</v>
      </c>
      <c r="DW482" s="2" t="s">
        <v>425</v>
      </c>
      <c r="DX482" s="2">
        <v>1</v>
      </c>
      <c r="DY482" s="2"/>
      <c r="DZ482" s="2" t="s">
        <v>3</v>
      </c>
      <c r="EA482" s="2" t="s">
        <v>3</v>
      </c>
      <c r="EB482" s="2" t="s">
        <v>3</v>
      </c>
      <c r="EC482" s="2" t="s">
        <v>3</v>
      </c>
      <c r="ED482" s="2"/>
      <c r="EE482" s="2">
        <v>82946513</v>
      </c>
      <c r="EF482" s="2">
        <v>201</v>
      </c>
      <c r="EG482" s="2" t="s">
        <v>410</v>
      </c>
      <c r="EH482" s="2">
        <v>0</v>
      </c>
      <c r="EI482" s="2" t="s">
        <v>3</v>
      </c>
      <c r="EJ482" s="2">
        <v>2</v>
      </c>
      <c r="EK482" s="2">
        <v>1618</v>
      </c>
      <c r="EL482" s="2" t="s">
        <v>411</v>
      </c>
      <c r="EM482" s="2" t="s">
        <v>412</v>
      </c>
      <c r="EN482" s="2"/>
      <c r="EO482" s="2" t="s">
        <v>3</v>
      </c>
      <c r="EP482" s="2"/>
      <c r="EQ482" s="2">
        <v>131072</v>
      </c>
      <c r="ER482" s="2">
        <v>153.63</v>
      </c>
      <c r="ES482" s="2">
        <v>153.63</v>
      </c>
      <c r="ET482" s="2">
        <v>0</v>
      </c>
      <c r="EU482" s="2">
        <v>0</v>
      </c>
      <c r="EV482" s="2">
        <v>0</v>
      </c>
      <c r="EW482" s="2">
        <v>0</v>
      </c>
      <c r="EX482" s="2">
        <v>0</v>
      </c>
      <c r="EY482" s="2">
        <v>0</v>
      </c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>
        <v>0</v>
      </c>
      <c r="FR482" s="2">
        <v>0</v>
      </c>
      <c r="FS482" s="2">
        <v>0</v>
      </c>
      <c r="FT482" s="2"/>
      <c r="FU482" s="2"/>
      <c r="FV482" s="2"/>
      <c r="FW482" s="2"/>
      <c r="FX482" s="2">
        <v>0</v>
      </c>
      <c r="FY482" s="2">
        <v>0</v>
      </c>
      <c r="FZ482" s="2"/>
      <c r="GA482" s="2" t="s">
        <v>3</v>
      </c>
      <c r="GB482" s="2"/>
      <c r="GC482" s="2"/>
      <c r="GD482" s="2">
        <v>1</v>
      </c>
      <c r="GE482" s="2"/>
      <c r="GF482" s="2">
        <v>-408644853</v>
      </c>
      <c r="GG482" s="2">
        <v>2</v>
      </c>
      <c r="GH482" s="2">
        <v>1</v>
      </c>
      <c r="GI482" s="2">
        <v>-2</v>
      </c>
      <c r="GJ482" s="2">
        <v>0</v>
      </c>
      <c r="GK482" s="2">
        <v>0</v>
      </c>
      <c r="GL482" s="2">
        <f t="shared" si="827"/>
        <v>0</v>
      </c>
      <c r="GM482" s="2">
        <f t="shared" si="828"/>
        <v>153.63</v>
      </c>
      <c r="GN482" s="2">
        <f t="shared" si="829"/>
        <v>0</v>
      </c>
      <c r="GO482" s="2">
        <f t="shared" si="830"/>
        <v>153.63</v>
      </c>
      <c r="GP482" s="2">
        <f t="shared" si="831"/>
        <v>0</v>
      </c>
      <c r="GQ482" s="2"/>
      <c r="GR482" s="2">
        <v>0</v>
      </c>
      <c r="GS482" s="2">
        <v>0</v>
      </c>
      <c r="GT482" s="2">
        <v>0</v>
      </c>
      <c r="GU482" s="2" t="s">
        <v>3</v>
      </c>
      <c r="GV482" s="2">
        <f t="shared" si="832"/>
        <v>0</v>
      </c>
      <c r="GW482" s="2">
        <v>1</v>
      </c>
      <c r="GX482" s="2">
        <f t="shared" si="833"/>
        <v>0</v>
      </c>
      <c r="GY482" s="2"/>
      <c r="GZ482" s="2"/>
      <c r="HA482" s="2">
        <v>0</v>
      </c>
      <c r="HB482" s="2">
        <v>0</v>
      </c>
      <c r="HC482" s="2">
        <f t="shared" si="834"/>
        <v>0</v>
      </c>
      <c r="HD482" s="2"/>
      <c r="HE482" s="2" t="s">
        <v>3</v>
      </c>
      <c r="HF482" s="2" t="s">
        <v>3</v>
      </c>
      <c r="HG482" s="2"/>
      <c r="HH482" s="2"/>
      <c r="HI482" s="2"/>
      <c r="HJ482" s="2"/>
      <c r="HK482" s="2"/>
      <c r="HL482" s="2"/>
      <c r="HM482" s="2" t="s">
        <v>3</v>
      </c>
      <c r="HN482" s="2" t="s">
        <v>3</v>
      </c>
      <c r="HO482" s="2" t="s">
        <v>3</v>
      </c>
      <c r="HP482" s="2" t="s">
        <v>3</v>
      </c>
      <c r="HQ482" s="2" t="s">
        <v>3</v>
      </c>
      <c r="HR482" s="2"/>
      <c r="HS482" s="2">
        <v>0</v>
      </c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>
        <v>0</v>
      </c>
      <c r="IL482" s="2"/>
      <c r="IM482" s="2"/>
      <c r="IN482" s="2"/>
      <c r="IO482" s="2"/>
      <c r="IP482" s="2"/>
      <c r="IQ482" s="2"/>
      <c r="IR482" s="2"/>
      <c r="IS482" s="2"/>
      <c r="IT482" s="2"/>
      <c r="IU482" s="2"/>
    </row>
    <row r="483" spans="1:255" x14ac:dyDescent="0.2">
      <c r="A483">
        <v>17</v>
      </c>
      <c r="B483">
        <v>1</v>
      </c>
      <c r="E483" t="s">
        <v>455</v>
      </c>
      <c r="F483" t="s">
        <v>456</v>
      </c>
      <c r="G483" t="s">
        <v>457</v>
      </c>
      <c r="H483" t="s">
        <v>425</v>
      </c>
      <c r="I483">
        <f>ROUND((I479+I481)*100,9)</f>
        <v>1</v>
      </c>
      <c r="J483">
        <v>0</v>
      </c>
      <c r="K483">
        <f>ROUND((I479+I481)*100,9)</f>
        <v>1</v>
      </c>
      <c r="O483">
        <f t="shared" si="804"/>
        <v>324.16000000000003</v>
      </c>
      <c r="P483">
        <f t="shared" si="805"/>
        <v>324.16000000000003</v>
      </c>
      <c r="Q483">
        <f>(ROUND((ROUND(((ET483)*AV483*I483),2)*BB483),2)+ROUND((ROUND(((AE483-(EU483))*AV483*I483),2)*BS483),2))</f>
        <v>0</v>
      </c>
      <c r="R483">
        <f t="shared" si="806"/>
        <v>0</v>
      </c>
      <c r="S483">
        <f t="shared" si="807"/>
        <v>0</v>
      </c>
      <c r="T483">
        <f t="shared" si="808"/>
        <v>0</v>
      </c>
      <c r="U483">
        <f t="shared" si="809"/>
        <v>0</v>
      </c>
      <c r="V483">
        <f t="shared" si="810"/>
        <v>0</v>
      </c>
      <c r="W483">
        <f t="shared" si="811"/>
        <v>0</v>
      </c>
      <c r="X483">
        <f t="shared" si="812"/>
        <v>0</v>
      </c>
      <c r="Y483">
        <f t="shared" si="813"/>
        <v>0</v>
      </c>
      <c r="AA483">
        <v>83379376</v>
      </c>
      <c r="AB483">
        <f t="shared" si="814"/>
        <v>153.63</v>
      </c>
      <c r="AC483">
        <f>ROUND((ES483),6)</f>
        <v>153.63</v>
      </c>
      <c r="AD483">
        <f>ROUND((((ET483)-(EU483))+AE483),6)</f>
        <v>0</v>
      </c>
      <c r="AE483">
        <f>ROUND((EU483),6)</f>
        <v>0</v>
      </c>
      <c r="AF483">
        <f>ROUND((EV483),6)</f>
        <v>0</v>
      </c>
      <c r="AG483">
        <f t="shared" si="815"/>
        <v>0</v>
      </c>
      <c r="AH483">
        <f>(EW483)</f>
        <v>0</v>
      </c>
      <c r="AI483">
        <f>(EX483)</f>
        <v>0</v>
      </c>
      <c r="AJ483">
        <f t="shared" si="816"/>
        <v>0</v>
      </c>
      <c r="AK483">
        <v>153.63</v>
      </c>
      <c r="AL483">
        <v>153.63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2.11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2</v>
      </c>
      <c r="BJ483" t="s">
        <v>458</v>
      </c>
      <c r="BM483">
        <v>1618</v>
      </c>
      <c r="BN483">
        <v>0</v>
      </c>
      <c r="BO483" t="s">
        <v>456</v>
      </c>
      <c r="BP483">
        <v>1</v>
      </c>
      <c r="BQ483">
        <v>201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0</v>
      </c>
      <c r="CA483">
        <v>0</v>
      </c>
      <c r="CB483" t="s">
        <v>3</v>
      </c>
      <c r="CE483">
        <v>30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817"/>
        <v>324.16000000000003</v>
      </c>
      <c r="CQ483">
        <f t="shared" si="818"/>
        <v>324.16000000000003</v>
      </c>
      <c r="CR483">
        <f>(ROUND((ROUND(((ET483)*AV483*1),2)*BB483),2)+ROUND((ROUND(((AE483-(EU483))*AV483*1),2)*BS483),2))</f>
        <v>0</v>
      </c>
      <c r="CS483">
        <f t="shared" si="819"/>
        <v>0</v>
      </c>
      <c r="CT483">
        <f t="shared" si="820"/>
        <v>0</v>
      </c>
      <c r="CU483">
        <f t="shared" si="821"/>
        <v>0</v>
      </c>
      <c r="CV483">
        <f t="shared" si="822"/>
        <v>0</v>
      </c>
      <c r="CW483">
        <f t="shared" si="823"/>
        <v>0</v>
      </c>
      <c r="CX483">
        <f t="shared" si="824"/>
        <v>0</v>
      </c>
      <c r="CY483">
        <f t="shared" si="825"/>
        <v>0</v>
      </c>
      <c r="CZ483">
        <f t="shared" si="826"/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1013</v>
      </c>
      <c r="DV483" t="s">
        <v>425</v>
      </c>
      <c r="DW483" t="s">
        <v>425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82946513</v>
      </c>
      <c r="EF483">
        <v>201</v>
      </c>
      <c r="EG483" t="s">
        <v>410</v>
      </c>
      <c r="EH483">
        <v>0</v>
      </c>
      <c r="EI483" t="s">
        <v>3</v>
      </c>
      <c r="EJ483">
        <v>2</v>
      </c>
      <c r="EK483">
        <v>1618</v>
      </c>
      <c r="EL483" t="s">
        <v>411</v>
      </c>
      <c r="EM483" t="s">
        <v>412</v>
      </c>
      <c r="EO483" t="s">
        <v>3</v>
      </c>
      <c r="EQ483">
        <v>131072</v>
      </c>
      <c r="ER483">
        <v>153.63</v>
      </c>
      <c r="ES483">
        <v>153.63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FQ483">
        <v>0</v>
      </c>
      <c r="FR483">
        <v>0</v>
      </c>
      <c r="FS483">
        <v>0</v>
      </c>
      <c r="FX483">
        <v>0</v>
      </c>
      <c r="FY483">
        <v>0</v>
      </c>
      <c r="GA483" t="s">
        <v>3</v>
      </c>
      <c r="GD483">
        <v>1</v>
      </c>
      <c r="GF483">
        <v>-408644853</v>
      </c>
      <c r="GG483">
        <v>2</v>
      </c>
      <c r="GH483">
        <v>1</v>
      </c>
      <c r="GI483">
        <v>2</v>
      </c>
      <c r="GJ483">
        <v>0</v>
      </c>
      <c r="GK483">
        <v>0</v>
      </c>
      <c r="GL483">
        <f t="shared" si="827"/>
        <v>0</v>
      </c>
      <c r="GM483">
        <f t="shared" si="828"/>
        <v>324.16000000000003</v>
      </c>
      <c r="GN483">
        <f t="shared" si="829"/>
        <v>0</v>
      </c>
      <c r="GO483">
        <f t="shared" si="830"/>
        <v>324.16000000000003</v>
      </c>
      <c r="GP483">
        <f t="shared" si="831"/>
        <v>0</v>
      </c>
      <c r="GR483">
        <v>0</v>
      </c>
      <c r="GS483">
        <v>0</v>
      </c>
      <c r="GT483">
        <v>0</v>
      </c>
      <c r="GU483" t="s">
        <v>3</v>
      </c>
      <c r="GV483">
        <f t="shared" si="832"/>
        <v>0</v>
      </c>
      <c r="GW483">
        <v>1</v>
      </c>
      <c r="GX483">
        <f t="shared" si="833"/>
        <v>0</v>
      </c>
      <c r="HA483">
        <v>0</v>
      </c>
      <c r="HB483">
        <v>0</v>
      </c>
      <c r="HC483">
        <f t="shared" si="834"/>
        <v>0</v>
      </c>
      <c r="HE483" t="s">
        <v>3</v>
      </c>
      <c r="HF483" t="s">
        <v>3</v>
      </c>
      <c r="HM483" t="s">
        <v>3</v>
      </c>
      <c r="HN483" t="s">
        <v>3</v>
      </c>
      <c r="HO483" t="s">
        <v>3</v>
      </c>
      <c r="HP483" t="s">
        <v>3</v>
      </c>
      <c r="HQ483" t="s">
        <v>3</v>
      </c>
      <c r="HS483">
        <v>0</v>
      </c>
      <c r="IK483">
        <v>0</v>
      </c>
    </row>
    <row r="484" spans="1:255" x14ac:dyDescent="0.2">
      <c r="A484" s="2">
        <v>17</v>
      </c>
      <c r="B484" s="2">
        <v>1</v>
      </c>
      <c r="C484" s="2"/>
      <c r="D484" s="2">
        <f>ROW(EtalonRes!A1303)</f>
        <v>1303</v>
      </c>
      <c r="E484" s="2" t="s">
        <v>3</v>
      </c>
      <c r="F484" s="2" t="s">
        <v>459</v>
      </c>
      <c r="G484" s="2" t="s">
        <v>460</v>
      </c>
      <c r="H484" s="2" t="s">
        <v>461</v>
      </c>
      <c r="I484" s="2">
        <f>ROUND(ROUND(F617*F596,0),9)</f>
        <v>0</v>
      </c>
      <c r="J484" s="2">
        <v>0</v>
      </c>
      <c r="K484" s="2">
        <f>ROUND(ROUND(F617*F596,0),9)</f>
        <v>0</v>
      </c>
      <c r="L484" s="2"/>
      <c r="M484" s="2"/>
      <c r="N484" s="2"/>
      <c r="O484" s="2">
        <f t="shared" si="804"/>
        <v>0</v>
      </c>
      <c r="P484" s="2">
        <f t="shared" si="805"/>
        <v>0</v>
      </c>
      <c r="Q484" s="2">
        <f>(ROUND((ROUND(((((ET484*1.2)*1.05))*AV484*I484),2)*BB484),2)+ROUND((ROUND(((AE484-(((EU484*1.2)*1.05)))*AV484*I484),2)*BS484),2))</f>
        <v>0</v>
      </c>
      <c r="R484" s="2">
        <f t="shared" si="806"/>
        <v>0</v>
      </c>
      <c r="S484" s="2">
        <f t="shared" si="807"/>
        <v>0</v>
      </c>
      <c r="T484" s="2">
        <f t="shared" si="808"/>
        <v>0</v>
      </c>
      <c r="U484" s="2">
        <f t="shared" si="809"/>
        <v>0</v>
      </c>
      <c r="V484" s="2">
        <f t="shared" si="810"/>
        <v>0</v>
      </c>
      <c r="W484" s="2">
        <f t="shared" si="811"/>
        <v>0</v>
      </c>
      <c r="X484" s="2">
        <f t="shared" si="812"/>
        <v>0</v>
      </c>
      <c r="Y484" s="2">
        <f t="shared" si="813"/>
        <v>0</v>
      </c>
      <c r="Z484" s="2"/>
      <c r="AA484" s="2">
        <v>-1</v>
      </c>
      <c r="AB484" s="2">
        <f t="shared" si="814"/>
        <v>12.887600000000001</v>
      </c>
      <c r="AC484" s="2">
        <f>ROUND(((ES484*1)),6)</f>
        <v>11.3</v>
      </c>
      <c r="AD484" s="2">
        <f>ROUND((((((ET484*1.2)*1.05))-(((EU484*1.2)*1.05)))+AE484),6)</f>
        <v>0</v>
      </c>
      <c r="AE484" s="2">
        <f>ROUND((((EU484*1.2)*1.05)),6)</f>
        <v>0</v>
      </c>
      <c r="AF484" s="2">
        <f>ROUND((((EV484*1.2)*1.05)),6)</f>
        <v>1.5875999999999999</v>
      </c>
      <c r="AG484" s="2">
        <f t="shared" si="815"/>
        <v>0</v>
      </c>
      <c r="AH484" s="2">
        <f>(((EW484*1.2)*1.05))</f>
        <v>0.126</v>
      </c>
      <c r="AI484" s="2">
        <f>(((EX484*1.2)*1.05))</f>
        <v>0</v>
      </c>
      <c r="AJ484" s="2">
        <f t="shared" si="816"/>
        <v>0</v>
      </c>
      <c r="AK484" s="2">
        <v>12.56</v>
      </c>
      <c r="AL484" s="2">
        <v>11.3</v>
      </c>
      <c r="AM484" s="2">
        <v>0</v>
      </c>
      <c r="AN484" s="2">
        <v>0</v>
      </c>
      <c r="AO484" s="2">
        <v>1.26</v>
      </c>
      <c r="AP484" s="2">
        <v>0</v>
      </c>
      <c r="AQ484" s="2">
        <v>0.1</v>
      </c>
      <c r="AR484" s="2">
        <v>0</v>
      </c>
      <c r="AS484" s="2">
        <v>0</v>
      </c>
      <c r="AT484" s="2">
        <v>90</v>
      </c>
      <c r="AU484" s="2">
        <v>46</v>
      </c>
      <c r="AV484" s="2">
        <v>1.0469999999999999</v>
      </c>
      <c r="AW484" s="2">
        <v>1</v>
      </c>
      <c r="AX484" s="2"/>
      <c r="AY484" s="2"/>
      <c r="AZ484" s="2">
        <v>1</v>
      </c>
      <c r="BA484" s="2">
        <v>1</v>
      </c>
      <c r="BB484" s="2">
        <v>1</v>
      </c>
      <c r="BC484" s="2">
        <v>1</v>
      </c>
      <c r="BD484" s="2" t="s">
        <v>3</v>
      </c>
      <c r="BE484" s="2" t="s">
        <v>3</v>
      </c>
      <c r="BF484" s="2" t="s">
        <v>3</v>
      </c>
      <c r="BG484" s="2" t="s">
        <v>3</v>
      </c>
      <c r="BH484" s="2">
        <v>0</v>
      </c>
      <c r="BI484" s="2">
        <v>2</v>
      </c>
      <c r="BJ484" s="2" t="s">
        <v>462</v>
      </c>
      <c r="BK484" s="2"/>
      <c r="BL484" s="2"/>
      <c r="BM484" s="2">
        <v>68</v>
      </c>
      <c r="BN484" s="2">
        <v>0</v>
      </c>
      <c r="BO484" s="2" t="s">
        <v>459</v>
      </c>
      <c r="BP484" s="2">
        <v>1</v>
      </c>
      <c r="BQ484" s="2">
        <v>40</v>
      </c>
      <c r="BR484" s="2">
        <v>0</v>
      </c>
      <c r="BS484" s="2">
        <v>1</v>
      </c>
      <c r="BT484" s="2">
        <v>1</v>
      </c>
      <c r="BU484" s="2">
        <v>1</v>
      </c>
      <c r="BV484" s="2">
        <v>1</v>
      </c>
      <c r="BW484" s="2">
        <v>1</v>
      </c>
      <c r="BX484" s="2">
        <v>1</v>
      </c>
      <c r="BY484" s="2" t="s">
        <v>3</v>
      </c>
      <c r="BZ484" s="2">
        <v>90</v>
      </c>
      <c r="CA484" s="2">
        <v>46</v>
      </c>
      <c r="CB484" s="2" t="s">
        <v>3</v>
      </c>
      <c r="CC484" s="2"/>
      <c r="CD484" s="2"/>
      <c r="CE484" s="2">
        <v>30</v>
      </c>
      <c r="CF484" s="2">
        <v>0</v>
      </c>
      <c r="CG484" s="2">
        <v>0</v>
      </c>
      <c r="CH484" s="2"/>
      <c r="CI484" s="2"/>
      <c r="CJ484" s="2"/>
      <c r="CK484" s="2"/>
      <c r="CL484" s="2"/>
      <c r="CM484" s="2">
        <v>0</v>
      </c>
      <c r="CN484" s="2" t="s">
        <v>945</v>
      </c>
      <c r="CO484" s="2">
        <v>0</v>
      </c>
      <c r="CP484" s="2">
        <f t="shared" si="817"/>
        <v>0</v>
      </c>
      <c r="CQ484" s="2">
        <f t="shared" si="818"/>
        <v>11.3</v>
      </c>
      <c r="CR484" s="2">
        <f>(ROUND((ROUND(((((ET484*1.2)*1.05))*AV484*1),2)*BB484),2)+ROUND((ROUND(((AE484-(((EU484*1.2)*1.05)))*AV484*1),2)*BS484),2))</f>
        <v>0</v>
      </c>
      <c r="CS484" s="2">
        <f t="shared" si="819"/>
        <v>0</v>
      </c>
      <c r="CT484" s="2">
        <f t="shared" si="820"/>
        <v>1.66</v>
      </c>
      <c r="CU484" s="2">
        <f t="shared" si="821"/>
        <v>0</v>
      </c>
      <c r="CV484" s="2">
        <f t="shared" si="822"/>
        <v>0.13192199999999998</v>
      </c>
      <c r="CW484" s="2">
        <f t="shared" si="823"/>
        <v>0</v>
      </c>
      <c r="CX484" s="2">
        <f t="shared" si="824"/>
        <v>0</v>
      </c>
      <c r="CY484" s="2">
        <f t="shared" si="825"/>
        <v>0</v>
      </c>
      <c r="CZ484" s="2">
        <f t="shared" si="826"/>
        <v>0</v>
      </c>
      <c r="DA484" s="2"/>
      <c r="DB484" s="2">
        <v>71</v>
      </c>
      <c r="DC484" s="2" t="s">
        <v>3</v>
      </c>
      <c r="DD484" s="2" t="s">
        <v>115</v>
      </c>
      <c r="DE484" s="2" t="s">
        <v>427</v>
      </c>
      <c r="DF484" s="2" t="s">
        <v>427</v>
      </c>
      <c r="DG484" s="2" t="s">
        <v>427</v>
      </c>
      <c r="DH484" s="2" t="s">
        <v>3</v>
      </c>
      <c r="DI484" s="2" t="s">
        <v>427</v>
      </c>
      <c r="DJ484" s="2" t="s">
        <v>427</v>
      </c>
      <c r="DK484" s="2" t="s">
        <v>3</v>
      </c>
      <c r="DL484" s="2" t="s">
        <v>3</v>
      </c>
      <c r="DM484" s="2" t="s">
        <v>3</v>
      </c>
      <c r="DN484" s="2">
        <v>0</v>
      </c>
      <c r="DO484" s="2">
        <v>0</v>
      </c>
      <c r="DP484" s="2">
        <v>1</v>
      </c>
      <c r="DQ484" s="2">
        <v>1</v>
      </c>
      <c r="DR484" s="2"/>
      <c r="DS484" s="2"/>
      <c r="DT484" s="2"/>
      <c r="DU484" s="2">
        <v>1013</v>
      </c>
      <c r="DV484" s="2" t="s">
        <v>461</v>
      </c>
      <c r="DW484" s="2" t="s">
        <v>461</v>
      </c>
      <c r="DX484" s="2">
        <v>1</v>
      </c>
      <c r="DY484" s="2"/>
      <c r="DZ484" s="2" t="s">
        <v>3</v>
      </c>
      <c r="EA484" s="2" t="s">
        <v>3</v>
      </c>
      <c r="EB484" s="2" t="s">
        <v>3</v>
      </c>
      <c r="EC484" s="2" t="s">
        <v>3</v>
      </c>
      <c r="ED484" s="2"/>
      <c r="EE484" s="2">
        <v>82946484</v>
      </c>
      <c r="EF484" s="2">
        <v>40</v>
      </c>
      <c r="EG484" s="2" t="s">
        <v>397</v>
      </c>
      <c r="EH484" s="2">
        <v>0</v>
      </c>
      <c r="EI484" s="2" t="s">
        <v>3</v>
      </c>
      <c r="EJ484" s="2">
        <v>2</v>
      </c>
      <c r="EK484" s="2">
        <v>68</v>
      </c>
      <c r="EL484" s="2" t="s">
        <v>463</v>
      </c>
      <c r="EM484" s="2" t="s">
        <v>464</v>
      </c>
      <c r="EN484" s="2"/>
      <c r="EO484" s="2" t="s">
        <v>428</v>
      </c>
      <c r="EP484" s="2"/>
      <c r="EQ484" s="2">
        <v>132096</v>
      </c>
      <c r="ER484" s="2">
        <v>12.56</v>
      </c>
      <c r="ES484" s="2">
        <v>11.3</v>
      </c>
      <c r="ET484" s="2">
        <v>0</v>
      </c>
      <c r="EU484" s="2">
        <v>0</v>
      </c>
      <c r="EV484" s="2">
        <v>1.26</v>
      </c>
      <c r="EW484" s="2">
        <v>0.1</v>
      </c>
      <c r="EX484" s="2">
        <v>0</v>
      </c>
      <c r="EY484" s="2">
        <v>0</v>
      </c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>
        <v>0</v>
      </c>
      <c r="FR484" s="2">
        <v>0</v>
      </c>
      <c r="FS484" s="2">
        <v>0</v>
      </c>
      <c r="FT484" s="2"/>
      <c r="FU484" s="2"/>
      <c r="FV484" s="2"/>
      <c r="FW484" s="2"/>
      <c r="FX484" s="2">
        <v>90</v>
      </c>
      <c r="FY484" s="2">
        <v>46</v>
      </c>
      <c r="FZ484" s="2"/>
      <c r="GA484" s="2" t="s">
        <v>3</v>
      </c>
      <c r="GB484" s="2"/>
      <c r="GC484" s="2"/>
      <c r="GD484" s="2">
        <v>1</v>
      </c>
      <c r="GE484" s="2"/>
      <c r="GF484" s="2">
        <v>815440724</v>
      </c>
      <c r="GG484" s="2">
        <v>2</v>
      </c>
      <c r="GH484" s="2">
        <v>1</v>
      </c>
      <c r="GI484" s="2">
        <v>2</v>
      </c>
      <c r="GJ484" s="2">
        <v>0</v>
      </c>
      <c r="GK484" s="2">
        <v>0</v>
      </c>
      <c r="GL484" s="2">
        <f t="shared" si="827"/>
        <v>0</v>
      </c>
      <c r="GM484" s="2">
        <f t="shared" si="828"/>
        <v>0</v>
      </c>
      <c r="GN484" s="2">
        <f t="shared" si="829"/>
        <v>0</v>
      </c>
      <c r="GO484" s="2">
        <f t="shared" si="830"/>
        <v>0</v>
      </c>
      <c r="GP484" s="2">
        <f t="shared" si="831"/>
        <v>0</v>
      </c>
      <c r="GQ484" s="2"/>
      <c r="GR484" s="2">
        <v>0</v>
      </c>
      <c r="GS484" s="2">
        <v>0</v>
      </c>
      <c r="GT484" s="2">
        <v>0</v>
      </c>
      <c r="GU484" s="2" t="s">
        <v>3</v>
      </c>
      <c r="GV484" s="2">
        <f t="shared" si="832"/>
        <v>0</v>
      </c>
      <c r="GW484" s="2">
        <v>1</v>
      </c>
      <c r="GX484" s="2">
        <f t="shared" si="833"/>
        <v>0</v>
      </c>
      <c r="GY484" s="2"/>
      <c r="GZ484" s="2"/>
      <c r="HA484" s="2">
        <v>0</v>
      </c>
      <c r="HB484" s="2">
        <v>0</v>
      </c>
      <c r="HC484" s="2">
        <f t="shared" si="834"/>
        <v>0</v>
      </c>
      <c r="HD484" s="2"/>
      <c r="HE484" s="2" t="s">
        <v>3</v>
      </c>
      <c r="HF484" s="2" t="s">
        <v>3</v>
      </c>
      <c r="HG484" s="2"/>
      <c r="HH484" s="2"/>
      <c r="HI484" s="2"/>
      <c r="HJ484" s="2"/>
      <c r="HK484" s="2"/>
      <c r="HL484" s="2"/>
      <c r="HM484" s="2" t="s">
        <v>3</v>
      </c>
      <c r="HN484" s="2" t="s">
        <v>3</v>
      </c>
      <c r="HO484" s="2" t="s">
        <v>3</v>
      </c>
      <c r="HP484" s="2" t="s">
        <v>3</v>
      </c>
      <c r="HQ484" s="2" t="s">
        <v>3</v>
      </c>
      <c r="HR484" s="2"/>
      <c r="HS484" s="2">
        <v>0</v>
      </c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>
        <v>0</v>
      </c>
      <c r="IL484" s="2"/>
      <c r="IM484" s="2"/>
      <c r="IN484" s="2"/>
      <c r="IO484" s="2"/>
      <c r="IP484" s="2"/>
      <c r="IQ484" s="2"/>
      <c r="IR484" s="2"/>
      <c r="IS484" s="2"/>
      <c r="IT484" s="2"/>
      <c r="IU484" s="2"/>
    </row>
    <row r="485" spans="1:255" x14ac:dyDescent="0.2">
      <c r="A485">
        <v>17</v>
      </c>
      <c r="B485">
        <v>1</v>
      </c>
      <c r="D485">
        <f>ROW(EtalonRes!A1304)</f>
        <v>1304</v>
      </c>
      <c r="E485" t="s">
        <v>3</v>
      </c>
      <c r="F485" t="s">
        <v>459</v>
      </c>
      <c r="G485" t="s">
        <v>460</v>
      </c>
      <c r="H485" t="s">
        <v>461</v>
      </c>
      <c r="I485">
        <f>ROUND(ROUND(F617*F596,0),9)</f>
        <v>0</v>
      </c>
      <c r="J485">
        <v>0</v>
      </c>
      <c r="K485">
        <f>ROUND(ROUND(F617*F596,0),9)</f>
        <v>0</v>
      </c>
      <c r="O485">
        <f t="shared" si="804"/>
        <v>0</v>
      </c>
      <c r="P485">
        <f t="shared" si="805"/>
        <v>0</v>
      </c>
      <c r="Q485">
        <f>(ROUND((ROUND(((((ET485*1.2)*1.05))*AV485*I485),2)*BB485),2)+ROUND((ROUND(((AE485-(((EU485*1.2)*1.05)))*AV485*I485),2)*BS485),2))</f>
        <v>0</v>
      </c>
      <c r="R485">
        <f t="shared" si="806"/>
        <v>0</v>
      </c>
      <c r="S485">
        <f t="shared" si="807"/>
        <v>0</v>
      </c>
      <c r="T485">
        <f t="shared" si="808"/>
        <v>0</v>
      </c>
      <c r="U485">
        <f t="shared" si="809"/>
        <v>0</v>
      </c>
      <c r="V485">
        <f t="shared" si="810"/>
        <v>0</v>
      </c>
      <c r="W485">
        <f t="shared" si="811"/>
        <v>0</v>
      </c>
      <c r="X485">
        <f t="shared" si="812"/>
        <v>0</v>
      </c>
      <c r="Y485">
        <f t="shared" si="813"/>
        <v>0</v>
      </c>
      <c r="AA485">
        <v>-1</v>
      </c>
      <c r="AB485">
        <f t="shared" si="814"/>
        <v>12.887600000000001</v>
      </c>
      <c r="AC485">
        <f>ROUND(((ES485*1)),6)</f>
        <v>11.3</v>
      </c>
      <c r="AD485">
        <f>ROUND((((((ET485*1.2)*1.05))-(((EU485*1.2)*1.05)))+AE485),6)</f>
        <v>0</v>
      </c>
      <c r="AE485">
        <f>ROUND((((EU485*1.2)*1.05)),6)</f>
        <v>0</v>
      </c>
      <c r="AF485">
        <f>ROUND((((EV485*1.2)*1.05)),6)</f>
        <v>1.5875999999999999</v>
      </c>
      <c r="AG485">
        <f t="shared" si="815"/>
        <v>0</v>
      </c>
      <c r="AH485">
        <f>(((EW485*1.2)*1.05))</f>
        <v>0.126</v>
      </c>
      <c r="AI485">
        <f>(((EX485*1.2)*1.05))</f>
        <v>0</v>
      </c>
      <c r="AJ485">
        <f t="shared" si="816"/>
        <v>0</v>
      </c>
      <c r="AK485">
        <v>12.56</v>
      </c>
      <c r="AL485">
        <v>11.3</v>
      </c>
      <c r="AM485">
        <v>0</v>
      </c>
      <c r="AN485">
        <v>0</v>
      </c>
      <c r="AO485">
        <v>1.26</v>
      </c>
      <c r="AP485">
        <v>0</v>
      </c>
      <c r="AQ485">
        <v>0.1</v>
      </c>
      <c r="AR485">
        <v>0</v>
      </c>
      <c r="AS485">
        <v>0</v>
      </c>
      <c r="AT485">
        <v>90</v>
      </c>
      <c r="AU485">
        <v>46</v>
      </c>
      <c r="AV485">
        <v>1.0469999999999999</v>
      </c>
      <c r="AW485">
        <v>1</v>
      </c>
      <c r="AZ485">
        <v>1</v>
      </c>
      <c r="BA485">
        <v>55.67</v>
      </c>
      <c r="BB485">
        <v>1</v>
      </c>
      <c r="BC485">
        <v>9.86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462</v>
      </c>
      <c r="BM485">
        <v>68</v>
      </c>
      <c r="BN485">
        <v>0</v>
      </c>
      <c r="BO485" t="s">
        <v>459</v>
      </c>
      <c r="BP485">
        <v>1</v>
      </c>
      <c r="BQ485">
        <v>40</v>
      </c>
      <c r="BR485">
        <v>0</v>
      </c>
      <c r="BS485">
        <v>55.67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90</v>
      </c>
      <c r="CA485">
        <v>46</v>
      </c>
      <c r="CB485" t="s">
        <v>3</v>
      </c>
      <c r="CE485">
        <v>30</v>
      </c>
      <c r="CF485">
        <v>0</v>
      </c>
      <c r="CG485">
        <v>0</v>
      </c>
      <c r="CM485">
        <v>0</v>
      </c>
      <c r="CN485" t="s">
        <v>945</v>
      </c>
      <c r="CO485">
        <v>0</v>
      </c>
      <c r="CP485">
        <f t="shared" si="817"/>
        <v>0</v>
      </c>
      <c r="CQ485">
        <f t="shared" si="818"/>
        <v>111.42</v>
      </c>
      <c r="CR485">
        <f>(ROUND((ROUND(((((ET485*1.2)*1.05))*AV485*1),2)*BB485),2)+ROUND((ROUND(((AE485-(((EU485*1.2)*1.05)))*AV485*1),2)*BS485),2))</f>
        <v>0</v>
      </c>
      <c r="CS485">
        <f t="shared" si="819"/>
        <v>0</v>
      </c>
      <c r="CT485">
        <f t="shared" si="820"/>
        <v>92.41</v>
      </c>
      <c r="CU485">
        <f t="shared" si="821"/>
        <v>0</v>
      </c>
      <c r="CV485">
        <f t="shared" si="822"/>
        <v>0.13192199999999998</v>
      </c>
      <c r="CW485">
        <f t="shared" si="823"/>
        <v>0</v>
      </c>
      <c r="CX485">
        <f t="shared" si="824"/>
        <v>0</v>
      </c>
      <c r="CY485">
        <f t="shared" si="825"/>
        <v>0</v>
      </c>
      <c r="CZ485">
        <f t="shared" si="826"/>
        <v>0</v>
      </c>
      <c r="DB485">
        <v>73</v>
      </c>
      <c r="DC485" t="s">
        <v>3</v>
      </c>
      <c r="DD485" t="s">
        <v>115</v>
      </c>
      <c r="DE485" t="s">
        <v>427</v>
      </c>
      <c r="DF485" t="s">
        <v>427</v>
      </c>
      <c r="DG485" t="s">
        <v>427</v>
      </c>
      <c r="DH485" t="s">
        <v>3</v>
      </c>
      <c r="DI485" t="s">
        <v>427</v>
      </c>
      <c r="DJ485" t="s">
        <v>427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461</v>
      </c>
      <c r="DW485" t="s">
        <v>461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82946484</v>
      </c>
      <c r="EF485">
        <v>40</v>
      </c>
      <c r="EG485" t="s">
        <v>397</v>
      </c>
      <c r="EH485">
        <v>0</v>
      </c>
      <c r="EI485" t="s">
        <v>3</v>
      </c>
      <c r="EJ485">
        <v>2</v>
      </c>
      <c r="EK485">
        <v>68</v>
      </c>
      <c r="EL485" t="s">
        <v>463</v>
      </c>
      <c r="EM485" t="s">
        <v>464</v>
      </c>
      <c r="EO485" t="s">
        <v>428</v>
      </c>
      <c r="EQ485">
        <v>132096</v>
      </c>
      <c r="ER485">
        <v>12.56</v>
      </c>
      <c r="ES485">
        <v>11.3</v>
      </c>
      <c r="ET485">
        <v>0</v>
      </c>
      <c r="EU485">
        <v>0</v>
      </c>
      <c r="EV485">
        <v>1.26</v>
      </c>
      <c r="EW485">
        <v>0.1</v>
      </c>
      <c r="EX485">
        <v>0</v>
      </c>
      <c r="EY485">
        <v>0</v>
      </c>
      <c r="FQ485">
        <v>0</v>
      </c>
      <c r="FR485">
        <v>0</v>
      </c>
      <c r="FS485">
        <v>0</v>
      </c>
      <c r="FX485">
        <v>90</v>
      </c>
      <c r="FY485">
        <v>46</v>
      </c>
      <c r="GA485" t="s">
        <v>3</v>
      </c>
      <c r="GD485">
        <v>1</v>
      </c>
      <c r="GF485">
        <v>815440724</v>
      </c>
      <c r="GG485">
        <v>2</v>
      </c>
      <c r="GH485">
        <v>1</v>
      </c>
      <c r="GI485">
        <v>2</v>
      </c>
      <c r="GJ485">
        <v>0</v>
      </c>
      <c r="GK485">
        <v>0</v>
      </c>
      <c r="GL485">
        <f t="shared" si="827"/>
        <v>0</v>
      </c>
      <c r="GM485">
        <f t="shared" si="828"/>
        <v>0</v>
      </c>
      <c r="GN485">
        <f t="shared" si="829"/>
        <v>0</v>
      </c>
      <c r="GO485">
        <f t="shared" si="830"/>
        <v>0</v>
      </c>
      <c r="GP485">
        <f t="shared" si="831"/>
        <v>0</v>
      </c>
      <c r="GR485">
        <v>0</v>
      </c>
      <c r="GS485">
        <v>0</v>
      </c>
      <c r="GT485">
        <v>0</v>
      </c>
      <c r="GU485" t="s">
        <v>3</v>
      </c>
      <c r="GV485">
        <f t="shared" si="832"/>
        <v>0</v>
      </c>
      <c r="GW485">
        <v>1</v>
      </c>
      <c r="GX485">
        <f t="shared" si="833"/>
        <v>0</v>
      </c>
      <c r="HA485">
        <v>0</v>
      </c>
      <c r="HB485">
        <v>0</v>
      </c>
      <c r="HC485">
        <f t="shared" si="834"/>
        <v>0</v>
      </c>
      <c r="HE485" t="s">
        <v>3</v>
      </c>
      <c r="HF485" t="s">
        <v>3</v>
      </c>
      <c r="HM485" t="s">
        <v>3</v>
      </c>
      <c r="HN485" t="s">
        <v>3</v>
      </c>
      <c r="HO485" t="s">
        <v>3</v>
      </c>
      <c r="HP485" t="s">
        <v>3</v>
      </c>
      <c r="HQ485" t="s">
        <v>3</v>
      </c>
      <c r="HS485">
        <v>0</v>
      </c>
      <c r="IK485">
        <v>0</v>
      </c>
    </row>
    <row r="486" spans="1:255" x14ac:dyDescent="0.2">
      <c r="A486" s="2">
        <v>17</v>
      </c>
      <c r="B486" s="2">
        <v>1</v>
      </c>
      <c r="C486" s="2"/>
      <c r="D486" s="2">
        <f>ROW(EtalonRes!A1305)</f>
        <v>1305</v>
      </c>
      <c r="E486" s="2" t="s">
        <v>3</v>
      </c>
      <c r="F486" s="2" t="s">
        <v>459</v>
      </c>
      <c r="G486" s="2" t="s">
        <v>460</v>
      </c>
      <c r="H486" s="2" t="s">
        <v>461</v>
      </c>
      <c r="I486" s="2">
        <f>ROUND(F617-I484,9)</f>
        <v>0</v>
      </c>
      <c r="J486" s="2">
        <v>0</v>
      </c>
      <c r="K486" s="2">
        <f>ROUND(F617-I484,9)</f>
        <v>0</v>
      </c>
      <c r="L486" s="2"/>
      <c r="M486" s="2"/>
      <c r="N486" s="2"/>
      <c r="O486" s="2">
        <f t="shared" si="804"/>
        <v>0</v>
      </c>
      <c r="P486" s="2">
        <f t="shared" si="805"/>
        <v>0</v>
      </c>
      <c r="Q486" s="2">
        <f>(ROUND((ROUND(((ET486)*AV486*I486),2)*BB486),2)+ROUND((ROUND(((AE486-(EU486))*AV486*I486),2)*BS486),2))</f>
        <v>0</v>
      </c>
      <c r="R486" s="2">
        <f t="shared" si="806"/>
        <v>0</v>
      </c>
      <c r="S486" s="2">
        <f t="shared" si="807"/>
        <v>0</v>
      </c>
      <c r="T486" s="2">
        <f t="shared" si="808"/>
        <v>0</v>
      </c>
      <c r="U486" s="2">
        <f t="shared" si="809"/>
        <v>0</v>
      </c>
      <c r="V486" s="2">
        <f t="shared" si="810"/>
        <v>0</v>
      </c>
      <c r="W486" s="2">
        <f t="shared" si="811"/>
        <v>0</v>
      </c>
      <c r="X486" s="2">
        <f t="shared" si="812"/>
        <v>0</v>
      </c>
      <c r="Y486" s="2">
        <f t="shared" si="813"/>
        <v>0</v>
      </c>
      <c r="Z486" s="2"/>
      <c r="AA486" s="2">
        <v>-1</v>
      </c>
      <c r="AB486" s="2">
        <f t="shared" si="814"/>
        <v>12.56</v>
      </c>
      <c r="AC486" s="2">
        <f>ROUND((ES486),6)</f>
        <v>11.3</v>
      </c>
      <c r="AD486" s="2">
        <f>ROUND((((ET486)-(EU486))+AE486),6)</f>
        <v>0</v>
      </c>
      <c r="AE486" s="2">
        <f t="shared" ref="AE486:AF489" si="835">ROUND((EU486),6)</f>
        <v>0</v>
      </c>
      <c r="AF486" s="2">
        <f t="shared" si="835"/>
        <v>1.26</v>
      </c>
      <c r="AG486" s="2">
        <f t="shared" si="815"/>
        <v>0</v>
      </c>
      <c r="AH486" s="2">
        <f t="shared" ref="AH486:AI489" si="836">(EW486)</f>
        <v>0.1</v>
      </c>
      <c r="AI486" s="2">
        <f t="shared" si="836"/>
        <v>0</v>
      </c>
      <c r="AJ486" s="2">
        <f t="shared" si="816"/>
        <v>0</v>
      </c>
      <c r="AK486" s="2">
        <v>12.56</v>
      </c>
      <c r="AL486" s="2">
        <v>11.3</v>
      </c>
      <c r="AM486" s="2">
        <v>0</v>
      </c>
      <c r="AN486" s="2">
        <v>0</v>
      </c>
      <c r="AO486" s="2">
        <v>1.26</v>
      </c>
      <c r="AP486" s="2">
        <v>0</v>
      </c>
      <c r="AQ486" s="2">
        <v>0.1</v>
      </c>
      <c r="AR486" s="2">
        <v>0</v>
      </c>
      <c r="AS486" s="2">
        <v>0</v>
      </c>
      <c r="AT486" s="2">
        <v>90</v>
      </c>
      <c r="AU486" s="2">
        <v>46</v>
      </c>
      <c r="AV486" s="2">
        <v>1.0469999999999999</v>
      </c>
      <c r="AW486" s="2">
        <v>1</v>
      </c>
      <c r="AX486" s="2"/>
      <c r="AY486" s="2"/>
      <c r="AZ486" s="2">
        <v>1</v>
      </c>
      <c r="BA486" s="2">
        <v>1</v>
      </c>
      <c r="BB486" s="2">
        <v>1</v>
      </c>
      <c r="BC486" s="2">
        <v>1</v>
      </c>
      <c r="BD486" s="2" t="s">
        <v>3</v>
      </c>
      <c r="BE486" s="2" t="s">
        <v>3</v>
      </c>
      <c r="BF486" s="2" t="s">
        <v>3</v>
      </c>
      <c r="BG486" s="2" t="s">
        <v>3</v>
      </c>
      <c r="BH486" s="2">
        <v>0</v>
      </c>
      <c r="BI486" s="2">
        <v>2</v>
      </c>
      <c r="BJ486" s="2" t="s">
        <v>462</v>
      </c>
      <c r="BK486" s="2"/>
      <c r="BL486" s="2"/>
      <c r="BM486" s="2">
        <v>68</v>
      </c>
      <c r="BN486" s="2">
        <v>0</v>
      </c>
      <c r="BO486" s="2" t="s">
        <v>459</v>
      </c>
      <c r="BP486" s="2">
        <v>1</v>
      </c>
      <c r="BQ486" s="2">
        <v>40</v>
      </c>
      <c r="BR486" s="2">
        <v>0</v>
      </c>
      <c r="BS486" s="2">
        <v>1</v>
      </c>
      <c r="BT486" s="2">
        <v>1</v>
      </c>
      <c r="BU486" s="2">
        <v>1</v>
      </c>
      <c r="BV486" s="2">
        <v>1</v>
      </c>
      <c r="BW486" s="2">
        <v>1</v>
      </c>
      <c r="BX486" s="2">
        <v>1</v>
      </c>
      <c r="BY486" s="2" t="s">
        <v>3</v>
      </c>
      <c r="BZ486" s="2">
        <v>90</v>
      </c>
      <c r="CA486" s="2">
        <v>46</v>
      </c>
      <c r="CB486" s="2" t="s">
        <v>3</v>
      </c>
      <c r="CC486" s="2"/>
      <c r="CD486" s="2"/>
      <c r="CE486" s="2">
        <v>30</v>
      </c>
      <c r="CF486" s="2">
        <v>0</v>
      </c>
      <c r="CG486" s="2">
        <v>0</v>
      </c>
      <c r="CH486" s="2"/>
      <c r="CI486" s="2"/>
      <c r="CJ486" s="2"/>
      <c r="CK486" s="2"/>
      <c r="CL486" s="2"/>
      <c r="CM486" s="2">
        <v>0</v>
      </c>
      <c r="CN486" s="2" t="s">
        <v>3</v>
      </c>
      <c r="CO486" s="2">
        <v>0</v>
      </c>
      <c r="CP486" s="2">
        <f t="shared" si="817"/>
        <v>0</v>
      </c>
      <c r="CQ486" s="2">
        <f t="shared" si="818"/>
        <v>11.3</v>
      </c>
      <c r="CR486" s="2">
        <f>(ROUND((ROUND(((ET486)*AV486*1),2)*BB486),2)+ROUND((ROUND(((AE486-(EU486))*AV486*1),2)*BS486),2))</f>
        <v>0</v>
      </c>
      <c r="CS486" s="2">
        <f t="shared" si="819"/>
        <v>0</v>
      </c>
      <c r="CT486" s="2">
        <f t="shared" si="820"/>
        <v>1.32</v>
      </c>
      <c r="CU486" s="2">
        <f t="shared" si="821"/>
        <v>0</v>
      </c>
      <c r="CV486" s="2">
        <f t="shared" si="822"/>
        <v>0.1047</v>
      </c>
      <c r="CW486" s="2">
        <f t="shared" si="823"/>
        <v>0</v>
      </c>
      <c r="CX486" s="2">
        <f t="shared" si="824"/>
        <v>0</v>
      </c>
      <c r="CY486" s="2">
        <f t="shared" si="825"/>
        <v>0</v>
      </c>
      <c r="CZ486" s="2">
        <f t="shared" si="826"/>
        <v>0</v>
      </c>
      <c r="DA486" s="2"/>
      <c r="DB486" s="2"/>
      <c r="DC486" s="2" t="s">
        <v>3</v>
      </c>
      <c r="DD486" s="2" t="s">
        <v>3</v>
      </c>
      <c r="DE486" s="2" t="s">
        <v>3</v>
      </c>
      <c r="DF486" s="2" t="s">
        <v>3</v>
      </c>
      <c r="DG486" s="2" t="s">
        <v>3</v>
      </c>
      <c r="DH486" s="2" t="s">
        <v>3</v>
      </c>
      <c r="DI486" s="2" t="s">
        <v>3</v>
      </c>
      <c r="DJ486" s="2" t="s">
        <v>3</v>
      </c>
      <c r="DK486" s="2" t="s">
        <v>3</v>
      </c>
      <c r="DL486" s="2" t="s">
        <v>3</v>
      </c>
      <c r="DM486" s="2" t="s">
        <v>3</v>
      </c>
      <c r="DN486" s="2">
        <v>0</v>
      </c>
      <c r="DO486" s="2">
        <v>0</v>
      </c>
      <c r="DP486" s="2">
        <v>1</v>
      </c>
      <c r="DQ486" s="2">
        <v>1</v>
      </c>
      <c r="DR486" s="2"/>
      <c r="DS486" s="2"/>
      <c r="DT486" s="2"/>
      <c r="DU486" s="2">
        <v>1013</v>
      </c>
      <c r="DV486" s="2" t="s">
        <v>461</v>
      </c>
      <c r="DW486" s="2" t="s">
        <v>461</v>
      </c>
      <c r="DX486" s="2">
        <v>1</v>
      </c>
      <c r="DY486" s="2"/>
      <c r="DZ486" s="2" t="s">
        <v>3</v>
      </c>
      <c r="EA486" s="2" t="s">
        <v>3</v>
      </c>
      <c r="EB486" s="2" t="s">
        <v>3</v>
      </c>
      <c r="EC486" s="2" t="s">
        <v>3</v>
      </c>
      <c r="ED486" s="2"/>
      <c r="EE486" s="2">
        <v>82946484</v>
      </c>
      <c r="EF486" s="2">
        <v>40</v>
      </c>
      <c r="EG486" s="2" t="s">
        <v>397</v>
      </c>
      <c r="EH486" s="2">
        <v>0</v>
      </c>
      <c r="EI486" s="2" t="s">
        <v>3</v>
      </c>
      <c r="EJ486" s="2">
        <v>2</v>
      </c>
      <c r="EK486" s="2">
        <v>68</v>
      </c>
      <c r="EL486" s="2" t="s">
        <v>463</v>
      </c>
      <c r="EM486" s="2" t="s">
        <v>464</v>
      </c>
      <c r="EN486" s="2"/>
      <c r="EO486" s="2" t="s">
        <v>3</v>
      </c>
      <c r="EP486" s="2"/>
      <c r="EQ486" s="2">
        <v>132096</v>
      </c>
      <c r="ER486" s="2">
        <v>12.56</v>
      </c>
      <c r="ES486" s="2">
        <v>11.3</v>
      </c>
      <c r="ET486" s="2">
        <v>0</v>
      </c>
      <c r="EU486" s="2">
        <v>0</v>
      </c>
      <c r="EV486" s="2">
        <v>1.26</v>
      </c>
      <c r="EW486" s="2">
        <v>0.1</v>
      </c>
      <c r="EX486" s="2">
        <v>0</v>
      </c>
      <c r="EY486" s="2">
        <v>0</v>
      </c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>
        <v>0</v>
      </c>
      <c r="FR486" s="2">
        <v>0</v>
      </c>
      <c r="FS486" s="2">
        <v>0</v>
      </c>
      <c r="FT486" s="2"/>
      <c r="FU486" s="2"/>
      <c r="FV486" s="2"/>
      <c r="FW486" s="2"/>
      <c r="FX486" s="2">
        <v>90</v>
      </c>
      <c r="FY486" s="2">
        <v>46</v>
      </c>
      <c r="FZ486" s="2"/>
      <c r="GA486" s="2" t="s">
        <v>3</v>
      </c>
      <c r="GB486" s="2"/>
      <c r="GC486" s="2"/>
      <c r="GD486" s="2">
        <v>1</v>
      </c>
      <c r="GE486" s="2"/>
      <c r="GF486" s="2">
        <v>815440724</v>
      </c>
      <c r="GG486" s="2">
        <v>2</v>
      </c>
      <c r="GH486" s="2">
        <v>1</v>
      </c>
      <c r="GI486" s="2">
        <v>2</v>
      </c>
      <c r="GJ486" s="2">
        <v>0</v>
      </c>
      <c r="GK486" s="2">
        <v>0</v>
      </c>
      <c r="GL486" s="2">
        <f t="shared" si="827"/>
        <v>0</v>
      </c>
      <c r="GM486" s="2">
        <f t="shared" si="828"/>
        <v>0</v>
      </c>
      <c r="GN486" s="2">
        <f t="shared" si="829"/>
        <v>0</v>
      </c>
      <c r="GO486" s="2">
        <f t="shared" si="830"/>
        <v>0</v>
      </c>
      <c r="GP486" s="2">
        <f t="shared" si="831"/>
        <v>0</v>
      </c>
      <c r="GQ486" s="2"/>
      <c r="GR486" s="2">
        <v>0</v>
      </c>
      <c r="GS486" s="2">
        <v>0</v>
      </c>
      <c r="GT486" s="2">
        <v>0</v>
      </c>
      <c r="GU486" s="2" t="s">
        <v>3</v>
      </c>
      <c r="GV486" s="2">
        <f t="shared" si="832"/>
        <v>0</v>
      </c>
      <c r="GW486" s="2">
        <v>1</v>
      </c>
      <c r="GX486" s="2">
        <f t="shared" si="833"/>
        <v>0</v>
      </c>
      <c r="GY486" s="2"/>
      <c r="GZ486" s="2"/>
      <c r="HA486" s="2">
        <v>0</v>
      </c>
      <c r="HB486" s="2">
        <v>0</v>
      </c>
      <c r="HC486" s="2">
        <f t="shared" si="834"/>
        <v>0</v>
      </c>
      <c r="HD486" s="2"/>
      <c r="HE486" s="2" t="s">
        <v>3</v>
      </c>
      <c r="HF486" s="2" t="s">
        <v>3</v>
      </c>
      <c r="HG486" s="2"/>
      <c r="HH486" s="2"/>
      <c r="HI486" s="2"/>
      <c r="HJ486" s="2"/>
      <c r="HK486" s="2"/>
      <c r="HL486" s="2"/>
      <c r="HM486" s="2" t="s">
        <v>3</v>
      </c>
      <c r="HN486" s="2" t="s">
        <v>3</v>
      </c>
      <c r="HO486" s="2" t="s">
        <v>3</v>
      </c>
      <c r="HP486" s="2" t="s">
        <v>3</v>
      </c>
      <c r="HQ486" s="2" t="s">
        <v>3</v>
      </c>
      <c r="HR486" s="2"/>
      <c r="HS486" s="2">
        <v>0</v>
      </c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>
        <v>0</v>
      </c>
      <c r="IL486" s="2"/>
      <c r="IM486" s="2"/>
      <c r="IN486" s="2"/>
      <c r="IO486" s="2"/>
      <c r="IP486" s="2"/>
      <c r="IQ486" s="2"/>
      <c r="IR486" s="2"/>
      <c r="IS486" s="2"/>
      <c r="IT486" s="2"/>
      <c r="IU486" s="2"/>
    </row>
    <row r="487" spans="1:255" x14ac:dyDescent="0.2">
      <c r="A487">
        <v>17</v>
      </c>
      <c r="B487">
        <v>1</v>
      </c>
      <c r="D487">
        <f>ROW(EtalonRes!A1306)</f>
        <v>1306</v>
      </c>
      <c r="E487" t="s">
        <v>3</v>
      </c>
      <c r="F487" t="s">
        <v>459</v>
      </c>
      <c r="G487" t="s">
        <v>460</v>
      </c>
      <c r="H487" t="s">
        <v>461</v>
      </c>
      <c r="I487">
        <f>ROUND(F617-I485,9)</f>
        <v>0</v>
      </c>
      <c r="J487">
        <v>0</v>
      </c>
      <c r="K487">
        <f>ROUND(F617-I485,9)</f>
        <v>0</v>
      </c>
      <c r="O487">
        <f t="shared" si="804"/>
        <v>0</v>
      </c>
      <c r="P487">
        <f t="shared" si="805"/>
        <v>0</v>
      </c>
      <c r="Q487">
        <f>(ROUND((ROUND(((ET487)*AV487*I487),2)*BB487),2)+ROUND((ROUND(((AE487-(EU487))*AV487*I487),2)*BS487),2))</f>
        <v>0</v>
      </c>
      <c r="R487">
        <f t="shared" si="806"/>
        <v>0</v>
      </c>
      <c r="S487">
        <f t="shared" si="807"/>
        <v>0</v>
      </c>
      <c r="T487">
        <f t="shared" si="808"/>
        <v>0</v>
      </c>
      <c r="U487">
        <f t="shared" si="809"/>
        <v>0</v>
      </c>
      <c r="V487">
        <f t="shared" si="810"/>
        <v>0</v>
      </c>
      <c r="W487">
        <f t="shared" si="811"/>
        <v>0</v>
      </c>
      <c r="X487">
        <f t="shared" si="812"/>
        <v>0</v>
      </c>
      <c r="Y487">
        <f t="shared" si="813"/>
        <v>0</v>
      </c>
      <c r="AA487">
        <v>-1</v>
      </c>
      <c r="AB487">
        <f t="shared" si="814"/>
        <v>12.56</v>
      </c>
      <c r="AC487">
        <f>ROUND((ES487),6)</f>
        <v>11.3</v>
      </c>
      <c r="AD487">
        <f>ROUND((((ET487)-(EU487))+AE487),6)</f>
        <v>0</v>
      </c>
      <c r="AE487">
        <f t="shared" si="835"/>
        <v>0</v>
      </c>
      <c r="AF487">
        <f t="shared" si="835"/>
        <v>1.26</v>
      </c>
      <c r="AG487">
        <f t="shared" si="815"/>
        <v>0</v>
      </c>
      <c r="AH487">
        <f t="shared" si="836"/>
        <v>0.1</v>
      </c>
      <c r="AI487">
        <f t="shared" si="836"/>
        <v>0</v>
      </c>
      <c r="AJ487">
        <f t="shared" si="816"/>
        <v>0</v>
      </c>
      <c r="AK487">
        <v>12.56</v>
      </c>
      <c r="AL487">
        <v>11.3</v>
      </c>
      <c r="AM487">
        <v>0</v>
      </c>
      <c r="AN487">
        <v>0</v>
      </c>
      <c r="AO487">
        <v>1.26</v>
      </c>
      <c r="AP487">
        <v>0</v>
      </c>
      <c r="AQ487">
        <v>0.1</v>
      </c>
      <c r="AR487">
        <v>0</v>
      </c>
      <c r="AS487">
        <v>0</v>
      </c>
      <c r="AT487">
        <v>90</v>
      </c>
      <c r="AU487">
        <v>46</v>
      </c>
      <c r="AV487">
        <v>1.0469999999999999</v>
      </c>
      <c r="AW487">
        <v>1</v>
      </c>
      <c r="AZ487">
        <v>1</v>
      </c>
      <c r="BA487">
        <v>55.67</v>
      </c>
      <c r="BB487">
        <v>1</v>
      </c>
      <c r="BC487">
        <v>9.86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2</v>
      </c>
      <c r="BJ487" t="s">
        <v>462</v>
      </c>
      <c r="BM487">
        <v>68</v>
      </c>
      <c r="BN487">
        <v>0</v>
      </c>
      <c r="BO487" t="s">
        <v>459</v>
      </c>
      <c r="BP487">
        <v>1</v>
      </c>
      <c r="BQ487">
        <v>40</v>
      </c>
      <c r="BR487">
        <v>0</v>
      </c>
      <c r="BS487">
        <v>55.67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90</v>
      </c>
      <c r="CA487">
        <v>46</v>
      </c>
      <c r="CB487" t="s">
        <v>3</v>
      </c>
      <c r="CE487">
        <v>30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817"/>
        <v>0</v>
      </c>
      <c r="CQ487">
        <f t="shared" si="818"/>
        <v>111.42</v>
      </c>
      <c r="CR487">
        <f>(ROUND((ROUND(((ET487)*AV487*1),2)*BB487),2)+ROUND((ROUND(((AE487-(EU487))*AV487*1),2)*BS487),2))</f>
        <v>0</v>
      </c>
      <c r="CS487">
        <f t="shared" si="819"/>
        <v>0</v>
      </c>
      <c r="CT487">
        <f t="shared" si="820"/>
        <v>73.48</v>
      </c>
      <c r="CU487">
        <f t="shared" si="821"/>
        <v>0</v>
      </c>
      <c r="CV487">
        <f t="shared" si="822"/>
        <v>0.1047</v>
      </c>
      <c r="CW487">
        <f t="shared" si="823"/>
        <v>0</v>
      </c>
      <c r="CX487">
        <f t="shared" si="824"/>
        <v>0</v>
      </c>
      <c r="CY487">
        <f t="shared" si="825"/>
        <v>0</v>
      </c>
      <c r="CZ487">
        <f t="shared" si="826"/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1013</v>
      </c>
      <c r="DV487" t="s">
        <v>461</v>
      </c>
      <c r="DW487" t="s">
        <v>461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82946484</v>
      </c>
      <c r="EF487">
        <v>40</v>
      </c>
      <c r="EG487" t="s">
        <v>397</v>
      </c>
      <c r="EH487">
        <v>0</v>
      </c>
      <c r="EI487" t="s">
        <v>3</v>
      </c>
      <c r="EJ487">
        <v>2</v>
      </c>
      <c r="EK487">
        <v>68</v>
      </c>
      <c r="EL487" t="s">
        <v>463</v>
      </c>
      <c r="EM487" t="s">
        <v>464</v>
      </c>
      <c r="EO487" t="s">
        <v>3</v>
      </c>
      <c r="EQ487">
        <v>132096</v>
      </c>
      <c r="ER487">
        <v>12.56</v>
      </c>
      <c r="ES487">
        <v>11.3</v>
      </c>
      <c r="ET487">
        <v>0</v>
      </c>
      <c r="EU487">
        <v>0</v>
      </c>
      <c r="EV487">
        <v>1.26</v>
      </c>
      <c r="EW487">
        <v>0.1</v>
      </c>
      <c r="EX487">
        <v>0</v>
      </c>
      <c r="EY487">
        <v>0</v>
      </c>
      <c r="FQ487">
        <v>0</v>
      </c>
      <c r="FR487">
        <v>0</v>
      </c>
      <c r="FS487">
        <v>0</v>
      </c>
      <c r="FX487">
        <v>90</v>
      </c>
      <c r="FY487">
        <v>46</v>
      </c>
      <c r="GA487" t="s">
        <v>3</v>
      </c>
      <c r="GD487">
        <v>1</v>
      </c>
      <c r="GF487">
        <v>815440724</v>
      </c>
      <c r="GG487">
        <v>2</v>
      </c>
      <c r="GH487">
        <v>1</v>
      </c>
      <c r="GI487">
        <v>2</v>
      </c>
      <c r="GJ487">
        <v>0</v>
      </c>
      <c r="GK487">
        <v>0</v>
      </c>
      <c r="GL487">
        <f t="shared" si="827"/>
        <v>0</v>
      </c>
      <c r="GM487">
        <f t="shared" si="828"/>
        <v>0</v>
      </c>
      <c r="GN487">
        <f t="shared" si="829"/>
        <v>0</v>
      </c>
      <c r="GO487">
        <f t="shared" si="830"/>
        <v>0</v>
      </c>
      <c r="GP487">
        <f t="shared" si="831"/>
        <v>0</v>
      </c>
      <c r="GR487">
        <v>0</v>
      </c>
      <c r="GS487">
        <v>0</v>
      </c>
      <c r="GT487">
        <v>0</v>
      </c>
      <c r="GU487" t="s">
        <v>3</v>
      </c>
      <c r="GV487">
        <f t="shared" si="832"/>
        <v>0</v>
      </c>
      <c r="GW487">
        <v>1</v>
      </c>
      <c r="GX487">
        <f t="shared" si="833"/>
        <v>0</v>
      </c>
      <c r="HA487">
        <v>0</v>
      </c>
      <c r="HB487">
        <v>0</v>
      </c>
      <c r="HC487">
        <f t="shared" si="834"/>
        <v>0</v>
      </c>
      <c r="HE487" t="s">
        <v>3</v>
      </c>
      <c r="HF487" t="s">
        <v>3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HS487">
        <v>0</v>
      </c>
      <c r="IK487">
        <v>0</v>
      </c>
    </row>
    <row r="488" spans="1:255" x14ac:dyDescent="0.2">
      <c r="A488" s="2">
        <v>17</v>
      </c>
      <c r="B488" s="2">
        <v>1</v>
      </c>
      <c r="C488" s="2"/>
      <c r="D488" s="2"/>
      <c r="E488" s="2" t="s">
        <v>3</v>
      </c>
      <c r="F488" s="2" t="s">
        <v>121</v>
      </c>
      <c r="G488" s="2" t="s">
        <v>122</v>
      </c>
      <c r="H488" s="2" t="s">
        <v>118</v>
      </c>
      <c r="I488" s="2">
        <f>ROUND((I484+I486)*2,9)</f>
        <v>0</v>
      </c>
      <c r="J488" s="2">
        <v>0</v>
      </c>
      <c r="K488" s="2">
        <f>ROUND((I484+I486)*2,9)</f>
        <v>0</v>
      </c>
      <c r="L488" s="2"/>
      <c r="M488" s="2"/>
      <c r="N488" s="2"/>
      <c r="O488" s="2">
        <f t="shared" si="804"/>
        <v>0</v>
      </c>
      <c r="P488" s="2">
        <f t="shared" si="805"/>
        <v>0</v>
      </c>
      <c r="Q488" s="2">
        <f>(ROUND((ROUND(((ET488)*AV488*I488),2)*BB488),2)+ROUND((ROUND(((AE488-(EU488))*AV488*I488),2)*BS488),2))</f>
        <v>0</v>
      </c>
      <c r="R488" s="2">
        <f t="shared" si="806"/>
        <v>0</v>
      </c>
      <c r="S488" s="2">
        <f t="shared" si="807"/>
        <v>0</v>
      </c>
      <c r="T488" s="2">
        <f t="shared" si="808"/>
        <v>0</v>
      </c>
      <c r="U488" s="2">
        <f t="shared" si="809"/>
        <v>0</v>
      </c>
      <c r="V488" s="2">
        <f t="shared" si="810"/>
        <v>0</v>
      </c>
      <c r="W488" s="2">
        <f t="shared" si="811"/>
        <v>0</v>
      </c>
      <c r="X488" s="2">
        <f t="shared" si="812"/>
        <v>0</v>
      </c>
      <c r="Y488" s="2">
        <f t="shared" si="813"/>
        <v>0</v>
      </c>
      <c r="Z488" s="2"/>
      <c r="AA488" s="2">
        <v>-1</v>
      </c>
      <c r="AB488" s="2">
        <f t="shared" si="814"/>
        <v>3.89</v>
      </c>
      <c r="AC488" s="2">
        <f>ROUND((ES488),6)</f>
        <v>3.89</v>
      </c>
      <c r="AD488" s="2">
        <f>ROUND((((ET488)-(EU488))+AE488),6)</f>
        <v>0</v>
      </c>
      <c r="AE488" s="2">
        <f t="shared" si="835"/>
        <v>0</v>
      </c>
      <c r="AF488" s="2">
        <f t="shared" si="835"/>
        <v>0</v>
      </c>
      <c r="AG488" s="2">
        <f t="shared" si="815"/>
        <v>0</v>
      </c>
      <c r="AH488" s="2">
        <f t="shared" si="836"/>
        <v>0</v>
      </c>
      <c r="AI488" s="2">
        <f t="shared" si="836"/>
        <v>0</v>
      </c>
      <c r="AJ488" s="2">
        <f t="shared" si="816"/>
        <v>0</v>
      </c>
      <c r="AK488" s="2">
        <v>3.89</v>
      </c>
      <c r="AL488" s="2">
        <v>3.89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v>0</v>
      </c>
      <c r="AV488" s="2">
        <v>1</v>
      </c>
      <c r="AW488" s="2">
        <v>1</v>
      </c>
      <c r="AX488" s="2"/>
      <c r="AY488" s="2"/>
      <c r="AZ488" s="2">
        <v>1</v>
      </c>
      <c r="BA488" s="2">
        <v>1</v>
      </c>
      <c r="BB488" s="2">
        <v>1</v>
      </c>
      <c r="BC488" s="2">
        <v>1</v>
      </c>
      <c r="BD488" s="2" t="s">
        <v>3</v>
      </c>
      <c r="BE488" s="2" t="s">
        <v>3</v>
      </c>
      <c r="BF488" s="2" t="s">
        <v>3</v>
      </c>
      <c r="BG488" s="2" t="s">
        <v>3</v>
      </c>
      <c r="BH488" s="2">
        <v>3</v>
      </c>
      <c r="BI488" s="2">
        <v>1</v>
      </c>
      <c r="BJ488" s="2" t="s">
        <v>123</v>
      </c>
      <c r="BK488" s="2"/>
      <c r="BL488" s="2"/>
      <c r="BM488" s="2">
        <v>1617</v>
      </c>
      <c r="BN488" s="2">
        <v>0</v>
      </c>
      <c r="BO488" s="2" t="s">
        <v>3</v>
      </c>
      <c r="BP488" s="2">
        <v>0</v>
      </c>
      <c r="BQ488" s="2">
        <v>200</v>
      </c>
      <c r="BR488" s="2">
        <v>0</v>
      </c>
      <c r="BS488" s="2">
        <v>1</v>
      </c>
      <c r="BT488" s="2">
        <v>1</v>
      </c>
      <c r="BU488" s="2">
        <v>1</v>
      </c>
      <c r="BV488" s="2">
        <v>1</v>
      </c>
      <c r="BW488" s="2">
        <v>1</v>
      </c>
      <c r="BX488" s="2">
        <v>1</v>
      </c>
      <c r="BY488" s="2" t="s">
        <v>3</v>
      </c>
      <c r="BZ488" s="2">
        <v>0</v>
      </c>
      <c r="CA488" s="2">
        <v>0</v>
      </c>
      <c r="CB488" s="2" t="s">
        <v>3</v>
      </c>
      <c r="CC488" s="2"/>
      <c r="CD488" s="2"/>
      <c r="CE488" s="2">
        <v>30</v>
      </c>
      <c r="CF488" s="2">
        <v>0</v>
      </c>
      <c r="CG488" s="2">
        <v>0</v>
      </c>
      <c r="CH488" s="2"/>
      <c r="CI488" s="2"/>
      <c r="CJ488" s="2"/>
      <c r="CK488" s="2"/>
      <c r="CL488" s="2"/>
      <c r="CM488" s="2">
        <v>0</v>
      </c>
      <c r="CN488" s="2" t="s">
        <v>3</v>
      </c>
      <c r="CO488" s="2">
        <v>0</v>
      </c>
      <c r="CP488" s="2">
        <f t="shared" si="817"/>
        <v>0</v>
      </c>
      <c r="CQ488" s="2">
        <f t="shared" si="818"/>
        <v>3.89</v>
      </c>
      <c r="CR488" s="2">
        <f>(ROUND((ROUND(((ET488)*AV488*1),2)*BB488),2)+ROUND((ROUND(((AE488-(EU488))*AV488*1),2)*BS488),2))</f>
        <v>0</v>
      </c>
      <c r="CS488" s="2">
        <f t="shared" si="819"/>
        <v>0</v>
      </c>
      <c r="CT488" s="2">
        <f t="shared" si="820"/>
        <v>0</v>
      </c>
      <c r="CU488" s="2">
        <f t="shared" si="821"/>
        <v>0</v>
      </c>
      <c r="CV488" s="2">
        <f t="shared" si="822"/>
        <v>0</v>
      </c>
      <c r="CW488" s="2">
        <f t="shared" si="823"/>
        <v>0</v>
      </c>
      <c r="CX488" s="2">
        <f t="shared" si="824"/>
        <v>0</v>
      </c>
      <c r="CY488" s="2">
        <f t="shared" si="825"/>
        <v>0</v>
      </c>
      <c r="CZ488" s="2">
        <f t="shared" si="826"/>
        <v>0</v>
      </c>
      <c r="DA488" s="2"/>
      <c r="DB488" s="2"/>
      <c r="DC488" s="2" t="s">
        <v>3</v>
      </c>
      <c r="DD488" s="2" t="s">
        <v>3</v>
      </c>
      <c r="DE488" s="2" t="s">
        <v>3</v>
      </c>
      <c r="DF488" s="2" t="s">
        <v>3</v>
      </c>
      <c r="DG488" s="2" t="s">
        <v>3</v>
      </c>
      <c r="DH488" s="2" t="s">
        <v>3</v>
      </c>
      <c r="DI488" s="2" t="s">
        <v>3</v>
      </c>
      <c r="DJ488" s="2" t="s">
        <v>3</v>
      </c>
      <c r="DK488" s="2" t="s">
        <v>3</v>
      </c>
      <c r="DL488" s="2" t="s">
        <v>3</v>
      </c>
      <c r="DM488" s="2" t="s">
        <v>3</v>
      </c>
      <c r="DN488" s="2">
        <v>0</v>
      </c>
      <c r="DO488" s="2">
        <v>0</v>
      </c>
      <c r="DP488" s="2">
        <v>1</v>
      </c>
      <c r="DQ488" s="2">
        <v>1</v>
      </c>
      <c r="DR488" s="2"/>
      <c r="DS488" s="2"/>
      <c r="DT488" s="2"/>
      <c r="DU488" s="2">
        <v>1010</v>
      </c>
      <c r="DV488" s="2" t="s">
        <v>118</v>
      </c>
      <c r="DW488" s="2" t="s">
        <v>118</v>
      </c>
      <c r="DX488" s="2">
        <v>1</v>
      </c>
      <c r="DY488" s="2"/>
      <c r="DZ488" s="2" t="s">
        <v>3</v>
      </c>
      <c r="EA488" s="2" t="s">
        <v>3</v>
      </c>
      <c r="EB488" s="2" t="s">
        <v>3</v>
      </c>
      <c r="EC488" s="2" t="s">
        <v>3</v>
      </c>
      <c r="ED488" s="2"/>
      <c r="EE488" s="2">
        <v>82946512</v>
      </c>
      <c r="EF488" s="2">
        <v>200</v>
      </c>
      <c r="EG488" s="2" t="s">
        <v>68</v>
      </c>
      <c r="EH488" s="2">
        <v>0</v>
      </c>
      <c r="EI488" s="2" t="s">
        <v>3</v>
      </c>
      <c r="EJ488" s="2">
        <v>1</v>
      </c>
      <c r="EK488" s="2">
        <v>1617</v>
      </c>
      <c r="EL488" s="2" t="s">
        <v>69</v>
      </c>
      <c r="EM488" s="2" t="s">
        <v>70</v>
      </c>
      <c r="EN488" s="2"/>
      <c r="EO488" s="2" t="s">
        <v>3</v>
      </c>
      <c r="EP488" s="2"/>
      <c r="EQ488" s="2">
        <v>132096</v>
      </c>
      <c r="ER488" s="2">
        <v>3.89</v>
      </c>
      <c r="ES488" s="2">
        <v>3.89</v>
      </c>
      <c r="ET488" s="2">
        <v>0</v>
      </c>
      <c r="EU488" s="2">
        <v>0</v>
      </c>
      <c r="EV488" s="2">
        <v>0</v>
      </c>
      <c r="EW488" s="2">
        <v>0</v>
      </c>
      <c r="EX488" s="2">
        <v>0</v>
      </c>
      <c r="EY488" s="2">
        <v>0</v>
      </c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>
        <v>0</v>
      </c>
      <c r="FR488" s="2">
        <v>0</v>
      </c>
      <c r="FS488" s="2">
        <v>0</v>
      </c>
      <c r="FT488" s="2"/>
      <c r="FU488" s="2"/>
      <c r="FV488" s="2"/>
      <c r="FW488" s="2"/>
      <c r="FX488" s="2">
        <v>0</v>
      </c>
      <c r="FY488" s="2">
        <v>0</v>
      </c>
      <c r="FZ488" s="2"/>
      <c r="GA488" s="2" t="s">
        <v>3</v>
      </c>
      <c r="GB488" s="2"/>
      <c r="GC488" s="2"/>
      <c r="GD488" s="2">
        <v>1</v>
      </c>
      <c r="GE488" s="2"/>
      <c r="GF488" s="2">
        <v>-497139053</v>
      </c>
      <c r="GG488" s="2">
        <v>2</v>
      </c>
      <c r="GH488" s="2">
        <v>1</v>
      </c>
      <c r="GI488" s="2">
        <v>-2</v>
      </c>
      <c r="GJ488" s="2">
        <v>0</v>
      </c>
      <c r="GK488" s="2">
        <v>0</v>
      </c>
      <c r="GL488" s="2">
        <f t="shared" si="827"/>
        <v>0</v>
      </c>
      <c r="GM488" s="2">
        <f t="shared" si="828"/>
        <v>0</v>
      </c>
      <c r="GN488" s="2">
        <f t="shared" si="829"/>
        <v>0</v>
      </c>
      <c r="GO488" s="2">
        <f t="shared" si="830"/>
        <v>0</v>
      </c>
      <c r="GP488" s="2">
        <f t="shared" si="831"/>
        <v>0</v>
      </c>
      <c r="GQ488" s="2"/>
      <c r="GR488" s="2">
        <v>0</v>
      </c>
      <c r="GS488" s="2">
        <v>0</v>
      </c>
      <c r="GT488" s="2">
        <v>0</v>
      </c>
      <c r="GU488" s="2" t="s">
        <v>3</v>
      </c>
      <c r="GV488" s="2">
        <f t="shared" si="832"/>
        <v>0</v>
      </c>
      <c r="GW488" s="2">
        <v>1</v>
      </c>
      <c r="GX488" s="2">
        <f t="shared" si="833"/>
        <v>0</v>
      </c>
      <c r="GY488" s="2"/>
      <c r="GZ488" s="2"/>
      <c r="HA488" s="2">
        <v>0</v>
      </c>
      <c r="HB488" s="2">
        <v>0</v>
      </c>
      <c r="HC488" s="2">
        <f t="shared" si="834"/>
        <v>0</v>
      </c>
      <c r="HD488" s="2"/>
      <c r="HE488" s="2" t="s">
        <v>3</v>
      </c>
      <c r="HF488" s="2" t="s">
        <v>3</v>
      </c>
      <c r="HG488" s="2"/>
      <c r="HH488" s="2"/>
      <c r="HI488" s="2"/>
      <c r="HJ488" s="2"/>
      <c r="HK488" s="2"/>
      <c r="HL488" s="2"/>
      <c r="HM488" s="2" t="s">
        <v>3</v>
      </c>
      <c r="HN488" s="2" t="s">
        <v>3</v>
      </c>
      <c r="HO488" s="2" t="s">
        <v>3</v>
      </c>
      <c r="HP488" s="2" t="s">
        <v>3</v>
      </c>
      <c r="HQ488" s="2" t="s">
        <v>3</v>
      </c>
      <c r="HR488" s="2"/>
      <c r="HS488" s="2">
        <v>0</v>
      </c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>
        <v>0</v>
      </c>
      <c r="IL488" s="2"/>
      <c r="IM488" s="2"/>
      <c r="IN488" s="2"/>
      <c r="IO488" s="2"/>
      <c r="IP488" s="2"/>
      <c r="IQ488" s="2"/>
      <c r="IR488" s="2"/>
      <c r="IS488" s="2"/>
      <c r="IT488" s="2"/>
      <c r="IU488" s="2"/>
    </row>
    <row r="489" spans="1:255" x14ac:dyDescent="0.2">
      <c r="A489">
        <v>17</v>
      </c>
      <c r="B489">
        <v>1</v>
      </c>
      <c r="E489" t="s">
        <v>3</v>
      </c>
      <c r="F489" t="s">
        <v>121</v>
      </c>
      <c r="G489" t="s">
        <v>122</v>
      </c>
      <c r="H489" t="s">
        <v>118</v>
      </c>
      <c r="I489">
        <f>ROUND((I485+I487)*2,9)</f>
        <v>0</v>
      </c>
      <c r="J489">
        <v>0</v>
      </c>
      <c r="K489">
        <f>ROUND((I485+I487)*2,9)</f>
        <v>0</v>
      </c>
      <c r="O489">
        <f t="shared" si="804"/>
        <v>0</v>
      </c>
      <c r="P489">
        <f t="shared" si="805"/>
        <v>0</v>
      </c>
      <c r="Q489">
        <f>(ROUND((ROUND(((ET489)*AV489*I489),2)*BB489),2)+ROUND((ROUND(((AE489-(EU489))*AV489*I489),2)*BS489),2))</f>
        <v>0</v>
      </c>
      <c r="R489">
        <f t="shared" si="806"/>
        <v>0</v>
      </c>
      <c r="S489">
        <f t="shared" si="807"/>
        <v>0</v>
      </c>
      <c r="T489">
        <f t="shared" si="808"/>
        <v>0</v>
      </c>
      <c r="U489">
        <f t="shared" si="809"/>
        <v>0</v>
      </c>
      <c r="V489">
        <f t="shared" si="810"/>
        <v>0</v>
      </c>
      <c r="W489">
        <f t="shared" si="811"/>
        <v>0</v>
      </c>
      <c r="X489">
        <f t="shared" si="812"/>
        <v>0</v>
      </c>
      <c r="Y489">
        <f t="shared" si="813"/>
        <v>0</v>
      </c>
      <c r="AA489">
        <v>-1</v>
      </c>
      <c r="AB489">
        <f t="shared" si="814"/>
        <v>3.89</v>
      </c>
      <c r="AC489">
        <f>ROUND((ES489),6)</f>
        <v>3.89</v>
      </c>
      <c r="AD489">
        <f>ROUND((((ET489)-(EU489))+AE489),6)</f>
        <v>0</v>
      </c>
      <c r="AE489">
        <f t="shared" si="835"/>
        <v>0</v>
      </c>
      <c r="AF489">
        <f t="shared" si="835"/>
        <v>0</v>
      </c>
      <c r="AG489">
        <f t="shared" si="815"/>
        <v>0</v>
      </c>
      <c r="AH489">
        <f t="shared" si="836"/>
        <v>0</v>
      </c>
      <c r="AI489">
        <f t="shared" si="836"/>
        <v>0</v>
      </c>
      <c r="AJ489">
        <f t="shared" si="816"/>
        <v>0</v>
      </c>
      <c r="AK489">
        <v>3.89</v>
      </c>
      <c r="AL489">
        <v>3.89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15.68</v>
      </c>
      <c r="BD489" t="s">
        <v>3</v>
      </c>
      <c r="BE489" t="s">
        <v>3</v>
      </c>
      <c r="BF489" t="s">
        <v>3</v>
      </c>
      <c r="BG489" t="s">
        <v>3</v>
      </c>
      <c r="BH489">
        <v>3</v>
      </c>
      <c r="BI489">
        <v>1</v>
      </c>
      <c r="BJ489" t="s">
        <v>123</v>
      </c>
      <c r="BM489">
        <v>1617</v>
      </c>
      <c r="BN489">
        <v>0</v>
      </c>
      <c r="BO489" t="s">
        <v>121</v>
      </c>
      <c r="BP489">
        <v>1</v>
      </c>
      <c r="BQ489">
        <v>200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0</v>
      </c>
      <c r="CA489">
        <v>0</v>
      </c>
      <c r="CB489" t="s">
        <v>3</v>
      </c>
      <c r="CE489">
        <v>30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817"/>
        <v>0</v>
      </c>
      <c r="CQ489">
        <f t="shared" si="818"/>
        <v>61</v>
      </c>
      <c r="CR489">
        <f>(ROUND((ROUND(((ET489)*AV489*1),2)*BB489),2)+ROUND((ROUND(((AE489-(EU489))*AV489*1),2)*BS489),2))</f>
        <v>0</v>
      </c>
      <c r="CS489">
        <f t="shared" si="819"/>
        <v>0</v>
      </c>
      <c r="CT489">
        <f t="shared" si="820"/>
        <v>0</v>
      </c>
      <c r="CU489">
        <f t="shared" si="821"/>
        <v>0</v>
      </c>
      <c r="CV489">
        <f t="shared" si="822"/>
        <v>0</v>
      </c>
      <c r="CW489">
        <f t="shared" si="823"/>
        <v>0</v>
      </c>
      <c r="CX489">
        <f t="shared" si="824"/>
        <v>0</v>
      </c>
      <c r="CY489">
        <f t="shared" si="825"/>
        <v>0</v>
      </c>
      <c r="CZ489">
        <f t="shared" si="826"/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1010</v>
      </c>
      <c r="DV489" t="s">
        <v>118</v>
      </c>
      <c r="DW489" t="s">
        <v>118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82946512</v>
      </c>
      <c r="EF489">
        <v>200</v>
      </c>
      <c r="EG489" t="s">
        <v>68</v>
      </c>
      <c r="EH489">
        <v>0</v>
      </c>
      <c r="EI489" t="s">
        <v>3</v>
      </c>
      <c r="EJ489">
        <v>1</v>
      </c>
      <c r="EK489">
        <v>1617</v>
      </c>
      <c r="EL489" t="s">
        <v>69</v>
      </c>
      <c r="EM489" t="s">
        <v>70</v>
      </c>
      <c r="EO489" t="s">
        <v>3</v>
      </c>
      <c r="EQ489">
        <v>132096</v>
      </c>
      <c r="ER489">
        <v>3.89</v>
      </c>
      <c r="ES489">
        <v>3.89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FQ489">
        <v>0</v>
      </c>
      <c r="FR489">
        <v>0</v>
      </c>
      <c r="FS489">
        <v>0</v>
      </c>
      <c r="FX489">
        <v>0</v>
      </c>
      <c r="FY489">
        <v>0</v>
      </c>
      <c r="GA489" t="s">
        <v>3</v>
      </c>
      <c r="GD489">
        <v>1</v>
      </c>
      <c r="GF489">
        <v>-497139053</v>
      </c>
      <c r="GG489">
        <v>2</v>
      </c>
      <c r="GH489">
        <v>1</v>
      </c>
      <c r="GI489">
        <v>2</v>
      </c>
      <c r="GJ489">
        <v>0</v>
      </c>
      <c r="GK489">
        <v>0</v>
      </c>
      <c r="GL489">
        <f t="shared" si="827"/>
        <v>0</v>
      </c>
      <c r="GM489">
        <f t="shared" si="828"/>
        <v>0</v>
      </c>
      <c r="GN489">
        <f t="shared" si="829"/>
        <v>0</v>
      </c>
      <c r="GO489">
        <f t="shared" si="830"/>
        <v>0</v>
      </c>
      <c r="GP489">
        <f t="shared" si="831"/>
        <v>0</v>
      </c>
      <c r="GR489">
        <v>0</v>
      </c>
      <c r="GS489">
        <v>0</v>
      </c>
      <c r="GT489">
        <v>0</v>
      </c>
      <c r="GU489" t="s">
        <v>3</v>
      </c>
      <c r="GV489">
        <f t="shared" si="832"/>
        <v>0</v>
      </c>
      <c r="GW489">
        <v>1</v>
      </c>
      <c r="GX489">
        <f t="shared" si="833"/>
        <v>0</v>
      </c>
      <c r="HA489">
        <v>0</v>
      </c>
      <c r="HB489">
        <v>0</v>
      </c>
      <c r="HC489">
        <f t="shared" si="834"/>
        <v>0</v>
      </c>
      <c r="HE489" t="s">
        <v>3</v>
      </c>
      <c r="HF489" t="s">
        <v>3</v>
      </c>
      <c r="HM489" t="s">
        <v>3</v>
      </c>
      <c r="HN489" t="s">
        <v>3</v>
      </c>
      <c r="HO489" t="s">
        <v>3</v>
      </c>
      <c r="HP489" t="s">
        <v>3</v>
      </c>
      <c r="HQ489" t="s">
        <v>3</v>
      </c>
      <c r="HS489">
        <v>0</v>
      </c>
      <c r="IK489">
        <v>0</v>
      </c>
    </row>
    <row r="491" spans="1:255" x14ac:dyDescent="0.2">
      <c r="A491" s="3">
        <v>51</v>
      </c>
      <c r="B491" s="3">
        <f>B408</f>
        <v>1</v>
      </c>
      <c r="C491" s="3">
        <f>A408</f>
        <v>4</v>
      </c>
      <c r="D491" s="3">
        <f>ROW(A408)</f>
        <v>408</v>
      </c>
      <c r="E491" s="3"/>
      <c r="F491" s="3" t="str">
        <f>IF(F408&lt;&gt;"",F408,"")</f>
        <v>Новый раздел</v>
      </c>
      <c r="G491" s="3" t="str">
        <f>IF(G408&lt;&gt;"",G408,"")</f>
        <v>Монтажные работы</v>
      </c>
      <c r="H491" s="3">
        <v>0</v>
      </c>
      <c r="I491" s="3"/>
      <c r="J491" s="3"/>
      <c r="K491" s="3"/>
      <c r="L491" s="3"/>
      <c r="M491" s="3"/>
      <c r="N491" s="3"/>
      <c r="O491" s="3">
        <f t="shared" ref="O491:T491" si="837">ROUND(AB491,2)</f>
        <v>900.73</v>
      </c>
      <c r="P491" s="3">
        <f t="shared" si="837"/>
        <v>837.3</v>
      </c>
      <c r="Q491" s="3">
        <f t="shared" si="837"/>
        <v>15.05</v>
      </c>
      <c r="R491" s="3">
        <f t="shared" si="837"/>
        <v>1.46</v>
      </c>
      <c r="S491" s="3">
        <f t="shared" si="837"/>
        <v>48.38</v>
      </c>
      <c r="T491" s="3">
        <f t="shared" si="837"/>
        <v>0</v>
      </c>
      <c r="U491" s="3">
        <f>AH491</f>
        <v>3.6620987687999995</v>
      </c>
      <c r="V491" s="3">
        <f>AI491</f>
        <v>0</v>
      </c>
      <c r="W491" s="3">
        <f>ROUND(AJ491,2)</f>
        <v>0</v>
      </c>
      <c r="X491" s="3">
        <f>ROUND(AK491,2)</f>
        <v>48.34</v>
      </c>
      <c r="Y491" s="3">
        <f>ROUND(AL491,2)</f>
        <v>25.42</v>
      </c>
      <c r="Z491" s="3"/>
      <c r="AA491" s="3"/>
      <c r="AB491" s="3">
        <f>ROUND(SUMIF(AA412:AA489,"=83379374",O412:O489),2)</f>
        <v>900.73</v>
      </c>
      <c r="AC491" s="3">
        <f>ROUND(SUMIF(AA412:AA489,"=83379374",P412:P489),2)</f>
        <v>837.3</v>
      </c>
      <c r="AD491" s="3">
        <f>ROUND(SUMIF(AA412:AA489,"=83379374",Q412:Q489),2)</f>
        <v>15.05</v>
      </c>
      <c r="AE491" s="3">
        <f>ROUND(SUMIF(AA412:AA489,"=83379374",R412:R489),2)</f>
        <v>1.46</v>
      </c>
      <c r="AF491" s="3">
        <f>ROUND(SUMIF(AA412:AA489,"=83379374",S412:S489),2)</f>
        <v>48.38</v>
      </c>
      <c r="AG491" s="3">
        <f>ROUND(SUMIF(AA412:AA489,"=83379374",T412:T489),2)</f>
        <v>0</v>
      </c>
      <c r="AH491" s="3">
        <f>SUMIF(AA412:AA489,"=83379374",U412:U489)</f>
        <v>3.6620987687999995</v>
      </c>
      <c r="AI491" s="3">
        <f>SUMIF(AA412:AA489,"=83379374",V412:V489)</f>
        <v>0</v>
      </c>
      <c r="AJ491" s="3">
        <f>ROUND(SUMIF(AA412:AA489,"=83379374",W412:W489),2)</f>
        <v>0</v>
      </c>
      <c r="AK491" s="3">
        <f>ROUND(SUMIF(AA412:AA489,"=83379374",X412:X489),2)</f>
        <v>48.34</v>
      </c>
      <c r="AL491" s="3">
        <f>ROUND(SUMIF(AA412:AA489,"=83379374",Y412:Y489),2)</f>
        <v>25.42</v>
      </c>
      <c r="AM491" s="3"/>
      <c r="AN491" s="3"/>
      <c r="AO491" s="3">
        <f t="shared" ref="AO491:BD491" si="838">ROUND(BX491,2)</f>
        <v>0</v>
      </c>
      <c r="AP491" s="3">
        <f t="shared" si="838"/>
        <v>0</v>
      </c>
      <c r="AQ491" s="3">
        <f t="shared" si="838"/>
        <v>0</v>
      </c>
      <c r="AR491" s="3">
        <f t="shared" si="838"/>
        <v>974.49</v>
      </c>
      <c r="AS491" s="3">
        <f t="shared" si="838"/>
        <v>0</v>
      </c>
      <c r="AT491" s="3">
        <f t="shared" si="838"/>
        <v>974.49</v>
      </c>
      <c r="AU491" s="3">
        <f t="shared" si="838"/>
        <v>0</v>
      </c>
      <c r="AV491" s="3">
        <f t="shared" si="838"/>
        <v>837.3</v>
      </c>
      <c r="AW491" s="3">
        <f t="shared" si="838"/>
        <v>837.3</v>
      </c>
      <c r="AX491" s="3">
        <f t="shared" si="838"/>
        <v>0</v>
      </c>
      <c r="AY491" s="3">
        <f t="shared" si="838"/>
        <v>837.3</v>
      </c>
      <c r="AZ491" s="3">
        <f t="shared" si="838"/>
        <v>0</v>
      </c>
      <c r="BA491" s="3">
        <f t="shared" si="838"/>
        <v>0</v>
      </c>
      <c r="BB491" s="3">
        <f t="shared" si="838"/>
        <v>0</v>
      </c>
      <c r="BC491" s="3">
        <f t="shared" si="838"/>
        <v>0</v>
      </c>
      <c r="BD491" s="3">
        <f t="shared" si="838"/>
        <v>0</v>
      </c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>
        <f>ROUND(SUMIF(AA412:AA489,"=83379374",FQ412:FQ489),2)</f>
        <v>0</v>
      </c>
      <c r="BY491" s="3">
        <f>ROUND(SUMIF(AA412:AA489,"=83379374",FR412:FR489),2)</f>
        <v>0</v>
      </c>
      <c r="BZ491" s="3">
        <f>ROUND(SUMIF(AA412:AA489,"=83379374",GL412:GL489),2)</f>
        <v>0</v>
      </c>
      <c r="CA491" s="3">
        <f>ROUND(SUMIF(AA412:AA489,"=83379374",GM412:GM489),2)</f>
        <v>974.49</v>
      </c>
      <c r="CB491" s="3">
        <f>ROUND(SUMIF(AA412:AA489,"=83379374",GN412:GN489),2)</f>
        <v>0</v>
      </c>
      <c r="CC491" s="3">
        <f>ROUND(SUMIF(AA412:AA489,"=83379374",GO412:GO489),2)</f>
        <v>974.49</v>
      </c>
      <c r="CD491" s="3">
        <f>ROUND(SUMIF(AA412:AA489,"=83379374",GP412:GP489),2)</f>
        <v>0</v>
      </c>
      <c r="CE491" s="3">
        <f>AC491-BX491</f>
        <v>837.3</v>
      </c>
      <c r="CF491" s="3">
        <f>AC491-BY491</f>
        <v>837.3</v>
      </c>
      <c r="CG491" s="3">
        <f>BX491-BZ491</f>
        <v>0</v>
      </c>
      <c r="CH491" s="3">
        <f>AC491-BX491-BY491+BZ491</f>
        <v>837.3</v>
      </c>
      <c r="CI491" s="3">
        <f>BY491-BZ491</f>
        <v>0</v>
      </c>
      <c r="CJ491" s="3">
        <f>ROUND(SUMIF(AA412:AA489,"=83379374",GX412:GX489),2)</f>
        <v>0</v>
      </c>
      <c r="CK491" s="3">
        <f>ROUND(SUMIF(AA412:AA489,"=83379374",GY412:GY489),2)</f>
        <v>0</v>
      </c>
      <c r="CL491" s="3">
        <f>ROUND(SUMIF(AA412:AA489,"=83379374",GZ412:GZ489),2)</f>
        <v>0</v>
      </c>
      <c r="CM491" s="3">
        <f>ROUND(SUMIF(AA412:AA489,"=83379374",HD412:HD489),2)</f>
        <v>0</v>
      </c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4">
        <f t="shared" ref="DG491:DL491" si="839">ROUND(DT491,2)</f>
        <v>9343.44</v>
      </c>
      <c r="DH491" s="4">
        <f t="shared" si="839"/>
        <v>6486.38</v>
      </c>
      <c r="DI491" s="4">
        <f t="shared" si="839"/>
        <v>163.74</v>
      </c>
      <c r="DJ491" s="4">
        <f t="shared" si="839"/>
        <v>81.28</v>
      </c>
      <c r="DK491" s="4">
        <f t="shared" si="839"/>
        <v>2693.32</v>
      </c>
      <c r="DL491" s="4">
        <f t="shared" si="839"/>
        <v>0</v>
      </c>
      <c r="DM491" s="4">
        <f>DZ491</f>
        <v>3.6620987687999995</v>
      </c>
      <c r="DN491" s="4">
        <f>EA491</f>
        <v>0</v>
      </c>
      <c r="DO491" s="4">
        <f>ROUND(EB491,2)</f>
        <v>0</v>
      </c>
      <c r="DP491" s="4">
        <f>ROUND(EC491,2)</f>
        <v>2691.36</v>
      </c>
      <c r="DQ491" s="4">
        <f>ROUND(ED491,2)</f>
        <v>1415.05</v>
      </c>
      <c r="DR491" s="4"/>
      <c r="DS491" s="4"/>
      <c r="DT491" s="4">
        <f>ROUND(SUMIF(AA412:AA489,"=83379376",O412:O489),2)</f>
        <v>9343.44</v>
      </c>
      <c r="DU491" s="4">
        <f>ROUND(SUMIF(AA412:AA489,"=83379376",P412:P489),2)</f>
        <v>6486.38</v>
      </c>
      <c r="DV491" s="4">
        <f>ROUND(SUMIF(AA412:AA489,"=83379376",Q412:Q489),2)</f>
        <v>163.74</v>
      </c>
      <c r="DW491" s="4">
        <f>ROUND(SUMIF(AA412:AA489,"=83379376",R412:R489),2)</f>
        <v>81.28</v>
      </c>
      <c r="DX491" s="4">
        <f>ROUND(SUMIF(AA412:AA489,"=83379376",S412:S489),2)</f>
        <v>2693.32</v>
      </c>
      <c r="DY491" s="4">
        <f>ROUND(SUMIF(AA412:AA489,"=83379376",T412:T489),2)</f>
        <v>0</v>
      </c>
      <c r="DZ491" s="4">
        <f>SUMIF(AA412:AA489,"=83379376",U412:U489)</f>
        <v>3.6620987687999995</v>
      </c>
      <c r="EA491" s="4">
        <f>SUMIF(AA412:AA489,"=83379376",V412:V489)</f>
        <v>0</v>
      </c>
      <c r="EB491" s="4">
        <f>ROUND(SUMIF(AA412:AA489,"=83379376",W412:W489),2)</f>
        <v>0</v>
      </c>
      <c r="EC491" s="4">
        <f>ROUND(SUMIF(AA412:AA489,"=83379376",X412:X489),2)</f>
        <v>2691.36</v>
      </c>
      <c r="ED491" s="4">
        <f>ROUND(SUMIF(AA412:AA489,"=83379376",Y412:Y489),2)</f>
        <v>1415.05</v>
      </c>
      <c r="EE491" s="4"/>
      <c r="EF491" s="4"/>
      <c r="EG491" s="4">
        <f t="shared" ref="EG491:EV491" si="840">ROUND(FP491,2)</f>
        <v>0</v>
      </c>
      <c r="EH491" s="4">
        <f t="shared" si="840"/>
        <v>0</v>
      </c>
      <c r="EI491" s="4">
        <f t="shared" si="840"/>
        <v>0</v>
      </c>
      <c r="EJ491" s="4">
        <f t="shared" si="840"/>
        <v>13449.85</v>
      </c>
      <c r="EK491" s="4">
        <f t="shared" si="840"/>
        <v>0</v>
      </c>
      <c r="EL491" s="4">
        <f t="shared" si="840"/>
        <v>13449.85</v>
      </c>
      <c r="EM491" s="4">
        <f t="shared" si="840"/>
        <v>0</v>
      </c>
      <c r="EN491" s="4">
        <f t="shared" si="840"/>
        <v>6486.38</v>
      </c>
      <c r="EO491" s="4">
        <f t="shared" si="840"/>
        <v>6486.38</v>
      </c>
      <c r="EP491" s="4">
        <f t="shared" si="840"/>
        <v>0</v>
      </c>
      <c r="EQ491" s="4">
        <f t="shared" si="840"/>
        <v>6486.38</v>
      </c>
      <c r="ER491" s="4">
        <f t="shared" si="840"/>
        <v>0</v>
      </c>
      <c r="ES491" s="4">
        <f t="shared" si="840"/>
        <v>0</v>
      </c>
      <c r="ET491" s="4">
        <f t="shared" si="840"/>
        <v>0</v>
      </c>
      <c r="EU491" s="4">
        <f t="shared" si="840"/>
        <v>0</v>
      </c>
      <c r="EV491" s="4">
        <f t="shared" si="840"/>
        <v>0</v>
      </c>
      <c r="EW491" s="4"/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  <c r="FP491" s="4">
        <f>ROUND(SUMIF(AA412:AA489,"=83379376",FQ412:FQ489),2)</f>
        <v>0</v>
      </c>
      <c r="FQ491" s="4">
        <f>ROUND(SUMIF(AA412:AA489,"=83379376",FR412:FR489),2)</f>
        <v>0</v>
      </c>
      <c r="FR491" s="4">
        <f>ROUND(SUMIF(AA412:AA489,"=83379376",GL412:GL489),2)</f>
        <v>0</v>
      </c>
      <c r="FS491" s="4">
        <f>ROUND(SUMIF(AA412:AA489,"=83379376",GM412:GM489),2)</f>
        <v>13449.85</v>
      </c>
      <c r="FT491" s="4">
        <f>ROUND(SUMIF(AA412:AA489,"=83379376",GN412:GN489),2)</f>
        <v>0</v>
      </c>
      <c r="FU491" s="4">
        <f>ROUND(SUMIF(AA412:AA489,"=83379376",GO412:GO489),2)</f>
        <v>13449.85</v>
      </c>
      <c r="FV491" s="4">
        <f>ROUND(SUMIF(AA412:AA489,"=83379376",GP412:GP489),2)</f>
        <v>0</v>
      </c>
      <c r="FW491" s="4">
        <f>DU491-FP491</f>
        <v>6486.38</v>
      </c>
      <c r="FX491" s="4">
        <f>DU491-FQ491</f>
        <v>6486.38</v>
      </c>
      <c r="FY491" s="4">
        <f>FP491-FR491</f>
        <v>0</v>
      </c>
      <c r="FZ491" s="4">
        <f>DU491-FP491-FQ491+FR491</f>
        <v>6486.38</v>
      </c>
      <c r="GA491" s="4">
        <f>FQ491-FR491</f>
        <v>0</v>
      </c>
      <c r="GB491" s="4">
        <f>ROUND(SUMIF(AA412:AA489,"=83379376",GX412:GX489),2)</f>
        <v>0</v>
      </c>
      <c r="GC491" s="4">
        <f>ROUND(SUMIF(AA412:AA489,"=83379376",GY412:GY489),2)</f>
        <v>0</v>
      </c>
      <c r="GD491" s="4">
        <f>ROUND(SUMIF(AA412:AA489,"=83379376",GZ412:GZ489),2)</f>
        <v>0</v>
      </c>
      <c r="GE491" s="4">
        <f>ROUND(SUMIF(AA412:AA489,"=83379376",HD412:HD489),2)</f>
        <v>0</v>
      </c>
      <c r="GF491" s="4"/>
      <c r="GG491" s="4"/>
      <c r="GH491" s="4"/>
      <c r="GI491" s="4"/>
      <c r="GJ491" s="4"/>
      <c r="GK491" s="4"/>
      <c r="GL491" s="4"/>
      <c r="GM491" s="4"/>
      <c r="GN491" s="4"/>
      <c r="GO491" s="4"/>
      <c r="GP491" s="4"/>
      <c r="GQ491" s="4"/>
      <c r="GR491" s="4"/>
      <c r="GS491" s="4"/>
      <c r="GT491" s="4"/>
      <c r="GU491" s="4"/>
      <c r="GV491" s="4"/>
      <c r="GW491" s="4"/>
      <c r="GX491" s="4">
        <v>0</v>
      </c>
    </row>
    <row r="493" spans="1:255" x14ac:dyDescent="0.2">
      <c r="A493" s="5">
        <v>50</v>
      </c>
      <c r="B493" s="5">
        <v>0</v>
      </c>
      <c r="C493" s="5">
        <v>0</v>
      </c>
      <c r="D493" s="5">
        <v>1</v>
      </c>
      <c r="E493" s="5">
        <v>201</v>
      </c>
      <c r="F493" s="5">
        <f>ROUND(Source!O491,O493)</f>
        <v>900.73</v>
      </c>
      <c r="G493" s="5" t="s">
        <v>166</v>
      </c>
      <c r="H493" s="5" t="s">
        <v>167</v>
      </c>
      <c r="I493" s="5"/>
      <c r="J493" s="5"/>
      <c r="K493" s="5">
        <v>201</v>
      </c>
      <c r="L493" s="5">
        <v>1</v>
      </c>
      <c r="M493" s="5">
        <v>3</v>
      </c>
      <c r="N493" s="5" t="s">
        <v>3</v>
      </c>
      <c r="O493" s="5">
        <v>2</v>
      </c>
      <c r="P493" s="5">
        <f>ROUND(Source!DG491,O493)</f>
        <v>9343.44</v>
      </c>
      <c r="Q493" s="5"/>
      <c r="R493" s="5"/>
      <c r="S493" s="5"/>
      <c r="T493" s="5"/>
      <c r="U493" s="5"/>
      <c r="V493" s="5"/>
      <c r="W493" s="5">
        <v>900.73</v>
      </c>
      <c r="X493" s="5">
        <v>1</v>
      </c>
      <c r="Y493" s="5">
        <v>900.73</v>
      </c>
      <c r="Z493" s="5">
        <v>9343.44</v>
      </c>
      <c r="AA493" s="5">
        <v>1</v>
      </c>
      <c r="AB493" s="5">
        <v>9343.44</v>
      </c>
    </row>
    <row r="494" spans="1:255" x14ac:dyDescent="0.2">
      <c r="A494" s="5">
        <v>50</v>
      </c>
      <c r="B494" s="5">
        <v>0</v>
      </c>
      <c r="C494" s="5">
        <v>0</v>
      </c>
      <c r="D494" s="5">
        <v>1</v>
      </c>
      <c r="E494" s="5">
        <v>202</v>
      </c>
      <c r="F494" s="5">
        <f>ROUND(Source!P491,O494)</f>
        <v>837.3</v>
      </c>
      <c r="G494" s="5" t="s">
        <v>168</v>
      </c>
      <c r="H494" s="5" t="s">
        <v>169</v>
      </c>
      <c r="I494" s="5"/>
      <c r="J494" s="5"/>
      <c r="K494" s="5">
        <v>202</v>
      </c>
      <c r="L494" s="5">
        <v>2</v>
      </c>
      <c r="M494" s="5">
        <v>3</v>
      </c>
      <c r="N494" s="5" t="s">
        <v>3</v>
      </c>
      <c r="O494" s="5">
        <v>2</v>
      </c>
      <c r="P494" s="5">
        <f>ROUND(Source!DH491,O494)</f>
        <v>6486.38</v>
      </c>
      <c r="Q494" s="5"/>
      <c r="R494" s="5"/>
      <c r="S494" s="5"/>
      <c r="T494" s="5"/>
      <c r="U494" s="5"/>
      <c r="V494" s="5"/>
      <c r="W494" s="5">
        <v>837.3</v>
      </c>
      <c r="X494" s="5">
        <v>1</v>
      </c>
      <c r="Y494" s="5">
        <v>837.3</v>
      </c>
      <c r="Z494" s="5">
        <v>6486.38</v>
      </c>
      <c r="AA494" s="5">
        <v>1</v>
      </c>
      <c r="AB494" s="5">
        <v>6486.38</v>
      </c>
    </row>
    <row r="495" spans="1:255" x14ac:dyDescent="0.2">
      <c r="A495" s="5">
        <v>50</v>
      </c>
      <c r="B495" s="5">
        <v>0</v>
      </c>
      <c r="C495" s="5">
        <v>0</v>
      </c>
      <c r="D495" s="5">
        <v>1</v>
      </c>
      <c r="E495" s="5">
        <v>222</v>
      </c>
      <c r="F495" s="5">
        <f>ROUND(Source!AO491,O495)</f>
        <v>0</v>
      </c>
      <c r="G495" s="5" t="s">
        <v>170</v>
      </c>
      <c r="H495" s="5" t="s">
        <v>171</v>
      </c>
      <c r="I495" s="5"/>
      <c r="J495" s="5"/>
      <c r="K495" s="5">
        <v>222</v>
      </c>
      <c r="L495" s="5">
        <v>3</v>
      </c>
      <c r="M495" s="5">
        <v>3</v>
      </c>
      <c r="N495" s="5" t="s">
        <v>3</v>
      </c>
      <c r="O495" s="5">
        <v>2</v>
      </c>
      <c r="P495" s="5">
        <f>ROUND(Source!EG491,O495)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55" x14ac:dyDescent="0.2">
      <c r="A496" s="5">
        <v>50</v>
      </c>
      <c r="B496" s="5">
        <v>0</v>
      </c>
      <c r="C496" s="5">
        <v>0</v>
      </c>
      <c r="D496" s="5">
        <v>1</v>
      </c>
      <c r="E496" s="5">
        <v>225</v>
      </c>
      <c r="F496" s="5">
        <f>ROUND(Source!AV491,O496)</f>
        <v>837.3</v>
      </c>
      <c r="G496" s="5" t="s">
        <v>172</v>
      </c>
      <c r="H496" s="5" t="s">
        <v>173</v>
      </c>
      <c r="I496" s="5"/>
      <c r="J496" s="5"/>
      <c r="K496" s="5">
        <v>225</v>
      </c>
      <c r="L496" s="5">
        <v>4</v>
      </c>
      <c r="M496" s="5">
        <v>3</v>
      </c>
      <c r="N496" s="5" t="s">
        <v>3</v>
      </c>
      <c r="O496" s="5">
        <v>2</v>
      </c>
      <c r="P496" s="5">
        <f>ROUND(Source!EN491,O496)</f>
        <v>6486.38</v>
      </c>
      <c r="Q496" s="5"/>
      <c r="R496" s="5"/>
      <c r="S496" s="5"/>
      <c r="T496" s="5"/>
      <c r="U496" s="5"/>
      <c r="V496" s="5"/>
      <c r="W496" s="5">
        <v>837.3</v>
      </c>
      <c r="X496" s="5">
        <v>1</v>
      </c>
      <c r="Y496" s="5">
        <v>837.3</v>
      </c>
      <c r="Z496" s="5">
        <v>6486.38</v>
      </c>
      <c r="AA496" s="5">
        <v>1</v>
      </c>
      <c r="AB496" s="5">
        <v>6486.38</v>
      </c>
    </row>
    <row r="497" spans="1:28" x14ac:dyDescent="0.2">
      <c r="A497" s="5">
        <v>50</v>
      </c>
      <c r="B497" s="5">
        <v>0</v>
      </c>
      <c r="C497" s="5">
        <v>0</v>
      </c>
      <c r="D497" s="5">
        <v>1</v>
      </c>
      <c r="E497" s="5">
        <v>226</v>
      </c>
      <c r="F497" s="5">
        <f>ROUND(Source!AW491,O497)</f>
        <v>837.3</v>
      </c>
      <c r="G497" s="5" t="s">
        <v>174</v>
      </c>
      <c r="H497" s="5" t="s">
        <v>175</v>
      </c>
      <c r="I497" s="5"/>
      <c r="J497" s="5"/>
      <c r="K497" s="5">
        <v>226</v>
      </c>
      <c r="L497" s="5">
        <v>5</v>
      </c>
      <c r="M497" s="5">
        <v>3</v>
      </c>
      <c r="N497" s="5" t="s">
        <v>3</v>
      </c>
      <c r="O497" s="5">
        <v>2</v>
      </c>
      <c r="P497" s="5">
        <f>ROUND(Source!EO491,O497)</f>
        <v>6486.38</v>
      </c>
      <c r="Q497" s="5"/>
      <c r="R497" s="5"/>
      <c r="S497" s="5"/>
      <c r="T497" s="5"/>
      <c r="U497" s="5"/>
      <c r="V497" s="5"/>
      <c r="W497" s="5">
        <v>837.3</v>
      </c>
      <c r="X497" s="5">
        <v>1</v>
      </c>
      <c r="Y497" s="5">
        <v>837.3</v>
      </c>
      <c r="Z497" s="5">
        <v>6486.38</v>
      </c>
      <c r="AA497" s="5">
        <v>1</v>
      </c>
      <c r="AB497" s="5">
        <v>6486.38</v>
      </c>
    </row>
    <row r="498" spans="1:28" x14ac:dyDescent="0.2">
      <c r="A498" s="5">
        <v>50</v>
      </c>
      <c r="B498" s="5">
        <v>0</v>
      </c>
      <c r="C498" s="5">
        <v>0</v>
      </c>
      <c r="D498" s="5">
        <v>1</v>
      </c>
      <c r="E498" s="5">
        <v>227</v>
      </c>
      <c r="F498" s="5">
        <f>ROUND(Source!AX491,O498)</f>
        <v>0</v>
      </c>
      <c r="G498" s="5" t="s">
        <v>176</v>
      </c>
      <c r="H498" s="5" t="s">
        <v>177</v>
      </c>
      <c r="I498" s="5"/>
      <c r="J498" s="5"/>
      <c r="K498" s="5">
        <v>227</v>
      </c>
      <c r="L498" s="5">
        <v>6</v>
      </c>
      <c r="M498" s="5">
        <v>3</v>
      </c>
      <c r="N498" s="5" t="s">
        <v>3</v>
      </c>
      <c r="O498" s="5">
        <v>2</v>
      </c>
      <c r="P498" s="5">
        <f>ROUND(Source!EP491,O498)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8" x14ac:dyDescent="0.2">
      <c r="A499" s="5">
        <v>50</v>
      </c>
      <c r="B499" s="5">
        <v>0</v>
      </c>
      <c r="C499" s="5">
        <v>0</v>
      </c>
      <c r="D499" s="5">
        <v>1</v>
      </c>
      <c r="E499" s="5">
        <v>228</v>
      </c>
      <c r="F499" s="5">
        <f>ROUND(Source!AY491,O499)</f>
        <v>837.3</v>
      </c>
      <c r="G499" s="5" t="s">
        <v>178</v>
      </c>
      <c r="H499" s="5" t="s">
        <v>179</v>
      </c>
      <c r="I499" s="5"/>
      <c r="J499" s="5"/>
      <c r="K499" s="5">
        <v>228</v>
      </c>
      <c r="L499" s="5">
        <v>7</v>
      </c>
      <c r="M499" s="5">
        <v>3</v>
      </c>
      <c r="N499" s="5" t="s">
        <v>3</v>
      </c>
      <c r="O499" s="5">
        <v>2</v>
      </c>
      <c r="P499" s="5">
        <f>ROUND(Source!EQ491,O499)</f>
        <v>6486.38</v>
      </c>
      <c r="Q499" s="5"/>
      <c r="R499" s="5"/>
      <c r="S499" s="5"/>
      <c r="T499" s="5"/>
      <c r="U499" s="5"/>
      <c r="V499" s="5"/>
      <c r="W499" s="5">
        <v>837.3</v>
      </c>
      <c r="X499" s="5">
        <v>1</v>
      </c>
      <c r="Y499" s="5">
        <v>837.3</v>
      </c>
      <c r="Z499" s="5">
        <v>6486.38</v>
      </c>
      <c r="AA499" s="5">
        <v>1</v>
      </c>
      <c r="AB499" s="5">
        <v>6486.38</v>
      </c>
    </row>
    <row r="500" spans="1:28" x14ac:dyDescent="0.2">
      <c r="A500" s="5">
        <v>50</v>
      </c>
      <c r="B500" s="5">
        <v>0</v>
      </c>
      <c r="C500" s="5">
        <v>0</v>
      </c>
      <c r="D500" s="5">
        <v>1</v>
      </c>
      <c r="E500" s="5">
        <v>216</v>
      </c>
      <c r="F500" s="5">
        <f>ROUND(Source!AP491,O500)</f>
        <v>0</v>
      </c>
      <c r="G500" s="5" t="s">
        <v>180</v>
      </c>
      <c r="H500" s="5" t="s">
        <v>181</v>
      </c>
      <c r="I500" s="5"/>
      <c r="J500" s="5"/>
      <c r="K500" s="5">
        <v>216</v>
      </c>
      <c r="L500" s="5">
        <v>8</v>
      </c>
      <c r="M500" s="5">
        <v>3</v>
      </c>
      <c r="N500" s="5" t="s">
        <v>3</v>
      </c>
      <c r="O500" s="5">
        <v>2</v>
      </c>
      <c r="P500" s="5">
        <f>ROUND(Source!EH491,O500)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8" x14ac:dyDescent="0.2">
      <c r="A501" s="5">
        <v>50</v>
      </c>
      <c r="B501" s="5">
        <v>0</v>
      </c>
      <c r="C501" s="5">
        <v>0</v>
      </c>
      <c r="D501" s="5">
        <v>1</v>
      </c>
      <c r="E501" s="5">
        <v>223</v>
      </c>
      <c r="F501" s="5">
        <f>ROUND(Source!AQ491,O501)</f>
        <v>0</v>
      </c>
      <c r="G501" s="5" t="s">
        <v>182</v>
      </c>
      <c r="H501" s="5" t="s">
        <v>183</v>
      </c>
      <c r="I501" s="5"/>
      <c r="J501" s="5"/>
      <c r="K501" s="5">
        <v>223</v>
      </c>
      <c r="L501" s="5">
        <v>9</v>
      </c>
      <c r="M501" s="5">
        <v>3</v>
      </c>
      <c r="N501" s="5" t="s">
        <v>3</v>
      </c>
      <c r="O501" s="5">
        <v>2</v>
      </c>
      <c r="P501" s="5">
        <f>ROUND(Source!EI491,O501)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8" x14ac:dyDescent="0.2">
      <c r="A502" s="5">
        <v>50</v>
      </c>
      <c r="B502" s="5">
        <v>0</v>
      </c>
      <c r="C502" s="5">
        <v>0</v>
      </c>
      <c r="D502" s="5">
        <v>1</v>
      </c>
      <c r="E502" s="5">
        <v>229</v>
      </c>
      <c r="F502" s="5">
        <f>ROUND(Source!AZ491,O502)</f>
        <v>0</v>
      </c>
      <c r="G502" s="5" t="s">
        <v>184</v>
      </c>
      <c r="H502" s="5" t="s">
        <v>185</v>
      </c>
      <c r="I502" s="5"/>
      <c r="J502" s="5"/>
      <c r="K502" s="5">
        <v>229</v>
      </c>
      <c r="L502" s="5">
        <v>10</v>
      </c>
      <c r="M502" s="5">
        <v>3</v>
      </c>
      <c r="N502" s="5" t="s">
        <v>3</v>
      </c>
      <c r="O502" s="5">
        <v>2</v>
      </c>
      <c r="P502" s="5">
        <f>ROUND(Source!ER491,O502)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8" x14ac:dyDescent="0.2">
      <c r="A503" s="5">
        <v>50</v>
      </c>
      <c r="B503" s="5">
        <v>0</v>
      </c>
      <c r="C503" s="5">
        <v>0</v>
      </c>
      <c r="D503" s="5">
        <v>1</v>
      </c>
      <c r="E503" s="5">
        <v>203</v>
      </c>
      <c r="F503" s="5">
        <f>ROUND(Source!Q491,O503)</f>
        <v>15.05</v>
      </c>
      <c r="G503" s="5" t="s">
        <v>186</v>
      </c>
      <c r="H503" s="5" t="s">
        <v>187</v>
      </c>
      <c r="I503" s="5"/>
      <c r="J503" s="5"/>
      <c r="K503" s="5">
        <v>203</v>
      </c>
      <c r="L503" s="5">
        <v>11</v>
      </c>
      <c r="M503" s="5">
        <v>3</v>
      </c>
      <c r="N503" s="5" t="s">
        <v>3</v>
      </c>
      <c r="O503" s="5">
        <v>2</v>
      </c>
      <c r="P503" s="5">
        <f>ROUND(Source!DI491,O503)</f>
        <v>163.74</v>
      </c>
      <c r="Q503" s="5"/>
      <c r="R503" s="5"/>
      <c r="S503" s="5"/>
      <c r="T503" s="5"/>
      <c r="U503" s="5"/>
      <c r="V503" s="5"/>
      <c r="W503" s="5">
        <v>15.05</v>
      </c>
      <c r="X503" s="5">
        <v>1</v>
      </c>
      <c r="Y503" s="5">
        <v>15.05</v>
      </c>
      <c r="Z503" s="5">
        <v>163.74</v>
      </c>
      <c r="AA503" s="5">
        <v>1</v>
      </c>
      <c r="AB503" s="5">
        <v>163.74</v>
      </c>
    </row>
    <row r="504" spans="1:28" x14ac:dyDescent="0.2">
      <c r="A504" s="5">
        <v>50</v>
      </c>
      <c r="B504" s="5">
        <v>0</v>
      </c>
      <c r="C504" s="5">
        <v>0</v>
      </c>
      <c r="D504" s="5">
        <v>1</v>
      </c>
      <c r="E504" s="5">
        <v>231</v>
      </c>
      <c r="F504" s="5">
        <f>ROUND(Source!BB491,O504)</f>
        <v>0</v>
      </c>
      <c r="G504" s="5" t="s">
        <v>188</v>
      </c>
      <c r="H504" s="5" t="s">
        <v>189</v>
      </c>
      <c r="I504" s="5"/>
      <c r="J504" s="5"/>
      <c r="K504" s="5">
        <v>231</v>
      </c>
      <c r="L504" s="5">
        <v>12</v>
      </c>
      <c r="M504" s="5">
        <v>3</v>
      </c>
      <c r="N504" s="5" t="s">
        <v>3</v>
      </c>
      <c r="O504" s="5">
        <v>2</v>
      </c>
      <c r="P504" s="5">
        <f>ROUND(Source!ET491,O504)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5" spans="1:28" x14ac:dyDescent="0.2">
      <c r="A505" s="5">
        <v>50</v>
      </c>
      <c r="B505" s="5">
        <v>0</v>
      </c>
      <c r="C505" s="5">
        <v>0</v>
      </c>
      <c r="D505" s="5">
        <v>1</v>
      </c>
      <c r="E505" s="5">
        <v>204</v>
      </c>
      <c r="F505" s="5">
        <f>ROUND(Source!R491,O505)</f>
        <v>1.46</v>
      </c>
      <c r="G505" s="5" t="s">
        <v>190</v>
      </c>
      <c r="H505" s="5" t="s">
        <v>191</v>
      </c>
      <c r="I505" s="5"/>
      <c r="J505" s="5"/>
      <c r="K505" s="5">
        <v>204</v>
      </c>
      <c r="L505" s="5">
        <v>13</v>
      </c>
      <c r="M505" s="5">
        <v>3</v>
      </c>
      <c r="N505" s="5" t="s">
        <v>3</v>
      </c>
      <c r="O505" s="5">
        <v>2</v>
      </c>
      <c r="P505" s="5">
        <f>ROUND(Source!DJ491,O505)</f>
        <v>81.28</v>
      </c>
      <c r="Q505" s="5"/>
      <c r="R505" s="5"/>
      <c r="S505" s="5"/>
      <c r="T505" s="5"/>
      <c r="U505" s="5"/>
      <c r="V505" s="5"/>
      <c r="W505" s="5">
        <v>1.46</v>
      </c>
      <c r="X505" s="5">
        <v>1</v>
      </c>
      <c r="Y505" s="5">
        <v>1.46</v>
      </c>
      <c r="Z505" s="5">
        <v>81.28</v>
      </c>
      <c r="AA505" s="5">
        <v>1</v>
      </c>
      <c r="AB505" s="5">
        <v>81.28</v>
      </c>
    </row>
    <row r="506" spans="1:28" x14ac:dyDescent="0.2">
      <c r="A506" s="5">
        <v>50</v>
      </c>
      <c r="B506" s="5">
        <v>0</v>
      </c>
      <c r="C506" s="5">
        <v>0</v>
      </c>
      <c r="D506" s="5">
        <v>1</v>
      </c>
      <c r="E506" s="5">
        <v>205</v>
      </c>
      <c r="F506" s="5">
        <f>ROUND(Source!S491,O506)</f>
        <v>48.38</v>
      </c>
      <c r="G506" s="5" t="s">
        <v>192</v>
      </c>
      <c r="H506" s="5" t="s">
        <v>193</v>
      </c>
      <c r="I506" s="5"/>
      <c r="J506" s="5"/>
      <c r="K506" s="5">
        <v>205</v>
      </c>
      <c r="L506" s="5">
        <v>14</v>
      </c>
      <c r="M506" s="5">
        <v>3</v>
      </c>
      <c r="N506" s="5" t="s">
        <v>3</v>
      </c>
      <c r="O506" s="5">
        <v>2</v>
      </c>
      <c r="P506" s="5">
        <f>ROUND(Source!DK491,O506)</f>
        <v>2693.32</v>
      </c>
      <c r="Q506" s="5"/>
      <c r="R506" s="5"/>
      <c r="S506" s="5"/>
      <c r="T506" s="5"/>
      <c r="U506" s="5"/>
      <c r="V506" s="5"/>
      <c r="W506" s="5">
        <v>48.38</v>
      </c>
      <c r="X506" s="5">
        <v>1</v>
      </c>
      <c r="Y506" s="5">
        <v>48.38</v>
      </c>
      <c r="Z506" s="5">
        <v>2693.32</v>
      </c>
      <c r="AA506" s="5">
        <v>1</v>
      </c>
      <c r="AB506" s="5">
        <v>2693.32</v>
      </c>
    </row>
    <row r="507" spans="1:28" x14ac:dyDescent="0.2">
      <c r="A507" s="5">
        <v>50</v>
      </c>
      <c r="B507" s="5">
        <v>0</v>
      </c>
      <c r="C507" s="5">
        <v>0</v>
      </c>
      <c r="D507" s="5">
        <v>1</v>
      </c>
      <c r="E507" s="5">
        <v>232</v>
      </c>
      <c r="F507" s="5">
        <f>ROUND(Source!BC491,O507)</f>
        <v>0</v>
      </c>
      <c r="G507" s="5" t="s">
        <v>194</v>
      </c>
      <c r="H507" s="5" t="s">
        <v>195</v>
      </c>
      <c r="I507" s="5"/>
      <c r="J507" s="5"/>
      <c r="K507" s="5">
        <v>232</v>
      </c>
      <c r="L507" s="5">
        <v>15</v>
      </c>
      <c r="M507" s="5">
        <v>3</v>
      </c>
      <c r="N507" s="5" t="s">
        <v>3</v>
      </c>
      <c r="O507" s="5">
        <v>2</v>
      </c>
      <c r="P507" s="5">
        <f>ROUND(Source!EU491,O507)</f>
        <v>0</v>
      </c>
      <c r="Q507" s="5"/>
      <c r="R507" s="5"/>
      <c r="S507" s="5"/>
      <c r="T507" s="5"/>
      <c r="U507" s="5"/>
      <c r="V507" s="5"/>
      <c r="W507" s="5">
        <v>0</v>
      </c>
      <c r="X507" s="5">
        <v>1</v>
      </c>
      <c r="Y507" s="5">
        <v>0</v>
      </c>
      <c r="Z507" s="5">
        <v>0</v>
      </c>
      <c r="AA507" s="5">
        <v>1</v>
      </c>
      <c r="AB507" s="5">
        <v>0</v>
      </c>
    </row>
    <row r="508" spans="1:28" x14ac:dyDescent="0.2">
      <c r="A508" s="5">
        <v>50</v>
      </c>
      <c r="B508" s="5">
        <v>0</v>
      </c>
      <c r="C508" s="5">
        <v>0</v>
      </c>
      <c r="D508" s="5">
        <v>1</v>
      </c>
      <c r="E508" s="5">
        <v>214</v>
      </c>
      <c r="F508" s="5">
        <f>ROUND(Source!AS491,O508)</f>
        <v>0</v>
      </c>
      <c r="G508" s="5" t="s">
        <v>196</v>
      </c>
      <c r="H508" s="5" t="s">
        <v>197</v>
      </c>
      <c r="I508" s="5"/>
      <c r="J508" s="5"/>
      <c r="K508" s="5">
        <v>214</v>
      </c>
      <c r="L508" s="5">
        <v>16</v>
      </c>
      <c r="M508" s="5">
        <v>3</v>
      </c>
      <c r="N508" s="5" t="s">
        <v>3</v>
      </c>
      <c r="O508" s="5">
        <v>2</v>
      </c>
      <c r="P508" s="5">
        <f>ROUND(Source!EK491,O508)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28" x14ac:dyDescent="0.2">
      <c r="A509" s="5">
        <v>50</v>
      </c>
      <c r="B509" s="5">
        <v>0</v>
      </c>
      <c r="C509" s="5">
        <v>0</v>
      </c>
      <c r="D509" s="5">
        <v>1</v>
      </c>
      <c r="E509" s="5">
        <v>215</v>
      </c>
      <c r="F509" s="5">
        <f>ROUND(Source!AT491,O509)</f>
        <v>974.49</v>
      </c>
      <c r="G509" s="5" t="s">
        <v>198</v>
      </c>
      <c r="H509" s="5" t="s">
        <v>199</v>
      </c>
      <c r="I509" s="5"/>
      <c r="J509" s="5"/>
      <c r="K509" s="5">
        <v>215</v>
      </c>
      <c r="L509" s="5">
        <v>17</v>
      </c>
      <c r="M509" s="5">
        <v>3</v>
      </c>
      <c r="N509" s="5" t="s">
        <v>3</v>
      </c>
      <c r="O509" s="5">
        <v>2</v>
      </c>
      <c r="P509" s="5">
        <f>ROUND(Source!EL491,O509)</f>
        <v>13449.85</v>
      </c>
      <c r="Q509" s="5"/>
      <c r="R509" s="5"/>
      <c r="S509" s="5"/>
      <c r="T509" s="5"/>
      <c r="U509" s="5"/>
      <c r="V509" s="5"/>
      <c r="W509" s="5">
        <v>974.49</v>
      </c>
      <c r="X509" s="5">
        <v>1</v>
      </c>
      <c r="Y509" s="5">
        <v>974.49</v>
      </c>
      <c r="Z509" s="5">
        <v>13449.85</v>
      </c>
      <c r="AA509" s="5">
        <v>1</v>
      </c>
      <c r="AB509" s="5">
        <v>13449.85</v>
      </c>
    </row>
    <row r="510" spans="1:28" x14ac:dyDescent="0.2">
      <c r="A510" s="5">
        <v>50</v>
      </c>
      <c r="B510" s="5">
        <v>0</v>
      </c>
      <c r="C510" s="5">
        <v>0</v>
      </c>
      <c r="D510" s="5">
        <v>1</v>
      </c>
      <c r="E510" s="5">
        <v>217</v>
      </c>
      <c r="F510" s="5">
        <f>ROUND(Source!AU491,O510)</f>
        <v>0</v>
      </c>
      <c r="G510" s="5" t="s">
        <v>200</v>
      </c>
      <c r="H510" s="5" t="s">
        <v>201</v>
      </c>
      <c r="I510" s="5"/>
      <c r="J510" s="5"/>
      <c r="K510" s="5">
        <v>217</v>
      </c>
      <c r="L510" s="5">
        <v>18</v>
      </c>
      <c r="M510" s="5">
        <v>3</v>
      </c>
      <c r="N510" s="5" t="s">
        <v>3</v>
      </c>
      <c r="O510" s="5">
        <v>2</v>
      </c>
      <c r="P510" s="5">
        <f>ROUND(Source!EM491,O510)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8" x14ac:dyDescent="0.2">
      <c r="A511" s="5">
        <v>50</v>
      </c>
      <c r="B511" s="5">
        <v>0</v>
      </c>
      <c r="C511" s="5">
        <v>0</v>
      </c>
      <c r="D511" s="5">
        <v>1</v>
      </c>
      <c r="E511" s="5">
        <v>230</v>
      </c>
      <c r="F511" s="5">
        <f>ROUND(Source!BA491,O511)</f>
        <v>0</v>
      </c>
      <c r="G511" s="5" t="s">
        <v>202</v>
      </c>
      <c r="H511" s="5" t="s">
        <v>203</v>
      </c>
      <c r="I511" s="5"/>
      <c r="J511" s="5"/>
      <c r="K511" s="5">
        <v>230</v>
      </c>
      <c r="L511" s="5">
        <v>19</v>
      </c>
      <c r="M511" s="5">
        <v>3</v>
      </c>
      <c r="N511" s="5" t="s">
        <v>3</v>
      </c>
      <c r="O511" s="5">
        <v>2</v>
      </c>
      <c r="P511" s="5">
        <f>ROUND(Source!ES491,O511)</f>
        <v>0</v>
      </c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>
        <v>0</v>
      </c>
      <c r="AA511" s="5">
        <v>1</v>
      </c>
      <c r="AB511" s="5">
        <v>0</v>
      </c>
    </row>
    <row r="512" spans="1:28" x14ac:dyDescent="0.2">
      <c r="A512" s="5">
        <v>50</v>
      </c>
      <c r="B512" s="5">
        <v>0</v>
      </c>
      <c r="C512" s="5">
        <v>0</v>
      </c>
      <c r="D512" s="5">
        <v>1</v>
      </c>
      <c r="E512" s="5">
        <v>206</v>
      </c>
      <c r="F512" s="5">
        <f>ROUND(Source!T491,O512)</f>
        <v>0</v>
      </c>
      <c r="G512" s="5" t="s">
        <v>204</v>
      </c>
      <c r="H512" s="5" t="s">
        <v>205</v>
      </c>
      <c r="I512" s="5"/>
      <c r="J512" s="5"/>
      <c r="K512" s="5">
        <v>206</v>
      </c>
      <c r="L512" s="5">
        <v>20</v>
      </c>
      <c r="M512" s="5">
        <v>3</v>
      </c>
      <c r="N512" s="5" t="s">
        <v>3</v>
      </c>
      <c r="O512" s="5">
        <v>2</v>
      </c>
      <c r="P512" s="5">
        <f>ROUND(Source!DL491,O512)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55" x14ac:dyDescent="0.2">
      <c r="A513" s="5">
        <v>50</v>
      </c>
      <c r="B513" s="5">
        <v>0</v>
      </c>
      <c r="C513" s="5">
        <v>0</v>
      </c>
      <c r="D513" s="5">
        <v>1</v>
      </c>
      <c r="E513" s="5">
        <v>207</v>
      </c>
      <c r="F513" s="5">
        <f>Source!U491</f>
        <v>3.6620987687999995</v>
      </c>
      <c r="G513" s="5" t="s">
        <v>206</v>
      </c>
      <c r="H513" s="5" t="s">
        <v>207</v>
      </c>
      <c r="I513" s="5"/>
      <c r="J513" s="5"/>
      <c r="K513" s="5">
        <v>207</v>
      </c>
      <c r="L513" s="5">
        <v>21</v>
      </c>
      <c r="M513" s="5">
        <v>3</v>
      </c>
      <c r="N513" s="5" t="s">
        <v>3</v>
      </c>
      <c r="O513" s="5">
        <v>-1</v>
      </c>
      <c r="P513" s="5">
        <f>Source!DM491</f>
        <v>3.6620987687999995</v>
      </c>
      <c r="Q513" s="5"/>
      <c r="R513" s="5"/>
      <c r="S513" s="5"/>
      <c r="T513" s="5"/>
      <c r="U513" s="5"/>
      <c r="V513" s="5"/>
      <c r="W513" s="5">
        <v>3.6620987687999995</v>
      </c>
      <c r="X513" s="5">
        <v>1</v>
      </c>
      <c r="Y513" s="5">
        <v>3.6620987687999995</v>
      </c>
      <c r="Z513" s="5">
        <v>3.6620987687999995</v>
      </c>
      <c r="AA513" s="5">
        <v>1</v>
      </c>
      <c r="AB513" s="5">
        <v>3.6620987687999995</v>
      </c>
    </row>
    <row r="514" spans="1:255" x14ac:dyDescent="0.2">
      <c r="A514" s="5">
        <v>50</v>
      </c>
      <c r="B514" s="5">
        <v>0</v>
      </c>
      <c r="C514" s="5">
        <v>0</v>
      </c>
      <c r="D514" s="5">
        <v>1</v>
      </c>
      <c r="E514" s="5">
        <v>208</v>
      </c>
      <c r="F514" s="5">
        <f>Source!V491</f>
        <v>0</v>
      </c>
      <c r="G514" s="5" t="s">
        <v>208</v>
      </c>
      <c r="H514" s="5" t="s">
        <v>209</v>
      </c>
      <c r="I514" s="5"/>
      <c r="J514" s="5"/>
      <c r="K514" s="5">
        <v>208</v>
      </c>
      <c r="L514" s="5">
        <v>22</v>
      </c>
      <c r="M514" s="5">
        <v>3</v>
      </c>
      <c r="N514" s="5" t="s">
        <v>3</v>
      </c>
      <c r="O514" s="5">
        <v>-1</v>
      </c>
      <c r="P514" s="5">
        <f>Source!DN491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55" x14ac:dyDescent="0.2">
      <c r="A515" s="5">
        <v>50</v>
      </c>
      <c r="B515" s="5">
        <v>0</v>
      </c>
      <c r="C515" s="5">
        <v>0</v>
      </c>
      <c r="D515" s="5">
        <v>1</v>
      </c>
      <c r="E515" s="5">
        <v>209</v>
      </c>
      <c r="F515" s="5">
        <f>ROUND(Source!W491,O515)</f>
        <v>0</v>
      </c>
      <c r="G515" s="5" t="s">
        <v>210</v>
      </c>
      <c r="H515" s="5" t="s">
        <v>211</v>
      </c>
      <c r="I515" s="5"/>
      <c r="J515" s="5"/>
      <c r="K515" s="5">
        <v>209</v>
      </c>
      <c r="L515" s="5">
        <v>23</v>
      </c>
      <c r="M515" s="5">
        <v>3</v>
      </c>
      <c r="N515" s="5" t="s">
        <v>3</v>
      </c>
      <c r="O515" s="5">
        <v>2</v>
      </c>
      <c r="P515" s="5">
        <f>ROUND(Source!DO491,O515)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55" x14ac:dyDescent="0.2">
      <c r="A516" s="5">
        <v>50</v>
      </c>
      <c r="B516" s="5">
        <v>0</v>
      </c>
      <c r="C516" s="5">
        <v>0</v>
      </c>
      <c r="D516" s="5">
        <v>1</v>
      </c>
      <c r="E516" s="5">
        <v>233</v>
      </c>
      <c r="F516" s="5">
        <f>ROUND(Source!BD491,O516)</f>
        <v>0</v>
      </c>
      <c r="G516" s="5" t="s">
        <v>212</v>
      </c>
      <c r="H516" s="5" t="s">
        <v>213</v>
      </c>
      <c r="I516" s="5"/>
      <c r="J516" s="5"/>
      <c r="K516" s="5">
        <v>233</v>
      </c>
      <c r="L516" s="5">
        <v>24</v>
      </c>
      <c r="M516" s="5">
        <v>3</v>
      </c>
      <c r="N516" s="5" t="s">
        <v>3</v>
      </c>
      <c r="O516" s="5">
        <v>2</v>
      </c>
      <c r="P516" s="5">
        <f>ROUND(Source!EV491,O516)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55" x14ac:dyDescent="0.2">
      <c r="A517" s="5">
        <v>50</v>
      </c>
      <c r="B517" s="5">
        <v>0</v>
      </c>
      <c r="C517" s="5">
        <v>0</v>
      </c>
      <c r="D517" s="5">
        <v>1</v>
      </c>
      <c r="E517" s="5">
        <v>210</v>
      </c>
      <c r="F517" s="5">
        <f>ROUND(Source!X491,O517)</f>
        <v>48.34</v>
      </c>
      <c r="G517" s="5" t="s">
        <v>214</v>
      </c>
      <c r="H517" s="5" t="s">
        <v>215</v>
      </c>
      <c r="I517" s="5"/>
      <c r="J517" s="5"/>
      <c r="K517" s="5">
        <v>210</v>
      </c>
      <c r="L517" s="5">
        <v>25</v>
      </c>
      <c r="M517" s="5">
        <v>3</v>
      </c>
      <c r="N517" s="5" t="s">
        <v>3</v>
      </c>
      <c r="O517" s="5">
        <v>2</v>
      </c>
      <c r="P517" s="5">
        <f>ROUND(Source!DP491,O517)</f>
        <v>2691.36</v>
      </c>
      <c r="Q517" s="5"/>
      <c r="R517" s="5"/>
      <c r="S517" s="5"/>
      <c r="T517" s="5"/>
      <c r="U517" s="5"/>
      <c r="V517" s="5"/>
      <c r="W517" s="5">
        <v>48.34</v>
      </c>
      <c r="X517" s="5">
        <v>1</v>
      </c>
      <c r="Y517" s="5">
        <v>48.34</v>
      </c>
      <c r="Z517" s="5">
        <v>2691.36</v>
      </c>
      <c r="AA517" s="5">
        <v>1</v>
      </c>
      <c r="AB517" s="5">
        <v>2691.36</v>
      </c>
    </row>
    <row r="518" spans="1:255" x14ac:dyDescent="0.2">
      <c r="A518" s="5">
        <v>50</v>
      </c>
      <c r="B518" s="5">
        <v>0</v>
      </c>
      <c r="C518" s="5">
        <v>0</v>
      </c>
      <c r="D518" s="5">
        <v>1</v>
      </c>
      <c r="E518" s="5">
        <v>211</v>
      </c>
      <c r="F518" s="5">
        <f>ROUND(Source!Y491,O518)</f>
        <v>25.42</v>
      </c>
      <c r="G518" s="5" t="s">
        <v>216</v>
      </c>
      <c r="H518" s="5" t="s">
        <v>217</v>
      </c>
      <c r="I518" s="5"/>
      <c r="J518" s="5"/>
      <c r="K518" s="5">
        <v>211</v>
      </c>
      <c r="L518" s="5">
        <v>26</v>
      </c>
      <c r="M518" s="5">
        <v>3</v>
      </c>
      <c r="N518" s="5" t="s">
        <v>3</v>
      </c>
      <c r="O518" s="5">
        <v>2</v>
      </c>
      <c r="P518" s="5">
        <f>ROUND(Source!DQ491,O518)</f>
        <v>1415.05</v>
      </c>
      <c r="Q518" s="5"/>
      <c r="R518" s="5"/>
      <c r="S518" s="5"/>
      <c r="T518" s="5"/>
      <c r="U518" s="5"/>
      <c r="V518" s="5"/>
      <c r="W518" s="5">
        <v>25.42</v>
      </c>
      <c r="X518" s="5">
        <v>1</v>
      </c>
      <c r="Y518" s="5">
        <v>25.42</v>
      </c>
      <c r="Z518" s="5">
        <v>1415.05</v>
      </c>
      <c r="AA518" s="5">
        <v>1</v>
      </c>
      <c r="AB518" s="5">
        <v>1415.05</v>
      </c>
    </row>
    <row r="519" spans="1:255" x14ac:dyDescent="0.2">
      <c r="A519" s="5">
        <v>50</v>
      </c>
      <c r="B519" s="5">
        <v>0</v>
      </c>
      <c r="C519" s="5">
        <v>0</v>
      </c>
      <c r="D519" s="5">
        <v>1</v>
      </c>
      <c r="E519" s="5">
        <v>224</v>
      </c>
      <c r="F519" s="5">
        <f>ROUND(Source!AR491,O519)</f>
        <v>974.49</v>
      </c>
      <c r="G519" s="5" t="s">
        <v>218</v>
      </c>
      <c r="H519" s="5" t="s">
        <v>219</v>
      </c>
      <c r="I519" s="5"/>
      <c r="J519" s="5"/>
      <c r="K519" s="5">
        <v>224</v>
      </c>
      <c r="L519" s="5">
        <v>27</v>
      </c>
      <c r="M519" s="5">
        <v>3</v>
      </c>
      <c r="N519" s="5" t="s">
        <v>3</v>
      </c>
      <c r="O519" s="5">
        <v>2</v>
      </c>
      <c r="P519" s="5">
        <f>ROUND(Source!EJ491,O519)</f>
        <v>13449.85</v>
      </c>
      <c r="Q519" s="5"/>
      <c r="R519" s="5"/>
      <c r="S519" s="5"/>
      <c r="T519" s="5"/>
      <c r="U519" s="5"/>
      <c r="V519" s="5"/>
      <c r="W519" s="5">
        <v>974.49</v>
      </c>
      <c r="X519" s="5">
        <v>1</v>
      </c>
      <c r="Y519" s="5">
        <v>974.49</v>
      </c>
      <c r="Z519" s="5">
        <v>13449.85</v>
      </c>
      <c r="AA519" s="5">
        <v>1</v>
      </c>
      <c r="AB519" s="5">
        <v>13449.85</v>
      </c>
    </row>
    <row r="521" spans="1:255" x14ac:dyDescent="0.2">
      <c r="A521" s="1">
        <v>4</v>
      </c>
      <c r="B521" s="1">
        <v>1</v>
      </c>
      <c r="C521" s="1"/>
      <c r="D521" s="1">
        <f>ROW(A536)</f>
        <v>536</v>
      </c>
      <c r="E521" s="1"/>
      <c r="F521" s="1" t="s">
        <v>18</v>
      </c>
      <c r="G521" s="1" t="s">
        <v>465</v>
      </c>
      <c r="H521" s="1" t="s">
        <v>3</v>
      </c>
      <c r="I521" s="1">
        <v>0</v>
      </c>
      <c r="J521" s="1"/>
      <c r="K521" s="1">
        <v>-1</v>
      </c>
      <c r="L521" s="1"/>
      <c r="M521" s="1" t="s">
        <v>3</v>
      </c>
      <c r="N521" s="1"/>
      <c r="O521" s="1"/>
      <c r="P521" s="1"/>
      <c r="Q521" s="1"/>
      <c r="R521" s="1"/>
      <c r="S521" s="1">
        <v>0</v>
      </c>
      <c r="T521" s="1">
        <v>0</v>
      </c>
      <c r="U521" s="1" t="s">
        <v>3</v>
      </c>
      <c r="V521" s="1">
        <v>0</v>
      </c>
      <c r="W521" s="1"/>
      <c r="X521" s="1"/>
      <c r="Y521" s="1"/>
      <c r="Z521" s="1"/>
      <c r="AA521" s="1"/>
      <c r="AB521" s="1" t="s">
        <v>3</v>
      </c>
      <c r="AC521" s="1" t="s">
        <v>3</v>
      </c>
      <c r="AD521" s="1" t="s">
        <v>3</v>
      </c>
      <c r="AE521" s="1" t="s">
        <v>3</v>
      </c>
      <c r="AF521" s="1" t="s">
        <v>3</v>
      </c>
      <c r="AG521" s="1" t="s">
        <v>3</v>
      </c>
      <c r="AH521" s="1"/>
      <c r="AI521" s="1"/>
      <c r="AJ521" s="1"/>
      <c r="AK521" s="1"/>
      <c r="AL521" s="1"/>
      <c r="AM521" s="1"/>
      <c r="AN521" s="1"/>
      <c r="AO521" s="1"/>
      <c r="AP521" s="1" t="s">
        <v>3</v>
      </c>
      <c r="AQ521" s="1" t="s">
        <v>3</v>
      </c>
      <c r="AR521" s="1" t="s">
        <v>3</v>
      </c>
      <c r="AS521" s="1"/>
      <c r="AT521" s="1"/>
      <c r="AU521" s="1"/>
      <c r="AV521" s="1"/>
      <c r="AW521" s="1"/>
      <c r="AX521" s="1"/>
      <c r="AY521" s="1"/>
      <c r="AZ521" s="1" t="s">
        <v>3</v>
      </c>
      <c r="BA521" s="1"/>
      <c r="BB521" s="1" t="s">
        <v>3</v>
      </c>
      <c r="BC521" s="1" t="s">
        <v>3</v>
      </c>
      <c r="BD521" s="1" t="s">
        <v>3</v>
      </c>
      <c r="BE521" s="1" t="s">
        <v>3</v>
      </c>
      <c r="BF521" s="1" t="s">
        <v>3</v>
      </c>
      <c r="BG521" s="1" t="s">
        <v>3</v>
      </c>
      <c r="BH521" s="1" t="s">
        <v>3</v>
      </c>
      <c r="BI521" s="1" t="s">
        <v>3</v>
      </c>
      <c r="BJ521" s="1" t="s">
        <v>3</v>
      </c>
      <c r="BK521" s="1" t="s">
        <v>3</v>
      </c>
      <c r="BL521" s="1" t="s">
        <v>3</v>
      </c>
      <c r="BM521" s="1" t="s">
        <v>3</v>
      </c>
      <c r="BN521" s="1" t="s">
        <v>3</v>
      </c>
      <c r="BO521" s="1" t="s">
        <v>3</v>
      </c>
      <c r="BP521" s="1" t="s">
        <v>3</v>
      </c>
      <c r="BQ521" s="1"/>
      <c r="BR521" s="1"/>
      <c r="BS521" s="1"/>
      <c r="BT521" s="1"/>
      <c r="BU521" s="1"/>
      <c r="BV521" s="1"/>
      <c r="BW521" s="1"/>
      <c r="BX521" s="1">
        <v>0</v>
      </c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>
        <v>0</v>
      </c>
    </row>
    <row r="523" spans="1:255" x14ac:dyDescent="0.2">
      <c r="A523" s="3">
        <v>52</v>
      </c>
      <c r="B523" s="3">
        <f t="shared" ref="B523:G523" si="841">B536</f>
        <v>1</v>
      </c>
      <c r="C523" s="3">
        <f t="shared" si="841"/>
        <v>4</v>
      </c>
      <c r="D523" s="3">
        <f t="shared" si="841"/>
        <v>521</v>
      </c>
      <c r="E523" s="3">
        <f t="shared" si="841"/>
        <v>0</v>
      </c>
      <c r="F523" s="3" t="str">
        <f t="shared" si="841"/>
        <v>Новый раздел</v>
      </c>
      <c r="G523" s="3" t="str">
        <f t="shared" si="841"/>
        <v>Расчет мусора</v>
      </c>
      <c r="H523" s="3"/>
      <c r="I523" s="3"/>
      <c r="J523" s="3"/>
      <c r="K523" s="3"/>
      <c r="L523" s="3"/>
      <c r="M523" s="3"/>
      <c r="N523" s="3"/>
      <c r="O523" s="3">
        <f t="shared" ref="O523:AT523" si="842">O536</f>
        <v>0</v>
      </c>
      <c r="P523" s="3">
        <f t="shared" si="842"/>
        <v>0</v>
      </c>
      <c r="Q523" s="3">
        <f t="shared" si="842"/>
        <v>0</v>
      </c>
      <c r="R523" s="3">
        <f t="shared" si="842"/>
        <v>0</v>
      </c>
      <c r="S523" s="3">
        <f t="shared" si="842"/>
        <v>0</v>
      </c>
      <c r="T523" s="3">
        <f t="shared" si="842"/>
        <v>0</v>
      </c>
      <c r="U523" s="3">
        <f t="shared" si="842"/>
        <v>0</v>
      </c>
      <c r="V523" s="3">
        <f t="shared" si="842"/>
        <v>0</v>
      </c>
      <c r="W523" s="3">
        <f t="shared" si="842"/>
        <v>0</v>
      </c>
      <c r="X523" s="3">
        <f t="shared" si="842"/>
        <v>0</v>
      </c>
      <c r="Y523" s="3">
        <f t="shared" si="842"/>
        <v>0</v>
      </c>
      <c r="Z523" s="3">
        <f t="shared" si="842"/>
        <v>0</v>
      </c>
      <c r="AA523" s="3">
        <f t="shared" si="842"/>
        <v>0</v>
      </c>
      <c r="AB523" s="3">
        <f t="shared" si="842"/>
        <v>0</v>
      </c>
      <c r="AC523" s="3">
        <f t="shared" si="842"/>
        <v>0</v>
      </c>
      <c r="AD523" s="3">
        <f t="shared" si="842"/>
        <v>0</v>
      </c>
      <c r="AE523" s="3">
        <f t="shared" si="842"/>
        <v>0</v>
      </c>
      <c r="AF523" s="3">
        <f t="shared" si="842"/>
        <v>0</v>
      </c>
      <c r="AG523" s="3">
        <f t="shared" si="842"/>
        <v>0</v>
      </c>
      <c r="AH523" s="3">
        <f t="shared" si="842"/>
        <v>0</v>
      </c>
      <c r="AI523" s="3">
        <f t="shared" si="842"/>
        <v>0</v>
      </c>
      <c r="AJ523" s="3">
        <f t="shared" si="842"/>
        <v>0</v>
      </c>
      <c r="AK523" s="3">
        <f t="shared" si="842"/>
        <v>0</v>
      </c>
      <c r="AL523" s="3">
        <f t="shared" si="842"/>
        <v>0</v>
      </c>
      <c r="AM523" s="3">
        <f t="shared" si="842"/>
        <v>0</v>
      </c>
      <c r="AN523" s="3">
        <f t="shared" si="842"/>
        <v>0</v>
      </c>
      <c r="AO523" s="3">
        <f t="shared" si="842"/>
        <v>0</v>
      </c>
      <c r="AP523" s="3">
        <f t="shared" si="842"/>
        <v>0</v>
      </c>
      <c r="AQ523" s="3">
        <f t="shared" si="842"/>
        <v>0</v>
      </c>
      <c r="AR523" s="3">
        <f t="shared" si="842"/>
        <v>0</v>
      </c>
      <c r="AS523" s="3">
        <f t="shared" si="842"/>
        <v>0</v>
      </c>
      <c r="AT523" s="3">
        <f t="shared" si="842"/>
        <v>0</v>
      </c>
      <c r="AU523" s="3">
        <f t="shared" ref="AU523:BZ523" si="843">AU536</f>
        <v>0</v>
      </c>
      <c r="AV523" s="3">
        <f t="shared" si="843"/>
        <v>0</v>
      </c>
      <c r="AW523" s="3">
        <f t="shared" si="843"/>
        <v>0</v>
      </c>
      <c r="AX523" s="3">
        <f t="shared" si="843"/>
        <v>0</v>
      </c>
      <c r="AY523" s="3">
        <f t="shared" si="843"/>
        <v>0</v>
      </c>
      <c r="AZ523" s="3">
        <f t="shared" si="843"/>
        <v>0</v>
      </c>
      <c r="BA523" s="3">
        <f t="shared" si="843"/>
        <v>0</v>
      </c>
      <c r="BB523" s="3">
        <f t="shared" si="843"/>
        <v>0</v>
      </c>
      <c r="BC523" s="3">
        <f t="shared" si="843"/>
        <v>0</v>
      </c>
      <c r="BD523" s="3">
        <f t="shared" si="843"/>
        <v>0</v>
      </c>
      <c r="BE523" s="3">
        <f t="shared" si="843"/>
        <v>0</v>
      </c>
      <c r="BF523" s="3">
        <f t="shared" si="843"/>
        <v>0</v>
      </c>
      <c r="BG523" s="3">
        <f t="shared" si="843"/>
        <v>0</v>
      </c>
      <c r="BH523" s="3">
        <f t="shared" si="843"/>
        <v>0</v>
      </c>
      <c r="BI523" s="3">
        <f t="shared" si="843"/>
        <v>0</v>
      </c>
      <c r="BJ523" s="3">
        <f t="shared" si="843"/>
        <v>0</v>
      </c>
      <c r="BK523" s="3">
        <f t="shared" si="843"/>
        <v>0</v>
      </c>
      <c r="BL523" s="3">
        <f t="shared" si="843"/>
        <v>0</v>
      </c>
      <c r="BM523" s="3">
        <f t="shared" si="843"/>
        <v>0</v>
      </c>
      <c r="BN523" s="3">
        <f t="shared" si="843"/>
        <v>0</v>
      </c>
      <c r="BO523" s="3">
        <f t="shared" si="843"/>
        <v>0</v>
      </c>
      <c r="BP523" s="3">
        <f t="shared" si="843"/>
        <v>0</v>
      </c>
      <c r="BQ523" s="3">
        <f t="shared" si="843"/>
        <v>0</v>
      </c>
      <c r="BR523" s="3">
        <f t="shared" si="843"/>
        <v>0</v>
      </c>
      <c r="BS523" s="3">
        <f t="shared" si="843"/>
        <v>0</v>
      </c>
      <c r="BT523" s="3">
        <f t="shared" si="843"/>
        <v>0</v>
      </c>
      <c r="BU523" s="3">
        <f t="shared" si="843"/>
        <v>0</v>
      </c>
      <c r="BV523" s="3">
        <f t="shared" si="843"/>
        <v>0</v>
      </c>
      <c r="BW523" s="3">
        <f t="shared" si="843"/>
        <v>0</v>
      </c>
      <c r="BX523" s="3">
        <f t="shared" si="843"/>
        <v>0</v>
      </c>
      <c r="BY523" s="3">
        <f t="shared" si="843"/>
        <v>0</v>
      </c>
      <c r="BZ523" s="3">
        <f t="shared" si="843"/>
        <v>0</v>
      </c>
      <c r="CA523" s="3">
        <f t="shared" ref="CA523:DF523" si="844">CA536</f>
        <v>0</v>
      </c>
      <c r="CB523" s="3">
        <f t="shared" si="844"/>
        <v>0</v>
      </c>
      <c r="CC523" s="3">
        <f t="shared" si="844"/>
        <v>0</v>
      </c>
      <c r="CD523" s="3">
        <f t="shared" si="844"/>
        <v>0</v>
      </c>
      <c r="CE523" s="3">
        <f t="shared" si="844"/>
        <v>0</v>
      </c>
      <c r="CF523" s="3">
        <f t="shared" si="844"/>
        <v>0</v>
      </c>
      <c r="CG523" s="3">
        <f t="shared" si="844"/>
        <v>0</v>
      </c>
      <c r="CH523" s="3">
        <f t="shared" si="844"/>
        <v>0</v>
      </c>
      <c r="CI523" s="3">
        <f t="shared" si="844"/>
        <v>0</v>
      </c>
      <c r="CJ523" s="3">
        <f t="shared" si="844"/>
        <v>0</v>
      </c>
      <c r="CK523" s="3">
        <f t="shared" si="844"/>
        <v>0</v>
      </c>
      <c r="CL523" s="3">
        <f t="shared" si="844"/>
        <v>0</v>
      </c>
      <c r="CM523" s="3">
        <f t="shared" si="844"/>
        <v>0</v>
      </c>
      <c r="CN523" s="3">
        <f t="shared" si="844"/>
        <v>0</v>
      </c>
      <c r="CO523" s="3">
        <f t="shared" si="844"/>
        <v>0</v>
      </c>
      <c r="CP523" s="3">
        <f t="shared" si="844"/>
        <v>0</v>
      </c>
      <c r="CQ523" s="3">
        <f t="shared" si="844"/>
        <v>0</v>
      </c>
      <c r="CR523" s="3">
        <f t="shared" si="844"/>
        <v>0</v>
      </c>
      <c r="CS523" s="3">
        <f t="shared" si="844"/>
        <v>0</v>
      </c>
      <c r="CT523" s="3">
        <f t="shared" si="844"/>
        <v>0</v>
      </c>
      <c r="CU523" s="3">
        <f t="shared" si="844"/>
        <v>0</v>
      </c>
      <c r="CV523" s="3">
        <f t="shared" si="844"/>
        <v>0</v>
      </c>
      <c r="CW523" s="3">
        <f t="shared" si="844"/>
        <v>0</v>
      </c>
      <c r="CX523" s="3">
        <f t="shared" si="844"/>
        <v>0</v>
      </c>
      <c r="CY523" s="3">
        <f t="shared" si="844"/>
        <v>0</v>
      </c>
      <c r="CZ523" s="3">
        <f t="shared" si="844"/>
        <v>0</v>
      </c>
      <c r="DA523" s="3">
        <f t="shared" si="844"/>
        <v>0</v>
      </c>
      <c r="DB523" s="3">
        <f t="shared" si="844"/>
        <v>0</v>
      </c>
      <c r="DC523" s="3">
        <f t="shared" si="844"/>
        <v>0</v>
      </c>
      <c r="DD523" s="3">
        <f t="shared" si="844"/>
        <v>0</v>
      </c>
      <c r="DE523" s="3">
        <f t="shared" si="844"/>
        <v>0</v>
      </c>
      <c r="DF523" s="3">
        <f t="shared" si="844"/>
        <v>0</v>
      </c>
      <c r="DG523" s="4">
        <f t="shared" ref="DG523:EL523" si="845">DG536</f>
        <v>0</v>
      </c>
      <c r="DH523" s="4">
        <f t="shared" si="845"/>
        <v>0</v>
      </c>
      <c r="DI523" s="4">
        <f t="shared" si="845"/>
        <v>0</v>
      </c>
      <c r="DJ523" s="4">
        <f t="shared" si="845"/>
        <v>0</v>
      </c>
      <c r="DK523" s="4">
        <f t="shared" si="845"/>
        <v>0</v>
      </c>
      <c r="DL523" s="4">
        <f t="shared" si="845"/>
        <v>0</v>
      </c>
      <c r="DM523" s="4">
        <f t="shared" si="845"/>
        <v>0</v>
      </c>
      <c r="DN523" s="4">
        <f t="shared" si="845"/>
        <v>0</v>
      </c>
      <c r="DO523" s="4">
        <f t="shared" si="845"/>
        <v>0</v>
      </c>
      <c r="DP523" s="4">
        <f t="shared" si="845"/>
        <v>0</v>
      </c>
      <c r="DQ523" s="4">
        <f t="shared" si="845"/>
        <v>0</v>
      </c>
      <c r="DR523" s="4">
        <f t="shared" si="845"/>
        <v>0</v>
      </c>
      <c r="DS523" s="4">
        <f t="shared" si="845"/>
        <v>0</v>
      </c>
      <c r="DT523" s="4">
        <f t="shared" si="845"/>
        <v>0</v>
      </c>
      <c r="DU523" s="4">
        <f t="shared" si="845"/>
        <v>0</v>
      </c>
      <c r="DV523" s="4">
        <f t="shared" si="845"/>
        <v>0</v>
      </c>
      <c r="DW523" s="4">
        <f t="shared" si="845"/>
        <v>0</v>
      </c>
      <c r="DX523" s="4">
        <f t="shared" si="845"/>
        <v>0</v>
      </c>
      <c r="DY523" s="4">
        <f t="shared" si="845"/>
        <v>0</v>
      </c>
      <c r="DZ523" s="4">
        <f t="shared" si="845"/>
        <v>0</v>
      </c>
      <c r="EA523" s="4">
        <f t="shared" si="845"/>
        <v>0</v>
      </c>
      <c r="EB523" s="4">
        <f t="shared" si="845"/>
        <v>0</v>
      </c>
      <c r="EC523" s="4">
        <f t="shared" si="845"/>
        <v>0</v>
      </c>
      <c r="ED523" s="4">
        <f t="shared" si="845"/>
        <v>0</v>
      </c>
      <c r="EE523" s="4">
        <f t="shared" si="845"/>
        <v>0</v>
      </c>
      <c r="EF523" s="4">
        <f t="shared" si="845"/>
        <v>0</v>
      </c>
      <c r="EG523" s="4">
        <f t="shared" si="845"/>
        <v>0</v>
      </c>
      <c r="EH523" s="4">
        <f t="shared" si="845"/>
        <v>0</v>
      </c>
      <c r="EI523" s="4">
        <f t="shared" si="845"/>
        <v>0</v>
      </c>
      <c r="EJ523" s="4">
        <f t="shared" si="845"/>
        <v>0</v>
      </c>
      <c r="EK523" s="4">
        <f t="shared" si="845"/>
        <v>0</v>
      </c>
      <c r="EL523" s="4">
        <f t="shared" si="845"/>
        <v>0</v>
      </c>
      <c r="EM523" s="4">
        <f t="shared" ref="EM523:FR523" si="846">EM536</f>
        <v>0</v>
      </c>
      <c r="EN523" s="4">
        <f t="shared" si="846"/>
        <v>0</v>
      </c>
      <c r="EO523" s="4">
        <f t="shared" si="846"/>
        <v>0</v>
      </c>
      <c r="EP523" s="4">
        <f t="shared" si="846"/>
        <v>0</v>
      </c>
      <c r="EQ523" s="4">
        <f t="shared" si="846"/>
        <v>0</v>
      </c>
      <c r="ER523" s="4">
        <f t="shared" si="846"/>
        <v>0</v>
      </c>
      <c r="ES523" s="4">
        <f t="shared" si="846"/>
        <v>0</v>
      </c>
      <c r="ET523" s="4">
        <f t="shared" si="846"/>
        <v>0</v>
      </c>
      <c r="EU523" s="4">
        <f t="shared" si="846"/>
        <v>0</v>
      </c>
      <c r="EV523" s="4">
        <f t="shared" si="846"/>
        <v>0</v>
      </c>
      <c r="EW523" s="4">
        <f t="shared" si="846"/>
        <v>0</v>
      </c>
      <c r="EX523" s="4">
        <f t="shared" si="846"/>
        <v>0</v>
      </c>
      <c r="EY523" s="4">
        <f t="shared" si="846"/>
        <v>0</v>
      </c>
      <c r="EZ523" s="4">
        <f t="shared" si="846"/>
        <v>0</v>
      </c>
      <c r="FA523" s="4">
        <f t="shared" si="846"/>
        <v>0</v>
      </c>
      <c r="FB523" s="4">
        <f t="shared" si="846"/>
        <v>0</v>
      </c>
      <c r="FC523" s="4">
        <f t="shared" si="846"/>
        <v>0</v>
      </c>
      <c r="FD523" s="4">
        <f t="shared" si="846"/>
        <v>0</v>
      </c>
      <c r="FE523" s="4">
        <f t="shared" si="846"/>
        <v>0</v>
      </c>
      <c r="FF523" s="4">
        <f t="shared" si="846"/>
        <v>0</v>
      </c>
      <c r="FG523" s="4">
        <f t="shared" si="846"/>
        <v>0</v>
      </c>
      <c r="FH523" s="4">
        <f t="shared" si="846"/>
        <v>0</v>
      </c>
      <c r="FI523" s="4">
        <f t="shared" si="846"/>
        <v>0</v>
      </c>
      <c r="FJ523" s="4">
        <f t="shared" si="846"/>
        <v>0</v>
      </c>
      <c r="FK523" s="4">
        <f t="shared" si="846"/>
        <v>0</v>
      </c>
      <c r="FL523" s="4">
        <f t="shared" si="846"/>
        <v>0</v>
      </c>
      <c r="FM523" s="4">
        <f t="shared" si="846"/>
        <v>0</v>
      </c>
      <c r="FN523" s="4">
        <f t="shared" si="846"/>
        <v>0</v>
      </c>
      <c r="FO523" s="4">
        <f t="shared" si="846"/>
        <v>0</v>
      </c>
      <c r="FP523" s="4">
        <f t="shared" si="846"/>
        <v>0</v>
      </c>
      <c r="FQ523" s="4">
        <f t="shared" si="846"/>
        <v>0</v>
      </c>
      <c r="FR523" s="4">
        <f t="shared" si="846"/>
        <v>0</v>
      </c>
      <c r="FS523" s="4">
        <f t="shared" ref="FS523:GX523" si="847">FS536</f>
        <v>0</v>
      </c>
      <c r="FT523" s="4">
        <f t="shared" si="847"/>
        <v>0</v>
      </c>
      <c r="FU523" s="4">
        <f t="shared" si="847"/>
        <v>0</v>
      </c>
      <c r="FV523" s="4">
        <f t="shared" si="847"/>
        <v>0</v>
      </c>
      <c r="FW523" s="4">
        <f t="shared" si="847"/>
        <v>0</v>
      </c>
      <c r="FX523" s="4">
        <f t="shared" si="847"/>
        <v>0</v>
      </c>
      <c r="FY523" s="4">
        <f t="shared" si="847"/>
        <v>0</v>
      </c>
      <c r="FZ523" s="4">
        <f t="shared" si="847"/>
        <v>0</v>
      </c>
      <c r="GA523" s="4">
        <f t="shared" si="847"/>
        <v>0</v>
      </c>
      <c r="GB523" s="4">
        <f t="shared" si="847"/>
        <v>0</v>
      </c>
      <c r="GC523" s="4">
        <f t="shared" si="847"/>
        <v>0</v>
      </c>
      <c r="GD523" s="4">
        <f t="shared" si="847"/>
        <v>0</v>
      </c>
      <c r="GE523" s="4">
        <f t="shared" si="847"/>
        <v>0</v>
      </c>
      <c r="GF523" s="4">
        <f t="shared" si="847"/>
        <v>0</v>
      </c>
      <c r="GG523" s="4">
        <f t="shared" si="847"/>
        <v>0</v>
      </c>
      <c r="GH523" s="4">
        <f t="shared" si="847"/>
        <v>0</v>
      </c>
      <c r="GI523" s="4">
        <f t="shared" si="847"/>
        <v>0</v>
      </c>
      <c r="GJ523" s="4">
        <f t="shared" si="847"/>
        <v>0</v>
      </c>
      <c r="GK523" s="4">
        <f t="shared" si="847"/>
        <v>0</v>
      </c>
      <c r="GL523" s="4">
        <f t="shared" si="847"/>
        <v>0</v>
      </c>
      <c r="GM523" s="4">
        <f t="shared" si="847"/>
        <v>0</v>
      </c>
      <c r="GN523" s="4">
        <f t="shared" si="847"/>
        <v>0</v>
      </c>
      <c r="GO523" s="4">
        <f t="shared" si="847"/>
        <v>0</v>
      </c>
      <c r="GP523" s="4">
        <f t="shared" si="847"/>
        <v>0</v>
      </c>
      <c r="GQ523" s="4">
        <f t="shared" si="847"/>
        <v>0</v>
      </c>
      <c r="GR523" s="4">
        <f t="shared" si="847"/>
        <v>0</v>
      </c>
      <c r="GS523" s="4">
        <f t="shared" si="847"/>
        <v>0</v>
      </c>
      <c r="GT523" s="4">
        <f t="shared" si="847"/>
        <v>0</v>
      </c>
      <c r="GU523" s="4">
        <f t="shared" si="847"/>
        <v>0</v>
      </c>
      <c r="GV523" s="4">
        <f t="shared" si="847"/>
        <v>0</v>
      </c>
      <c r="GW523" s="4">
        <f t="shared" si="847"/>
        <v>0</v>
      </c>
      <c r="GX523" s="4">
        <f t="shared" si="847"/>
        <v>0</v>
      </c>
    </row>
    <row r="525" spans="1:255" x14ac:dyDescent="0.2">
      <c r="A525" s="2">
        <v>17</v>
      </c>
      <c r="B525" s="2">
        <v>1</v>
      </c>
      <c r="C525" s="2">
        <f>ROW(SmtRes!A711)</f>
        <v>711</v>
      </c>
      <c r="D525" s="2">
        <f>ROW(EtalonRes!A1307)</f>
        <v>1307</v>
      </c>
      <c r="E525" s="2" t="s">
        <v>3</v>
      </c>
      <c r="F525" s="2" t="s">
        <v>466</v>
      </c>
      <c r="G525" s="2" t="s">
        <v>467</v>
      </c>
      <c r="H525" s="2" t="s">
        <v>149</v>
      </c>
      <c r="I525" s="2">
        <f>ROUND(I167+I174+I183+I190+I195+I202+I207,9)</f>
        <v>2.9489999999999998</v>
      </c>
      <c r="J525" s="2">
        <v>0</v>
      </c>
      <c r="K525" s="2">
        <f>ROUND(I167+I174+I183+I190+I195+I202+I207,9)</f>
        <v>2.9489999999999998</v>
      </c>
      <c r="L525" s="2"/>
      <c r="M525" s="2"/>
      <c r="N525" s="2"/>
      <c r="O525" s="2">
        <f t="shared" ref="O525:O534" si="848">ROUND(CP525,2)</f>
        <v>125.98</v>
      </c>
      <c r="P525" s="2">
        <f>ROUND(CQ525*I525,2)</f>
        <v>0</v>
      </c>
      <c r="Q525" s="2">
        <f>ROUND(CR525*I525,2)</f>
        <v>125.98</v>
      </c>
      <c r="R525" s="2">
        <f>ROUND(CS525*I525,2)</f>
        <v>0</v>
      </c>
      <c r="S525" s="2">
        <f>ROUND(CT525*I525,2)</f>
        <v>0</v>
      </c>
      <c r="T525" s="2">
        <f t="shared" ref="T525:T534" si="849">ROUND(CU525*I525,2)</f>
        <v>0</v>
      </c>
      <c r="U525" s="2">
        <f t="shared" ref="U525:U534" si="850">CV525*I525</f>
        <v>0</v>
      </c>
      <c r="V525" s="2">
        <f t="shared" ref="V525:V534" si="851">CW525*I525</f>
        <v>0</v>
      </c>
      <c r="W525" s="2">
        <f t="shared" ref="W525:W534" si="852">ROUND(CX525*I525,2)</f>
        <v>0</v>
      </c>
      <c r="X525" s="2">
        <f t="shared" ref="X525:X534" si="853">ROUND(CY525,2)</f>
        <v>0</v>
      </c>
      <c r="Y525" s="2">
        <f t="shared" ref="Y525:Y534" si="854">ROUND(CZ525,2)</f>
        <v>0</v>
      </c>
      <c r="Z525" s="2"/>
      <c r="AA525" s="2">
        <v>-1</v>
      </c>
      <c r="AB525" s="2">
        <f t="shared" ref="AB525:AB534" si="855">ROUND((AC525+AD525+AF525),6)</f>
        <v>42.72</v>
      </c>
      <c r="AC525" s="2">
        <f t="shared" ref="AC525:AF526" si="856">ROUND((ES525),6)</f>
        <v>0</v>
      </c>
      <c r="AD525" s="2">
        <f t="shared" si="856"/>
        <v>42.72</v>
      </c>
      <c r="AE525" s="2">
        <f t="shared" si="856"/>
        <v>0</v>
      </c>
      <c r="AF525" s="2">
        <f t="shared" si="856"/>
        <v>0</v>
      </c>
      <c r="AG525" s="2">
        <f t="shared" ref="AG525:AG534" si="857">ROUND((AP525),6)</f>
        <v>0</v>
      </c>
      <c r="AH525" s="2">
        <f t="shared" ref="AH525:AH534" si="858">(EW525)</f>
        <v>0</v>
      </c>
      <c r="AI525" s="2">
        <f t="shared" ref="AI525:AI534" si="859">(EX525)</f>
        <v>0</v>
      </c>
      <c r="AJ525" s="2">
        <f t="shared" ref="AJ525:AJ534" si="860">(AS525)</f>
        <v>0</v>
      </c>
      <c r="AK525" s="2">
        <v>42.72</v>
      </c>
      <c r="AL525" s="2">
        <v>0</v>
      </c>
      <c r="AM525" s="2">
        <v>42.72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1</v>
      </c>
      <c r="AW525" s="2">
        <v>1</v>
      </c>
      <c r="AX525" s="2"/>
      <c r="AY525" s="2"/>
      <c r="AZ525" s="2">
        <v>1</v>
      </c>
      <c r="BA525" s="2">
        <v>1</v>
      </c>
      <c r="BB525" s="2">
        <v>1</v>
      </c>
      <c r="BC525" s="2">
        <v>1</v>
      </c>
      <c r="BD525" s="2" t="s">
        <v>3</v>
      </c>
      <c r="BE525" s="2" t="s">
        <v>3</v>
      </c>
      <c r="BF525" s="2" t="s">
        <v>3</v>
      </c>
      <c r="BG525" s="2" t="s">
        <v>3</v>
      </c>
      <c r="BH525" s="2">
        <v>0</v>
      </c>
      <c r="BI525" s="2">
        <v>0</v>
      </c>
      <c r="BJ525" s="2" t="s">
        <v>468</v>
      </c>
      <c r="BK525" s="2"/>
      <c r="BL525" s="2"/>
      <c r="BM525" s="2">
        <v>1113</v>
      </c>
      <c r="BN525" s="2">
        <v>0</v>
      </c>
      <c r="BO525" s="2" t="s">
        <v>3</v>
      </c>
      <c r="BP525" s="2">
        <v>0</v>
      </c>
      <c r="BQ525" s="2">
        <v>0</v>
      </c>
      <c r="BR525" s="2">
        <v>0</v>
      </c>
      <c r="BS525" s="2">
        <v>1</v>
      </c>
      <c r="BT525" s="2">
        <v>1</v>
      </c>
      <c r="BU525" s="2">
        <v>1</v>
      </c>
      <c r="BV525" s="2">
        <v>1</v>
      </c>
      <c r="BW525" s="2">
        <v>1</v>
      </c>
      <c r="BX525" s="2">
        <v>1</v>
      </c>
      <c r="BY525" s="2" t="s">
        <v>3</v>
      </c>
      <c r="BZ525" s="2">
        <v>0</v>
      </c>
      <c r="CA525" s="2">
        <v>0</v>
      </c>
      <c r="CB525" s="2" t="s">
        <v>3</v>
      </c>
      <c r="CC525" s="2"/>
      <c r="CD525" s="2"/>
      <c r="CE525" s="2">
        <v>0</v>
      </c>
      <c r="CF525" s="2">
        <v>0</v>
      </c>
      <c r="CG525" s="2">
        <v>0</v>
      </c>
      <c r="CH525" s="2"/>
      <c r="CI525" s="2"/>
      <c r="CJ525" s="2"/>
      <c r="CK525" s="2"/>
      <c r="CL525" s="2"/>
      <c r="CM525" s="2">
        <v>0</v>
      </c>
      <c r="CN525" s="2" t="s">
        <v>3</v>
      </c>
      <c r="CO525" s="2">
        <v>0</v>
      </c>
      <c r="CP525" s="2">
        <f t="shared" ref="CP525:CP534" si="861">(P525+Q525+S525)</f>
        <v>125.98</v>
      </c>
      <c r="CQ525" s="2">
        <f>AC525*BC525</f>
        <v>0</v>
      </c>
      <c r="CR525" s="2">
        <f>AD525*BB525</f>
        <v>42.72</v>
      </c>
      <c r="CS525" s="2">
        <f>AE525*BS525</f>
        <v>0</v>
      </c>
      <c r="CT525" s="2">
        <f>AF525*BA525</f>
        <v>0</v>
      </c>
      <c r="CU525" s="2">
        <f t="shared" ref="CU525:CX526" si="862">AG525</f>
        <v>0</v>
      </c>
      <c r="CV525" s="2">
        <f t="shared" si="862"/>
        <v>0</v>
      </c>
      <c r="CW525" s="2">
        <f t="shared" si="862"/>
        <v>0</v>
      </c>
      <c r="CX525" s="2">
        <f t="shared" si="862"/>
        <v>0</v>
      </c>
      <c r="CY525" s="2">
        <f>0</f>
        <v>0</v>
      </c>
      <c r="CZ525" s="2">
        <f>0</f>
        <v>0</v>
      </c>
      <c r="DA525" s="2"/>
      <c r="DB525" s="2"/>
      <c r="DC525" s="2" t="s">
        <v>3</v>
      </c>
      <c r="DD525" s="2" t="s">
        <v>3</v>
      </c>
      <c r="DE525" s="2" t="s">
        <v>3</v>
      </c>
      <c r="DF525" s="2" t="s">
        <v>3</v>
      </c>
      <c r="DG525" s="2" t="s">
        <v>3</v>
      </c>
      <c r="DH525" s="2" t="s">
        <v>3</v>
      </c>
      <c r="DI525" s="2" t="s">
        <v>3</v>
      </c>
      <c r="DJ525" s="2" t="s">
        <v>3</v>
      </c>
      <c r="DK525" s="2" t="s">
        <v>3</v>
      </c>
      <c r="DL525" s="2" t="s">
        <v>3</v>
      </c>
      <c r="DM525" s="2" t="s">
        <v>3</v>
      </c>
      <c r="DN525" s="2">
        <v>0</v>
      </c>
      <c r="DO525" s="2">
        <v>0</v>
      </c>
      <c r="DP525" s="2">
        <v>1</v>
      </c>
      <c r="DQ525" s="2">
        <v>1</v>
      </c>
      <c r="DR525" s="2"/>
      <c r="DS525" s="2"/>
      <c r="DT525" s="2"/>
      <c r="DU525" s="2">
        <v>1009</v>
      </c>
      <c r="DV525" s="2" t="s">
        <v>149</v>
      </c>
      <c r="DW525" s="2" t="s">
        <v>149</v>
      </c>
      <c r="DX525" s="2">
        <v>1000</v>
      </c>
      <c r="DY525" s="2"/>
      <c r="DZ525" s="2" t="s">
        <v>3</v>
      </c>
      <c r="EA525" s="2" t="s">
        <v>3</v>
      </c>
      <c r="EB525" s="2" t="s">
        <v>3</v>
      </c>
      <c r="EC525" s="2" t="s">
        <v>3</v>
      </c>
      <c r="ED525" s="2"/>
      <c r="EE525" s="2">
        <v>0</v>
      </c>
      <c r="EF525" s="2">
        <v>0</v>
      </c>
      <c r="EG525" s="2" t="s">
        <v>3</v>
      </c>
      <c r="EH525" s="2">
        <v>0</v>
      </c>
      <c r="EI525" s="2" t="s">
        <v>3</v>
      </c>
      <c r="EJ525" s="2">
        <v>0</v>
      </c>
      <c r="EK525" s="2">
        <v>1113</v>
      </c>
      <c r="EL525" s="2" t="s">
        <v>3</v>
      </c>
      <c r="EM525" s="2" t="s">
        <v>3</v>
      </c>
      <c r="EN525" s="2"/>
      <c r="EO525" s="2" t="s">
        <v>3</v>
      </c>
      <c r="EP525" s="2"/>
      <c r="EQ525" s="2">
        <v>132096</v>
      </c>
      <c r="ER525" s="2">
        <v>42.72</v>
      </c>
      <c r="ES525" s="2">
        <v>0</v>
      </c>
      <c r="ET525" s="2">
        <v>42.72</v>
      </c>
      <c r="EU525" s="2">
        <v>0</v>
      </c>
      <c r="EV525" s="2">
        <v>0</v>
      </c>
      <c r="EW525" s="2">
        <v>0</v>
      </c>
      <c r="EX525" s="2">
        <v>0</v>
      </c>
      <c r="EY525" s="2">
        <v>0</v>
      </c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>
        <v>0</v>
      </c>
      <c r="FR525" s="2">
        <v>0</v>
      </c>
      <c r="FS525" s="2">
        <v>0</v>
      </c>
      <c r="FT525" s="2"/>
      <c r="FU525" s="2"/>
      <c r="FV525" s="2"/>
      <c r="FW525" s="2"/>
      <c r="FX525" s="2">
        <v>0</v>
      </c>
      <c r="FY525" s="2">
        <v>0</v>
      </c>
      <c r="FZ525" s="2"/>
      <c r="GA525" s="2" t="s">
        <v>3</v>
      </c>
      <c r="GB525" s="2"/>
      <c r="GC525" s="2"/>
      <c r="GD525" s="2">
        <v>1</v>
      </c>
      <c r="GE525" s="2"/>
      <c r="GF525" s="2">
        <v>1171598465</v>
      </c>
      <c r="GG525" s="2">
        <v>2</v>
      </c>
      <c r="GH525" s="2">
        <v>0</v>
      </c>
      <c r="GI525" s="2">
        <v>-2</v>
      </c>
      <c r="GJ525" s="2">
        <v>0</v>
      </c>
      <c r="GK525" s="2">
        <v>0</v>
      </c>
      <c r="GL525" s="2">
        <f t="shared" ref="GL525:GL534" si="863">ROUND(IF(AND(BH525=3,BI525=3,FS525&lt;&gt;0),P525,0),2)</f>
        <v>0</v>
      </c>
      <c r="GM525" s="2">
        <f t="shared" ref="GM525:GM534" si="864">ROUND(O525+X525+Y525,2)+GX525</f>
        <v>125.98</v>
      </c>
      <c r="GN525" s="2">
        <f t="shared" ref="GN525:GN534" si="865">IF(OR(BI525=0,BI525=1),GM525-GX525,0)</f>
        <v>125.98</v>
      </c>
      <c r="GO525" s="2">
        <f t="shared" ref="GO525:GO534" si="866">IF(BI525=2,GM525-GX525,0)</f>
        <v>0</v>
      </c>
      <c r="GP525" s="2">
        <f t="shared" ref="GP525:GP534" si="867">IF(BI525=4,GM525-GX525,0)</f>
        <v>0</v>
      </c>
      <c r="GQ525" s="2"/>
      <c r="GR525" s="2">
        <v>0</v>
      </c>
      <c r="GS525" s="2">
        <v>7</v>
      </c>
      <c r="GT525" s="2">
        <v>0</v>
      </c>
      <c r="GU525" s="2" t="s">
        <v>3</v>
      </c>
      <c r="GV525" s="2">
        <f t="shared" ref="GV525:GV534" si="868">ROUND((GT525),6)</f>
        <v>0</v>
      </c>
      <c r="GW525" s="2">
        <v>1</v>
      </c>
      <c r="GX525" s="2">
        <f t="shared" ref="GX525:GX534" si="869">ROUND(HC525*I525,2)</f>
        <v>0</v>
      </c>
      <c r="GY525" s="2"/>
      <c r="GZ525" s="2"/>
      <c r="HA525" s="2">
        <v>0</v>
      </c>
      <c r="HB525" s="2">
        <v>0</v>
      </c>
      <c r="HC525" s="2">
        <f t="shared" ref="HC525:HC534" si="870">GV525*GW525</f>
        <v>0</v>
      </c>
      <c r="HD525" s="2"/>
      <c r="HE525" s="2" t="s">
        <v>3</v>
      </c>
      <c r="HF525" s="2" t="s">
        <v>3</v>
      </c>
      <c r="HG525" s="2"/>
      <c r="HH525" s="2"/>
      <c r="HI525" s="2"/>
      <c r="HJ525" s="2"/>
      <c r="HK525" s="2"/>
      <c r="HL525" s="2"/>
      <c r="HM525" s="2" t="s">
        <v>3</v>
      </c>
      <c r="HN525" s="2" t="s">
        <v>3</v>
      </c>
      <c r="HO525" s="2" t="s">
        <v>3</v>
      </c>
      <c r="HP525" s="2" t="s">
        <v>3</v>
      </c>
      <c r="HQ525" s="2" t="s">
        <v>3</v>
      </c>
      <c r="HR525" s="2"/>
      <c r="HS525" s="2">
        <v>0</v>
      </c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>
        <v>0</v>
      </c>
      <c r="IL525" s="2"/>
      <c r="IM525" s="2"/>
      <c r="IN525" s="2"/>
      <c r="IO525" s="2"/>
      <c r="IP525" s="2"/>
      <c r="IQ525" s="2"/>
      <c r="IR525" s="2"/>
      <c r="IS525" s="2"/>
      <c r="IT525" s="2"/>
      <c r="IU525" s="2"/>
    </row>
    <row r="526" spans="1:255" x14ac:dyDescent="0.2">
      <c r="A526">
        <v>17</v>
      </c>
      <c r="B526">
        <v>1</v>
      </c>
      <c r="C526">
        <f>ROW(SmtRes!A712)</f>
        <v>712</v>
      </c>
      <c r="D526">
        <f>ROW(EtalonRes!A1308)</f>
        <v>1308</v>
      </c>
      <c r="E526" t="s">
        <v>3</v>
      </c>
      <c r="F526" t="s">
        <v>466</v>
      </c>
      <c r="G526" t="s">
        <v>467</v>
      </c>
      <c r="H526" t="s">
        <v>149</v>
      </c>
      <c r="I526">
        <f>ROUND(I168+I175+I184+I191+I196+I203+I208,9)</f>
        <v>2.9489999999999998</v>
      </c>
      <c r="J526">
        <v>0</v>
      </c>
      <c r="K526">
        <f>ROUND(I168+I175+I184+I191+I196+I203+I208,9)</f>
        <v>2.9489999999999998</v>
      </c>
      <c r="O526">
        <f t="shared" si="848"/>
        <v>125.98</v>
      </c>
      <c r="P526">
        <f>ROUND(CQ526*I526,2)</f>
        <v>0</v>
      </c>
      <c r="Q526">
        <f>ROUND(CR526*I526,2)</f>
        <v>125.98</v>
      </c>
      <c r="R526">
        <f>ROUND(CS526*I526,2)</f>
        <v>0</v>
      </c>
      <c r="S526">
        <f>ROUND(CT526*I526,2)</f>
        <v>0</v>
      </c>
      <c r="T526">
        <f t="shared" si="849"/>
        <v>0</v>
      </c>
      <c r="U526">
        <f t="shared" si="850"/>
        <v>0</v>
      </c>
      <c r="V526">
        <f t="shared" si="851"/>
        <v>0</v>
      </c>
      <c r="W526">
        <f t="shared" si="852"/>
        <v>0</v>
      </c>
      <c r="X526">
        <f t="shared" si="853"/>
        <v>0</v>
      </c>
      <c r="Y526">
        <f t="shared" si="854"/>
        <v>0</v>
      </c>
      <c r="AA526">
        <v>-1</v>
      </c>
      <c r="AB526">
        <f t="shared" si="855"/>
        <v>42.72</v>
      </c>
      <c r="AC526">
        <f t="shared" si="856"/>
        <v>0</v>
      </c>
      <c r="AD526">
        <f t="shared" si="856"/>
        <v>42.72</v>
      </c>
      <c r="AE526">
        <f t="shared" si="856"/>
        <v>0</v>
      </c>
      <c r="AF526">
        <f t="shared" si="856"/>
        <v>0</v>
      </c>
      <c r="AG526">
        <f t="shared" si="857"/>
        <v>0</v>
      </c>
      <c r="AH526">
        <f t="shared" si="858"/>
        <v>0</v>
      </c>
      <c r="AI526">
        <f t="shared" si="859"/>
        <v>0</v>
      </c>
      <c r="AJ526">
        <f t="shared" si="860"/>
        <v>0</v>
      </c>
      <c r="AK526">
        <v>42.72</v>
      </c>
      <c r="AL526">
        <v>0</v>
      </c>
      <c r="AM526">
        <v>42.72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9.86</v>
      </c>
      <c r="BD526" t="s">
        <v>3</v>
      </c>
      <c r="BE526" t="s">
        <v>3</v>
      </c>
      <c r="BF526" t="s">
        <v>3</v>
      </c>
      <c r="BG526" t="s">
        <v>3</v>
      </c>
      <c r="BH526">
        <v>0</v>
      </c>
      <c r="BI526">
        <v>0</v>
      </c>
      <c r="BJ526" t="s">
        <v>468</v>
      </c>
      <c r="BM526">
        <v>1113</v>
      </c>
      <c r="BN526">
        <v>0</v>
      </c>
      <c r="BO526" t="s">
        <v>3</v>
      </c>
      <c r="BP526">
        <v>0</v>
      </c>
      <c r="BQ526">
        <v>0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0</v>
      </c>
      <c r="CA526">
        <v>0</v>
      </c>
      <c r="CB526" t="s">
        <v>3</v>
      </c>
      <c r="CE526">
        <v>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861"/>
        <v>125.98</v>
      </c>
      <c r="CQ526">
        <f>AC526*BC526</f>
        <v>0</v>
      </c>
      <c r="CR526">
        <f>AD526*BB526</f>
        <v>42.72</v>
      </c>
      <c r="CS526">
        <f>AE526*BS526</f>
        <v>0</v>
      </c>
      <c r="CT526">
        <f>AF526*BA526</f>
        <v>0</v>
      </c>
      <c r="CU526">
        <f t="shared" si="862"/>
        <v>0</v>
      </c>
      <c r="CV526">
        <f t="shared" si="862"/>
        <v>0</v>
      </c>
      <c r="CW526">
        <f t="shared" si="862"/>
        <v>0</v>
      </c>
      <c r="CX526">
        <f t="shared" si="862"/>
        <v>0</v>
      </c>
      <c r="CY526">
        <f>0</f>
        <v>0</v>
      </c>
      <c r="CZ526">
        <f>0</f>
        <v>0</v>
      </c>
      <c r="DC526" t="s">
        <v>3</v>
      </c>
      <c r="DD526" t="s">
        <v>3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1009</v>
      </c>
      <c r="DV526" t="s">
        <v>149</v>
      </c>
      <c r="DW526" t="s">
        <v>149</v>
      </c>
      <c r="DX526">
        <v>1000</v>
      </c>
      <c r="DZ526" t="s">
        <v>3</v>
      </c>
      <c r="EA526" t="s">
        <v>3</v>
      </c>
      <c r="EB526" t="s">
        <v>3</v>
      </c>
      <c r="EC526" t="s">
        <v>3</v>
      </c>
      <c r="EE526">
        <v>0</v>
      </c>
      <c r="EF526">
        <v>0</v>
      </c>
      <c r="EG526" t="s">
        <v>3</v>
      </c>
      <c r="EH526">
        <v>0</v>
      </c>
      <c r="EI526" t="s">
        <v>3</v>
      </c>
      <c r="EJ526">
        <v>0</v>
      </c>
      <c r="EK526">
        <v>1113</v>
      </c>
      <c r="EL526" t="s">
        <v>3</v>
      </c>
      <c r="EM526" t="s">
        <v>3</v>
      </c>
      <c r="EO526" t="s">
        <v>3</v>
      </c>
      <c r="EQ526">
        <v>132096</v>
      </c>
      <c r="ER526">
        <v>42.72</v>
      </c>
      <c r="ES526">
        <v>0</v>
      </c>
      <c r="ET526">
        <v>42.72</v>
      </c>
      <c r="EU526">
        <v>0</v>
      </c>
      <c r="EV526">
        <v>0</v>
      </c>
      <c r="EW526">
        <v>0</v>
      </c>
      <c r="EX526">
        <v>0</v>
      </c>
      <c r="EY526">
        <v>0</v>
      </c>
      <c r="FQ526">
        <v>0</v>
      </c>
      <c r="FR526">
        <v>0</v>
      </c>
      <c r="FS526">
        <v>0</v>
      </c>
      <c r="FX526">
        <v>0</v>
      </c>
      <c r="FY526">
        <v>0</v>
      </c>
      <c r="GA526" t="s">
        <v>3</v>
      </c>
      <c r="GD526">
        <v>1</v>
      </c>
      <c r="GF526">
        <v>1171598465</v>
      </c>
      <c r="GG526">
        <v>2</v>
      </c>
      <c r="GH526">
        <v>0</v>
      </c>
      <c r="GI526">
        <v>5</v>
      </c>
      <c r="GJ526">
        <v>0</v>
      </c>
      <c r="GK526">
        <v>0</v>
      </c>
      <c r="GL526">
        <f t="shared" si="863"/>
        <v>0</v>
      </c>
      <c r="GM526">
        <f t="shared" si="864"/>
        <v>125.98</v>
      </c>
      <c r="GN526">
        <f t="shared" si="865"/>
        <v>125.98</v>
      </c>
      <c r="GO526">
        <f t="shared" si="866"/>
        <v>0</v>
      </c>
      <c r="GP526">
        <f t="shared" si="867"/>
        <v>0</v>
      </c>
      <c r="GR526">
        <v>0</v>
      </c>
      <c r="GS526">
        <v>7</v>
      </c>
      <c r="GT526">
        <v>0</v>
      </c>
      <c r="GU526" t="s">
        <v>3</v>
      </c>
      <c r="GV526">
        <f t="shared" si="868"/>
        <v>0</v>
      </c>
      <c r="GW526">
        <v>1</v>
      </c>
      <c r="GX526">
        <f t="shared" si="869"/>
        <v>0</v>
      </c>
      <c r="HA526">
        <v>0</v>
      </c>
      <c r="HB526">
        <v>0</v>
      </c>
      <c r="HC526">
        <f t="shared" si="870"/>
        <v>0</v>
      </c>
      <c r="HE526" t="s">
        <v>3</v>
      </c>
      <c r="HF526" t="s">
        <v>3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HS526">
        <v>0</v>
      </c>
      <c r="IK526">
        <v>0</v>
      </c>
    </row>
    <row r="527" spans="1:255" x14ac:dyDescent="0.2">
      <c r="A527" s="2">
        <v>17</v>
      </c>
      <c r="B527" s="2">
        <v>1</v>
      </c>
      <c r="C527" s="2"/>
      <c r="D527" s="2">
        <f>ROW(EtalonRes!A1309)</f>
        <v>1309</v>
      </c>
      <c r="E527" s="2" t="s">
        <v>3</v>
      </c>
      <c r="F527" s="2" t="s">
        <v>469</v>
      </c>
      <c r="G527" s="2" t="s">
        <v>470</v>
      </c>
      <c r="H527" s="2" t="s">
        <v>233</v>
      </c>
      <c r="I527" s="2">
        <f>ROUND(ROUND((I163+I170+I186)*100*2.4,3),9)</f>
        <v>0.79200000000000004</v>
      </c>
      <c r="J527" s="2">
        <v>0</v>
      </c>
      <c r="K527" s="2">
        <f>ROUND(ROUND((I163+I170+I186)*100*2.4,3),9)</f>
        <v>0.79200000000000004</v>
      </c>
      <c r="L527" s="2"/>
      <c r="M527" s="2"/>
      <c r="N527" s="2"/>
      <c r="O527" s="2">
        <f t="shared" si="848"/>
        <v>28.98</v>
      </c>
      <c r="P527" s="2">
        <f t="shared" ref="P527:P534" si="871">ROUND((ROUND((AC527*AW527*I527),2)*BC527),2)</f>
        <v>0</v>
      </c>
      <c r="Q527" s="2">
        <f t="shared" ref="Q527:Q534" si="872">(ROUND((ROUND(((ET527)*AV527*I527),2)*BB527),2)+ROUND((ROUND(((AE527-(EU527))*AV527*I527),2)*BS527),2))</f>
        <v>28.98</v>
      </c>
      <c r="R527" s="2">
        <f t="shared" ref="R527:R534" si="873">ROUND((ROUND((AE527*AV527*I527),2)*BS527),2)</f>
        <v>0</v>
      </c>
      <c r="S527" s="2">
        <f t="shared" ref="S527:S534" si="874">ROUND((ROUND((AF527*AV527*I527),2)*BA527),2)</f>
        <v>0</v>
      </c>
      <c r="T527" s="2">
        <f t="shared" si="849"/>
        <v>0</v>
      </c>
      <c r="U527" s="2">
        <f t="shared" si="850"/>
        <v>0</v>
      </c>
      <c r="V527" s="2">
        <f t="shared" si="851"/>
        <v>0</v>
      </c>
      <c r="W527" s="2">
        <f t="shared" si="852"/>
        <v>0</v>
      </c>
      <c r="X527" s="2">
        <f t="shared" si="853"/>
        <v>0</v>
      </c>
      <c r="Y527" s="2">
        <f t="shared" si="854"/>
        <v>0</v>
      </c>
      <c r="Z527" s="2"/>
      <c r="AA527" s="2">
        <v>-1</v>
      </c>
      <c r="AB527" s="2">
        <f t="shared" si="855"/>
        <v>36.590000000000003</v>
      </c>
      <c r="AC527" s="2">
        <f t="shared" ref="AC527:AC534" si="875">ROUND((ES527),6)</f>
        <v>0</v>
      </c>
      <c r="AD527" s="2">
        <f t="shared" ref="AD527:AD534" si="876">ROUND((((ET527)-(EU527))+AE527),6)</f>
        <v>36.590000000000003</v>
      </c>
      <c r="AE527" s="2">
        <f t="shared" ref="AE527:AF534" si="877">ROUND((EU527),6)</f>
        <v>0</v>
      </c>
      <c r="AF527" s="2">
        <f t="shared" si="877"/>
        <v>0</v>
      </c>
      <c r="AG527" s="2">
        <f t="shared" si="857"/>
        <v>0</v>
      </c>
      <c r="AH527" s="2">
        <f t="shared" si="858"/>
        <v>0</v>
      </c>
      <c r="AI527" s="2">
        <f t="shared" si="859"/>
        <v>0</v>
      </c>
      <c r="AJ527" s="2">
        <f t="shared" si="860"/>
        <v>0</v>
      </c>
      <c r="AK527" s="2">
        <v>36.590000000000003</v>
      </c>
      <c r="AL527" s="2">
        <v>0</v>
      </c>
      <c r="AM527" s="2">
        <v>36.590000000000003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94</v>
      </c>
      <c r="AU527" s="2">
        <v>61</v>
      </c>
      <c r="AV527" s="2">
        <v>1</v>
      </c>
      <c r="AW527" s="2">
        <v>1</v>
      </c>
      <c r="AX527" s="2"/>
      <c r="AY527" s="2"/>
      <c r="AZ527" s="2">
        <v>1</v>
      </c>
      <c r="BA527" s="2">
        <v>1</v>
      </c>
      <c r="BB527" s="2">
        <v>1</v>
      </c>
      <c r="BC527" s="2">
        <v>1</v>
      </c>
      <c r="BD527" s="2" t="s">
        <v>3</v>
      </c>
      <c r="BE527" s="2" t="s">
        <v>3</v>
      </c>
      <c r="BF527" s="2" t="s">
        <v>3</v>
      </c>
      <c r="BG527" s="2" t="s">
        <v>3</v>
      </c>
      <c r="BH527" s="2">
        <v>0</v>
      </c>
      <c r="BI527" s="2">
        <v>4</v>
      </c>
      <c r="BJ527" s="2" t="s">
        <v>471</v>
      </c>
      <c r="BK527" s="2"/>
      <c r="BL527" s="2"/>
      <c r="BM527" s="2">
        <v>188</v>
      </c>
      <c r="BN527" s="2">
        <v>0</v>
      </c>
      <c r="BO527" s="2" t="s">
        <v>469</v>
      </c>
      <c r="BP527" s="2">
        <v>1</v>
      </c>
      <c r="BQ527" s="2">
        <v>150</v>
      </c>
      <c r="BR527" s="2">
        <v>0</v>
      </c>
      <c r="BS527" s="2">
        <v>1</v>
      </c>
      <c r="BT527" s="2">
        <v>1</v>
      </c>
      <c r="BU527" s="2">
        <v>1</v>
      </c>
      <c r="BV527" s="2">
        <v>1</v>
      </c>
      <c r="BW527" s="2">
        <v>1</v>
      </c>
      <c r="BX527" s="2">
        <v>1</v>
      </c>
      <c r="BY527" s="2" t="s">
        <v>3</v>
      </c>
      <c r="BZ527" s="2">
        <v>94</v>
      </c>
      <c r="CA527" s="2">
        <v>61</v>
      </c>
      <c r="CB527" s="2" t="s">
        <v>3</v>
      </c>
      <c r="CC527" s="2"/>
      <c r="CD527" s="2"/>
      <c r="CE527" s="2">
        <v>30</v>
      </c>
      <c r="CF527" s="2">
        <v>0</v>
      </c>
      <c r="CG527" s="2">
        <v>0</v>
      </c>
      <c r="CH527" s="2"/>
      <c r="CI527" s="2"/>
      <c r="CJ527" s="2"/>
      <c r="CK527" s="2"/>
      <c r="CL527" s="2"/>
      <c r="CM527" s="2">
        <v>0</v>
      </c>
      <c r="CN527" s="2" t="s">
        <v>3</v>
      </c>
      <c r="CO527" s="2">
        <v>0</v>
      </c>
      <c r="CP527" s="2">
        <f t="shared" si="861"/>
        <v>28.98</v>
      </c>
      <c r="CQ527" s="2">
        <f t="shared" ref="CQ527:CQ534" si="878">ROUND((ROUND((AC527*AW527*1),2)*BC527),2)</f>
        <v>0</v>
      </c>
      <c r="CR527" s="2">
        <f t="shared" ref="CR527:CR534" si="879">(ROUND((ROUND(((ET527)*AV527*1),2)*BB527),2)+ROUND((ROUND(((AE527-(EU527))*AV527*1),2)*BS527),2))</f>
        <v>36.590000000000003</v>
      </c>
      <c r="CS527" s="2">
        <f t="shared" ref="CS527:CS534" si="880">ROUND((ROUND((AE527*AV527*1),2)*BS527),2)</f>
        <v>0</v>
      </c>
      <c r="CT527" s="2">
        <f t="shared" ref="CT527:CT534" si="881">ROUND((ROUND((AF527*AV527*1),2)*BA527),2)</f>
        <v>0</v>
      </c>
      <c r="CU527" s="2">
        <f t="shared" ref="CU527:CU534" si="882">AG527</f>
        <v>0</v>
      </c>
      <c r="CV527" s="2">
        <f t="shared" ref="CV527:CV534" si="883">(AH527*AV527)</f>
        <v>0</v>
      </c>
      <c r="CW527" s="2">
        <f t="shared" ref="CW527:CX534" si="884">AI527</f>
        <v>0</v>
      </c>
      <c r="CX527" s="2">
        <f t="shared" si="884"/>
        <v>0</v>
      </c>
      <c r="CY527" s="2">
        <f t="shared" ref="CY527:CY534" si="885">(((S527+R527)*AT527)/100)</f>
        <v>0</v>
      </c>
      <c r="CZ527" s="2">
        <f t="shared" ref="CZ527:CZ534" si="886">(((S527+R527)*AU527)/100)</f>
        <v>0</v>
      </c>
      <c r="DA527" s="2"/>
      <c r="DB527" s="2"/>
      <c r="DC527" s="2" t="s">
        <v>3</v>
      </c>
      <c r="DD527" s="2" t="s">
        <v>3</v>
      </c>
      <c r="DE527" s="2" t="s">
        <v>3</v>
      </c>
      <c r="DF527" s="2" t="s">
        <v>3</v>
      </c>
      <c r="DG527" s="2" t="s">
        <v>3</v>
      </c>
      <c r="DH527" s="2" t="s">
        <v>3</v>
      </c>
      <c r="DI527" s="2" t="s">
        <v>3</v>
      </c>
      <c r="DJ527" s="2" t="s">
        <v>3</v>
      </c>
      <c r="DK527" s="2" t="s">
        <v>3</v>
      </c>
      <c r="DL527" s="2" t="s">
        <v>3</v>
      </c>
      <c r="DM527" s="2" t="s">
        <v>3</v>
      </c>
      <c r="DN527" s="2">
        <v>0</v>
      </c>
      <c r="DO527" s="2">
        <v>0</v>
      </c>
      <c r="DP527" s="2">
        <v>1</v>
      </c>
      <c r="DQ527" s="2">
        <v>1</v>
      </c>
      <c r="DR527" s="2"/>
      <c r="DS527" s="2"/>
      <c r="DT527" s="2"/>
      <c r="DU527" s="2">
        <v>1013</v>
      </c>
      <c r="DV527" s="2" t="s">
        <v>233</v>
      </c>
      <c r="DW527" s="2" t="s">
        <v>233</v>
      </c>
      <c r="DX527" s="2">
        <v>1</v>
      </c>
      <c r="DY527" s="2"/>
      <c r="DZ527" s="2" t="s">
        <v>3</v>
      </c>
      <c r="EA527" s="2" t="s">
        <v>3</v>
      </c>
      <c r="EB527" s="2" t="s">
        <v>3</v>
      </c>
      <c r="EC527" s="2" t="s">
        <v>3</v>
      </c>
      <c r="ED527" s="2"/>
      <c r="EE527" s="2">
        <v>82946367</v>
      </c>
      <c r="EF527" s="2">
        <v>150</v>
      </c>
      <c r="EG527" s="2" t="s">
        <v>472</v>
      </c>
      <c r="EH527" s="2">
        <v>0</v>
      </c>
      <c r="EI527" s="2" t="s">
        <v>3</v>
      </c>
      <c r="EJ527" s="2">
        <v>4</v>
      </c>
      <c r="EK527" s="2">
        <v>188</v>
      </c>
      <c r="EL527" s="2" t="s">
        <v>473</v>
      </c>
      <c r="EM527" s="2" t="s">
        <v>474</v>
      </c>
      <c r="EN527" s="2"/>
      <c r="EO527" s="2" t="s">
        <v>3</v>
      </c>
      <c r="EP527" s="2"/>
      <c r="EQ527" s="2">
        <v>132096</v>
      </c>
      <c r="ER527" s="2">
        <v>36.590000000000003</v>
      </c>
      <c r="ES527" s="2">
        <v>0</v>
      </c>
      <c r="ET527" s="2">
        <v>36.590000000000003</v>
      </c>
      <c r="EU527" s="2">
        <v>0</v>
      </c>
      <c r="EV527" s="2">
        <v>0</v>
      </c>
      <c r="EW527" s="2">
        <v>0</v>
      </c>
      <c r="EX527" s="2">
        <v>0</v>
      </c>
      <c r="EY527" s="2">
        <v>0</v>
      </c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>
        <v>0</v>
      </c>
      <c r="FR527" s="2">
        <v>0</v>
      </c>
      <c r="FS527" s="2">
        <v>0</v>
      </c>
      <c r="FT527" s="2"/>
      <c r="FU527" s="2"/>
      <c r="FV527" s="2"/>
      <c r="FW527" s="2"/>
      <c r="FX527" s="2">
        <v>94</v>
      </c>
      <c r="FY527" s="2">
        <v>61</v>
      </c>
      <c r="FZ527" s="2"/>
      <c r="GA527" s="2" t="s">
        <v>3</v>
      </c>
      <c r="GB527" s="2"/>
      <c r="GC527" s="2"/>
      <c r="GD527" s="2">
        <v>1</v>
      </c>
      <c r="GE527" s="2"/>
      <c r="GF527" s="2">
        <v>-462031757</v>
      </c>
      <c r="GG527" s="2">
        <v>2</v>
      </c>
      <c r="GH527" s="2">
        <v>1</v>
      </c>
      <c r="GI527" s="2">
        <v>2</v>
      </c>
      <c r="GJ527" s="2">
        <v>0</v>
      </c>
      <c r="GK527" s="2">
        <v>0</v>
      </c>
      <c r="GL527" s="2">
        <f t="shared" si="863"/>
        <v>0</v>
      </c>
      <c r="GM527" s="2">
        <f t="shared" si="864"/>
        <v>28.98</v>
      </c>
      <c r="GN527" s="2">
        <f t="shared" si="865"/>
        <v>0</v>
      </c>
      <c r="GO527" s="2">
        <f t="shared" si="866"/>
        <v>0</v>
      </c>
      <c r="GP527" s="2">
        <f t="shared" si="867"/>
        <v>28.98</v>
      </c>
      <c r="GQ527" s="2"/>
      <c r="GR527" s="2">
        <v>0</v>
      </c>
      <c r="GS527" s="2">
        <v>0</v>
      </c>
      <c r="GT527" s="2">
        <v>0</v>
      </c>
      <c r="GU527" s="2" t="s">
        <v>3</v>
      </c>
      <c r="GV527" s="2">
        <f t="shared" si="868"/>
        <v>0</v>
      </c>
      <c r="GW527" s="2">
        <v>1</v>
      </c>
      <c r="GX527" s="2">
        <f t="shared" si="869"/>
        <v>0</v>
      </c>
      <c r="GY527" s="2"/>
      <c r="GZ527" s="2"/>
      <c r="HA527" s="2">
        <v>0</v>
      </c>
      <c r="HB527" s="2">
        <v>0</v>
      </c>
      <c r="HC527" s="2">
        <f t="shared" si="870"/>
        <v>0</v>
      </c>
      <c r="HD527" s="2"/>
      <c r="HE527" s="2" t="s">
        <v>3</v>
      </c>
      <c r="HF527" s="2" t="s">
        <v>3</v>
      </c>
      <c r="HG527" s="2"/>
      <c r="HH527" s="2"/>
      <c r="HI527" s="2"/>
      <c r="HJ527" s="2"/>
      <c r="HK527" s="2"/>
      <c r="HL527" s="2"/>
      <c r="HM527" s="2" t="s">
        <v>3</v>
      </c>
      <c r="HN527" s="2" t="s">
        <v>3</v>
      </c>
      <c r="HO527" s="2" t="s">
        <v>3</v>
      </c>
      <c r="HP527" s="2" t="s">
        <v>3</v>
      </c>
      <c r="HQ527" s="2" t="s">
        <v>3</v>
      </c>
      <c r="HR527" s="2"/>
      <c r="HS527" s="2">
        <v>0</v>
      </c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>
        <v>0</v>
      </c>
      <c r="IL527" s="2"/>
      <c r="IM527" s="2"/>
      <c r="IN527" s="2"/>
      <c r="IO527" s="2"/>
      <c r="IP527" s="2"/>
      <c r="IQ527" s="2"/>
      <c r="IR527" s="2"/>
      <c r="IS527" s="2"/>
      <c r="IT527" s="2"/>
      <c r="IU527" s="2"/>
    </row>
    <row r="528" spans="1:255" x14ac:dyDescent="0.2">
      <c r="A528">
        <v>17</v>
      </c>
      <c r="B528">
        <v>1</v>
      </c>
      <c r="D528">
        <f>ROW(EtalonRes!A1310)</f>
        <v>1310</v>
      </c>
      <c r="E528" t="s">
        <v>3</v>
      </c>
      <c r="F528" t="s">
        <v>469</v>
      </c>
      <c r="G528" t="s">
        <v>470</v>
      </c>
      <c r="H528" t="s">
        <v>233</v>
      </c>
      <c r="I528">
        <f>ROUND(ROUND((I164+I171+I187)*100*2.4,3),9)</f>
        <v>0.79200000000000004</v>
      </c>
      <c r="J528">
        <v>0</v>
      </c>
      <c r="K528">
        <f>ROUND(ROUND((I164+I171+I187)*100*2.4,3),9)</f>
        <v>0.79200000000000004</v>
      </c>
      <c r="O528">
        <f t="shared" si="848"/>
        <v>237.64</v>
      </c>
      <c r="P528">
        <f t="shared" si="871"/>
        <v>0</v>
      </c>
      <c r="Q528">
        <f t="shared" si="872"/>
        <v>237.64</v>
      </c>
      <c r="R528">
        <f t="shared" si="873"/>
        <v>0</v>
      </c>
      <c r="S528">
        <f t="shared" si="874"/>
        <v>0</v>
      </c>
      <c r="T528">
        <f t="shared" si="849"/>
        <v>0</v>
      </c>
      <c r="U528">
        <f t="shared" si="850"/>
        <v>0</v>
      </c>
      <c r="V528">
        <f t="shared" si="851"/>
        <v>0</v>
      </c>
      <c r="W528">
        <f t="shared" si="852"/>
        <v>0</v>
      </c>
      <c r="X528">
        <f t="shared" si="853"/>
        <v>0</v>
      </c>
      <c r="Y528">
        <f t="shared" si="854"/>
        <v>0</v>
      </c>
      <c r="AA528">
        <v>-1</v>
      </c>
      <c r="AB528">
        <f t="shared" si="855"/>
        <v>36.590000000000003</v>
      </c>
      <c r="AC528">
        <f t="shared" si="875"/>
        <v>0</v>
      </c>
      <c r="AD528">
        <f t="shared" si="876"/>
        <v>36.590000000000003</v>
      </c>
      <c r="AE528">
        <f t="shared" si="877"/>
        <v>0</v>
      </c>
      <c r="AF528">
        <f t="shared" si="877"/>
        <v>0</v>
      </c>
      <c r="AG528">
        <f t="shared" si="857"/>
        <v>0</v>
      </c>
      <c r="AH528">
        <f t="shared" si="858"/>
        <v>0</v>
      </c>
      <c r="AI528">
        <f t="shared" si="859"/>
        <v>0</v>
      </c>
      <c r="AJ528">
        <f t="shared" si="860"/>
        <v>0</v>
      </c>
      <c r="AK528">
        <v>36.590000000000003</v>
      </c>
      <c r="AL528">
        <v>0</v>
      </c>
      <c r="AM528">
        <v>36.590000000000003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94</v>
      </c>
      <c r="AU528">
        <v>61</v>
      </c>
      <c r="AV528">
        <v>1</v>
      </c>
      <c r="AW528">
        <v>1</v>
      </c>
      <c r="AZ528">
        <v>1</v>
      </c>
      <c r="BA528">
        <v>1</v>
      </c>
      <c r="BB528">
        <v>8.1999999999999993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0</v>
      </c>
      <c r="BI528">
        <v>4</v>
      </c>
      <c r="BJ528" t="s">
        <v>471</v>
      </c>
      <c r="BM528">
        <v>188</v>
      </c>
      <c r="BN528">
        <v>0</v>
      </c>
      <c r="BO528" t="s">
        <v>469</v>
      </c>
      <c r="BP528">
        <v>1</v>
      </c>
      <c r="BQ528">
        <v>150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94</v>
      </c>
      <c r="CA528">
        <v>61</v>
      </c>
      <c r="CB528" t="s">
        <v>3</v>
      </c>
      <c r="CE528">
        <v>30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861"/>
        <v>237.64</v>
      </c>
      <c r="CQ528">
        <f t="shared" si="878"/>
        <v>0</v>
      </c>
      <c r="CR528">
        <f t="shared" si="879"/>
        <v>300.04000000000002</v>
      </c>
      <c r="CS528">
        <f t="shared" si="880"/>
        <v>0</v>
      </c>
      <c r="CT528">
        <f t="shared" si="881"/>
        <v>0</v>
      </c>
      <c r="CU528">
        <f t="shared" si="882"/>
        <v>0</v>
      </c>
      <c r="CV528">
        <f t="shared" si="883"/>
        <v>0</v>
      </c>
      <c r="CW528">
        <f t="shared" si="884"/>
        <v>0</v>
      </c>
      <c r="CX528">
        <f t="shared" si="884"/>
        <v>0</v>
      </c>
      <c r="CY528">
        <f t="shared" si="885"/>
        <v>0</v>
      </c>
      <c r="CZ528">
        <f t="shared" si="886"/>
        <v>0</v>
      </c>
      <c r="DC528" t="s">
        <v>3</v>
      </c>
      <c r="DD528" t="s">
        <v>3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233</v>
      </c>
      <c r="DW528" t="s">
        <v>233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82946367</v>
      </c>
      <c r="EF528">
        <v>150</v>
      </c>
      <c r="EG528" t="s">
        <v>472</v>
      </c>
      <c r="EH528">
        <v>0</v>
      </c>
      <c r="EI528" t="s">
        <v>3</v>
      </c>
      <c r="EJ528">
        <v>4</v>
      </c>
      <c r="EK528">
        <v>188</v>
      </c>
      <c r="EL528" t="s">
        <v>473</v>
      </c>
      <c r="EM528" t="s">
        <v>474</v>
      </c>
      <c r="EO528" t="s">
        <v>3</v>
      </c>
      <c r="EQ528">
        <v>132096</v>
      </c>
      <c r="ER528">
        <v>36.590000000000003</v>
      </c>
      <c r="ES528">
        <v>0</v>
      </c>
      <c r="ET528">
        <v>36.590000000000003</v>
      </c>
      <c r="EU528">
        <v>0</v>
      </c>
      <c r="EV528">
        <v>0</v>
      </c>
      <c r="EW528">
        <v>0</v>
      </c>
      <c r="EX528">
        <v>0</v>
      </c>
      <c r="EY528">
        <v>0</v>
      </c>
      <c r="FQ528">
        <v>0</v>
      </c>
      <c r="FR528">
        <v>0</v>
      </c>
      <c r="FS528">
        <v>0</v>
      </c>
      <c r="FX528">
        <v>94</v>
      </c>
      <c r="FY528">
        <v>61</v>
      </c>
      <c r="GA528" t="s">
        <v>3</v>
      </c>
      <c r="GD528">
        <v>1</v>
      </c>
      <c r="GF528">
        <v>-462031757</v>
      </c>
      <c r="GG528">
        <v>2</v>
      </c>
      <c r="GH528">
        <v>1</v>
      </c>
      <c r="GI528">
        <v>2</v>
      </c>
      <c r="GJ528">
        <v>0</v>
      </c>
      <c r="GK528">
        <v>0</v>
      </c>
      <c r="GL528">
        <f t="shared" si="863"/>
        <v>0</v>
      </c>
      <c r="GM528">
        <f t="shared" si="864"/>
        <v>237.64</v>
      </c>
      <c r="GN528">
        <f t="shared" si="865"/>
        <v>0</v>
      </c>
      <c r="GO528">
        <f t="shared" si="866"/>
        <v>0</v>
      </c>
      <c r="GP528">
        <f t="shared" si="867"/>
        <v>237.64</v>
      </c>
      <c r="GR528">
        <v>0</v>
      </c>
      <c r="GS528">
        <v>0</v>
      </c>
      <c r="GT528">
        <v>0</v>
      </c>
      <c r="GU528" t="s">
        <v>3</v>
      </c>
      <c r="GV528">
        <f t="shared" si="868"/>
        <v>0</v>
      </c>
      <c r="GW528">
        <v>1</v>
      </c>
      <c r="GX528">
        <f t="shared" si="869"/>
        <v>0</v>
      </c>
      <c r="HA528">
        <v>0</v>
      </c>
      <c r="HB528">
        <v>0</v>
      </c>
      <c r="HC528">
        <f t="shared" si="870"/>
        <v>0</v>
      </c>
      <c r="HE528" t="s">
        <v>3</v>
      </c>
      <c r="HF528" t="s">
        <v>3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HS528">
        <v>0</v>
      </c>
      <c r="IK528">
        <v>0</v>
      </c>
    </row>
    <row r="529" spans="1:255" x14ac:dyDescent="0.2">
      <c r="A529" s="2">
        <v>17</v>
      </c>
      <c r="B529" s="2">
        <v>1</v>
      </c>
      <c r="C529" s="2"/>
      <c r="D529" s="2">
        <f>ROW(EtalonRes!A1311)</f>
        <v>1311</v>
      </c>
      <c r="E529" s="2" t="s">
        <v>3</v>
      </c>
      <c r="F529" s="2" t="s">
        <v>475</v>
      </c>
      <c r="G529" s="2" t="s">
        <v>476</v>
      </c>
      <c r="H529" s="2" t="s">
        <v>233</v>
      </c>
      <c r="I529" s="2">
        <f>ROUND(ROUND((I165+I181+I198)*100*2.2+I278+I282*0.07*2.2+I286*0.07*2.2+I290*0.08*2.2,3),9)</f>
        <v>0</v>
      </c>
      <c r="J529" s="2">
        <v>0</v>
      </c>
      <c r="K529" s="2">
        <f>ROUND(ROUND((I165+I181+I198)*100*2.2+I278+I282*0.07*2.2+I286*0.07*2.2+I290*0.08*2.2,3),9)</f>
        <v>0</v>
      </c>
      <c r="L529" s="2"/>
      <c r="M529" s="2"/>
      <c r="N529" s="2"/>
      <c r="O529" s="2">
        <f t="shared" si="848"/>
        <v>0</v>
      </c>
      <c r="P529" s="2">
        <f t="shared" si="871"/>
        <v>0</v>
      </c>
      <c r="Q529" s="2">
        <f t="shared" si="872"/>
        <v>0</v>
      </c>
      <c r="R529" s="2">
        <f t="shared" si="873"/>
        <v>0</v>
      </c>
      <c r="S529" s="2">
        <f t="shared" si="874"/>
        <v>0</v>
      </c>
      <c r="T529" s="2">
        <f t="shared" si="849"/>
        <v>0</v>
      </c>
      <c r="U529" s="2">
        <f t="shared" si="850"/>
        <v>0</v>
      </c>
      <c r="V529" s="2">
        <f t="shared" si="851"/>
        <v>0</v>
      </c>
      <c r="W529" s="2">
        <f t="shared" si="852"/>
        <v>0</v>
      </c>
      <c r="X529" s="2">
        <f t="shared" si="853"/>
        <v>0</v>
      </c>
      <c r="Y529" s="2">
        <f t="shared" si="854"/>
        <v>0</v>
      </c>
      <c r="Z529" s="2"/>
      <c r="AA529" s="2">
        <v>-1</v>
      </c>
      <c r="AB529" s="2">
        <f t="shared" si="855"/>
        <v>22.57</v>
      </c>
      <c r="AC529" s="2">
        <f t="shared" si="875"/>
        <v>0</v>
      </c>
      <c r="AD529" s="2">
        <f t="shared" si="876"/>
        <v>22.57</v>
      </c>
      <c r="AE529" s="2">
        <f t="shared" si="877"/>
        <v>0</v>
      </c>
      <c r="AF529" s="2">
        <f t="shared" si="877"/>
        <v>0</v>
      </c>
      <c r="AG529" s="2">
        <f t="shared" si="857"/>
        <v>0</v>
      </c>
      <c r="AH529" s="2">
        <f t="shared" si="858"/>
        <v>0</v>
      </c>
      <c r="AI529" s="2">
        <f t="shared" si="859"/>
        <v>0</v>
      </c>
      <c r="AJ529" s="2">
        <f t="shared" si="860"/>
        <v>0</v>
      </c>
      <c r="AK529" s="2">
        <v>22.57</v>
      </c>
      <c r="AL529" s="2">
        <v>0</v>
      </c>
      <c r="AM529" s="2">
        <v>22.57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94</v>
      </c>
      <c r="AU529" s="2">
        <v>61</v>
      </c>
      <c r="AV529" s="2">
        <v>1</v>
      </c>
      <c r="AW529" s="2">
        <v>1</v>
      </c>
      <c r="AX529" s="2"/>
      <c r="AY529" s="2"/>
      <c r="AZ529" s="2">
        <v>1</v>
      </c>
      <c r="BA529" s="2">
        <v>1</v>
      </c>
      <c r="BB529" s="2">
        <v>1</v>
      </c>
      <c r="BC529" s="2">
        <v>1</v>
      </c>
      <c r="BD529" s="2" t="s">
        <v>3</v>
      </c>
      <c r="BE529" s="2" t="s">
        <v>3</v>
      </c>
      <c r="BF529" s="2" t="s">
        <v>3</v>
      </c>
      <c r="BG529" s="2" t="s">
        <v>3</v>
      </c>
      <c r="BH529" s="2">
        <v>0</v>
      </c>
      <c r="BI529" s="2">
        <v>4</v>
      </c>
      <c r="BJ529" s="2" t="s">
        <v>477</v>
      </c>
      <c r="BK529" s="2"/>
      <c r="BL529" s="2"/>
      <c r="BM529" s="2">
        <v>188</v>
      </c>
      <c r="BN529" s="2">
        <v>0</v>
      </c>
      <c r="BO529" s="2" t="s">
        <v>475</v>
      </c>
      <c r="BP529" s="2">
        <v>1</v>
      </c>
      <c r="BQ529" s="2">
        <v>150</v>
      </c>
      <c r="BR529" s="2">
        <v>0</v>
      </c>
      <c r="BS529" s="2">
        <v>1</v>
      </c>
      <c r="BT529" s="2">
        <v>1</v>
      </c>
      <c r="BU529" s="2">
        <v>1</v>
      </c>
      <c r="BV529" s="2">
        <v>1</v>
      </c>
      <c r="BW529" s="2">
        <v>1</v>
      </c>
      <c r="BX529" s="2">
        <v>1</v>
      </c>
      <c r="BY529" s="2" t="s">
        <v>3</v>
      </c>
      <c r="BZ529" s="2">
        <v>94</v>
      </c>
      <c r="CA529" s="2">
        <v>61</v>
      </c>
      <c r="CB529" s="2" t="s">
        <v>3</v>
      </c>
      <c r="CC529" s="2"/>
      <c r="CD529" s="2"/>
      <c r="CE529" s="2">
        <v>30</v>
      </c>
      <c r="CF529" s="2">
        <v>0</v>
      </c>
      <c r="CG529" s="2">
        <v>0</v>
      </c>
      <c r="CH529" s="2"/>
      <c r="CI529" s="2"/>
      <c r="CJ529" s="2"/>
      <c r="CK529" s="2"/>
      <c r="CL529" s="2"/>
      <c r="CM529" s="2">
        <v>0</v>
      </c>
      <c r="CN529" s="2" t="s">
        <v>3</v>
      </c>
      <c r="CO529" s="2">
        <v>0</v>
      </c>
      <c r="CP529" s="2">
        <f t="shared" si="861"/>
        <v>0</v>
      </c>
      <c r="CQ529" s="2">
        <f t="shared" si="878"/>
        <v>0</v>
      </c>
      <c r="CR529" s="2">
        <f t="shared" si="879"/>
        <v>22.57</v>
      </c>
      <c r="CS529" s="2">
        <f t="shared" si="880"/>
        <v>0</v>
      </c>
      <c r="CT529" s="2">
        <f t="shared" si="881"/>
        <v>0</v>
      </c>
      <c r="CU529" s="2">
        <f t="shared" si="882"/>
        <v>0</v>
      </c>
      <c r="CV529" s="2">
        <f t="shared" si="883"/>
        <v>0</v>
      </c>
      <c r="CW529" s="2">
        <f t="shared" si="884"/>
        <v>0</v>
      </c>
      <c r="CX529" s="2">
        <f t="shared" si="884"/>
        <v>0</v>
      </c>
      <c r="CY529" s="2">
        <f t="shared" si="885"/>
        <v>0</v>
      </c>
      <c r="CZ529" s="2">
        <f t="shared" si="886"/>
        <v>0</v>
      </c>
      <c r="DA529" s="2"/>
      <c r="DB529" s="2"/>
      <c r="DC529" s="2" t="s">
        <v>3</v>
      </c>
      <c r="DD529" s="2" t="s">
        <v>3</v>
      </c>
      <c r="DE529" s="2" t="s">
        <v>3</v>
      </c>
      <c r="DF529" s="2" t="s">
        <v>3</v>
      </c>
      <c r="DG529" s="2" t="s">
        <v>3</v>
      </c>
      <c r="DH529" s="2" t="s">
        <v>3</v>
      </c>
      <c r="DI529" s="2" t="s">
        <v>3</v>
      </c>
      <c r="DJ529" s="2" t="s">
        <v>3</v>
      </c>
      <c r="DK529" s="2" t="s">
        <v>3</v>
      </c>
      <c r="DL529" s="2" t="s">
        <v>3</v>
      </c>
      <c r="DM529" s="2" t="s">
        <v>3</v>
      </c>
      <c r="DN529" s="2">
        <v>0</v>
      </c>
      <c r="DO529" s="2">
        <v>0</v>
      </c>
      <c r="DP529" s="2">
        <v>1</v>
      </c>
      <c r="DQ529" s="2">
        <v>1</v>
      </c>
      <c r="DR529" s="2"/>
      <c r="DS529" s="2"/>
      <c r="DT529" s="2"/>
      <c r="DU529" s="2">
        <v>1013</v>
      </c>
      <c r="DV529" s="2" t="s">
        <v>233</v>
      </c>
      <c r="DW529" s="2" t="s">
        <v>233</v>
      </c>
      <c r="DX529" s="2">
        <v>1</v>
      </c>
      <c r="DY529" s="2"/>
      <c r="DZ529" s="2" t="s">
        <v>3</v>
      </c>
      <c r="EA529" s="2" t="s">
        <v>3</v>
      </c>
      <c r="EB529" s="2" t="s">
        <v>3</v>
      </c>
      <c r="EC529" s="2" t="s">
        <v>3</v>
      </c>
      <c r="ED529" s="2"/>
      <c r="EE529" s="2">
        <v>82946367</v>
      </c>
      <c r="EF529" s="2">
        <v>150</v>
      </c>
      <c r="EG529" s="2" t="s">
        <v>472</v>
      </c>
      <c r="EH529" s="2">
        <v>0</v>
      </c>
      <c r="EI529" s="2" t="s">
        <v>3</v>
      </c>
      <c r="EJ529" s="2">
        <v>4</v>
      </c>
      <c r="EK529" s="2">
        <v>188</v>
      </c>
      <c r="EL529" s="2" t="s">
        <v>473</v>
      </c>
      <c r="EM529" s="2" t="s">
        <v>474</v>
      </c>
      <c r="EN529" s="2"/>
      <c r="EO529" s="2" t="s">
        <v>3</v>
      </c>
      <c r="EP529" s="2"/>
      <c r="EQ529" s="2">
        <v>132096</v>
      </c>
      <c r="ER529" s="2">
        <v>22.57</v>
      </c>
      <c r="ES529" s="2">
        <v>0</v>
      </c>
      <c r="ET529" s="2">
        <v>22.57</v>
      </c>
      <c r="EU529" s="2">
        <v>0</v>
      </c>
      <c r="EV529" s="2">
        <v>0</v>
      </c>
      <c r="EW529" s="2">
        <v>0</v>
      </c>
      <c r="EX529" s="2">
        <v>0</v>
      </c>
      <c r="EY529" s="2">
        <v>0</v>
      </c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>
        <v>0</v>
      </c>
      <c r="FR529" s="2">
        <v>0</v>
      </c>
      <c r="FS529" s="2">
        <v>0</v>
      </c>
      <c r="FT529" s="2"/>
      <c r="FU529" s="2"/>
      <c r="FV529" s="2"/>
      <c r="FW529" s="2"/>
      <c r="FX529" s="2">
        <v>94</v>
      </c>
      <c r="FY529" s="2">
        <v>61</v>
      </c>
      <c r="FZ529" s="2"/>
      <c r="GA529" s="2" t="s">
        <v>3</v>
      </c>
      <c r="GB529" s="2"/>
      <c r="GC529" s="2"/>
      <c r="GD529" s="2">
        <v>1</v>
      </c>
      <c r="GE529" s="2"/>
      <c r="GF529" s="2">
        <v>-653583103</v>
      </c>
      <c r="GG529" s="2">
        <v>2</v>
      </c>
      <c r="GH529" s="2">
        <v>1</v>
      </c>
      <c r="GI529" s="2">
        <v>2</v>
      </c>
      <c r="GJ529" s="2">
        <v>0</v>
      </c>
      <c r="GK529" s="2">
        <v>0</v>
      </c>
      <c r="GL529" s="2">
        <f t="shared" si="863"/>
        <v>0</v>
      </c>
      <c r="GM529" s="2">
        <f t="shared" si="864"/>
        <v>0</v>
      </c>
      <c r="GN529" s="2">
        <f t="shared" si="865"/>
        <v>0</v>
      </c>
      <c r="GO529" s="2">
        <f t="shared" si="866"/>
        <v>0</v>
      </c>
      <c r="GP529" s="2">
        <f t="shared" si="867"/>
        <v>0</v>
      </c>
      <c r="GQ529" s="2"/>
      <c r="GR529" s="2">
        <v>0</v>
      </c>
      <c r="GS529" s="2">
        <v>0</v>
      </c>
      <c r="GT529" s="2">
        <v>0</v>
      </c>
      <c r="GU529" s="2" t="s">
        <v>3</v>
      </c>
      <c r="GV529" s="2">
        <f t="shared" si="868"/>
        <v>0</v>
      </c>
      <c r="GW529" s="2">
        <v>1</v>
      </c>
      <c r="GX529" s="2">
        <f t="shared" si="869"/>
        <v>0</v>
      </c>
      <c r="GY529" s="2"/>
      <c r="GZ529" s="2"/>
      <c r="HA529" s="2">
        <v>0</v>
      </c>
      <c r="HB529" s="2">
        <v>0</v>
      </c>
      <c r="HC529" s="2">
        <f t="shared" si="870"/>
        <v>0</v>
      </c>
      <c r="HD529" s="2"/>
      <c r="HE529" s="2" t="s">
        <v>3</v>
      </c>
      <c r="HF529" s="2" t="s">
        <v>3</v>
      </c>
      <c r="HG529" s="2"/>
      <c r="HH529" s="2"/>
      <c r="HI529" s="2"/>
      <c r="HJ529" s="2"/>
      <c r="HK529" s="2"/>
      <c r="HL529" s="2"/>
      <c r="HM529" s="2" t="s">
        <v>3</v>
      </c>
      <c r="HN529" s="2" t="s">
        <v>3</v>
      </c>
      <c r="HO529" s="2" t="s">
        <v>3</v>
      </c>
      <c r="HP529" s="2" t="s">
        <v>3</v>
      </c>
      <c r="HQ529" s="2" t="s">
        <v>3</v>
      </c>
      <c r="HR529" s="2"/>
      <c r="HS529" s="2">
        <v>0</v>
      </c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>
        <v>0</v>
      </c>
      <c r="IL529" s="2"/>
      <c r="IM529" s="2"/>
      <c r="IN529" s="2"/>
      <c r="IO529" s="2"/>
      <c r="IP529" s="2"/>
      <c r="IQ529" s="2"/>
      <c r="IR529" s="2"/>
      <c r="IS529" s="2"/>
      <c r="IT529" s="2"/>
      <c r="IU529" s="2"/>
    </row>
    <row r="530" spans="1:255" x14ac:dyDescent="0.2">
      <c r="A530">
        <v>17</v>
      </c>
      <c r="B530">
        <v>1</v>
      </c>
      <c r="D530">
        <f>ROW(EtalonRes!A1312)</f>
        <v>1312</v>
      </c>
      <c r="E530" t="s">
        <v>3</v>
      </c>
      <c r="F530" t="s">
        <v>475</v>
      </c>
      <c r="G530" t="s">
        <v>476</v>
      </c>
      <c r="H530" t="s">
        <v>233</v>
      </c>
      <c r="I530">
        <f>ROUND(ROUND((I166+I182+I199)*100*2.2+I279+I283*0.07*2.2+I287*0.07*2.2+I291*0.08*2.2,3),9)</f>
        <v>0</v>
      </c>
      <c r="J530">
        <v>0</v>
      </c>
      <c r="K530">
        <f>ROUND(ROUND((I166+I182+I199)*100*2.2+I279+I283*0.07*2.2+I287*0.07*2.2+I291*0.08*2.2,3),9)</f>
        <v>0</v>
      </c>
      <c r="O530">
        <f t="shared" si="848"/>
        <v>0</v>
      </c>
      <c r="P530">
        <f t="shared" si="871"/>
        <v>0</v>
      </c>
      <c r="Q530">
        <f t="shared" si="872"/>
        <v>0</v>
      </c>
      <c r="R530">
        <f t="shared" si="873"/>
        <v>0</v>
      </c>
      <c r="S530">
        <f t="shared" si="874"/>
        <v>0</v>
      </c>
      <c r="T530">
        <f t="shared" si="849"/>
        <v>0</v>
      </c>
      <c r="U530">
        <f t="shared" si="850"/>
        <v>0</v>
      </c>
      <c r="V530">
        <f t="shared" si="851"/>
        <v>0</v>
      </c>
      <c r="W530">
        <f t="shared" si="852"/>
        <v>0</v>
      </c>
      <c r="X530">
        <f t="shared" si="853"/>
        <v>0</v>
      </c>
      <c r="Y530">
        <f t="shared" si="854"/>
        <v>0</v>
      </c>
      <c r="AA530">
        <v>-1</v>
      </c>
      <c r="AB530">
        <f t="shared" si="855"/>
        <v>22.57</v>
      </c>
      <c r="AC530">
        <f t="shared" si="875"/>
        <v>0</v>
      </c>
      <c r="AD530">
        <f t="shared" si="876"/>
        <v>22.57</v>
      </c>
      <c r="AE530">
        <f t="shared" si="877"/>
        <v>0</v>
      </c>
      <c r="AF530">
        <f t="shared" si="877"/>
        <v>0</v>
      </c>
      <c r="AG530">
        <f t="shared" si="857"/>
        <v>0</v>
      </c>
      <c r="AH530">
        <f t="shared" si="858"/>
        <v>0</v>
      </c>
      <c r="AI530">
        <f t="shared" si="859"/>
        <v>0</v>
      </c>
      <c r="AJ530">
        <f t="shared" si="860"/>
        <v>0</v>
      </c>
      <c r="AK530">
        <v>22.57</v>
      </c>
      <c r="AL530">
        <v>0</v>
      </c>
      <c r="AM530">
        <v>22.57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94</v>
      </c>
      <c r="AU530">
        <v>61</v>
      </c>
      <c r="AV530">
        <v>1</v>
      </c>
      <c r="AW530">
        <v>1</v>
      </c>
      <c r="AZ530">
        <v>1</v>
      </c>
      <c r="BA530">
        <v>1</v>
      </c>
      <c r="BB530">
        <v>6.48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0</v>
      </c>
      <c r="BI530">
        <v>4</v>
      </c>
      <c r="BJ530" t="s">
        <v>477</v>
      </c>
      <c r="BM530">
        <v>188</v>
      </c>
      <c r="BN530">
        <v>0</v>
      </c>
      <c r="BO530" t="s">
        <v>475</v>
      </c>
      <c r="BP530">
        <v>1</v>
      </c>
      <c r="BQ530">
        <v>150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94</v>
      </c>
      <c r="CA530">
        <v>61</v>
      </c>
      <c r="CB530" t="s">
        <v>3</v>
      </c>
      <c r="CE530">
        <v>30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861"/>
        <v>0</v>
      </c>
      <c r="CQ530">
        <f t="shared" si="878"/>
        <v>0</v>
      </c>
      <c r="CR530">
        <f t="shared" si="879"/>
        <v>146.25</v>
      </c>
      <c r="CS530">
        <f t="shared" si="880"/>
        <v>0</v>
      </c>
      <c r="CT530">
        <f t="shared" si="881"/>
        <v>0</v>
      </c>
      <c r="CU530">
        <f t="shared" si="882"/>
        <v>0</v>
      </c>
      <c r="CV530">
        <f t="shared" si="883"/>
        <v>0</v>
      </c>
      <c r="CW530">
        <f t="shared" si="884"/>
        <v>0</v>
      </c>
      <c r="CX530">
        <f t="shared" si="884"/>
        <v>0</v>
      </c>
      <c r="CY530">
        <f t="shared" si="885"/>
        <v>0</v>
      </c>
      <c r="CZ530">
        <f t="shared" si="886"/>
        <v>0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233</v>
      </c>
      <c r="DW530" t="s">
        <v>233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82946367</v>
      </c>
      <c r="EF530">
        <v>150</v>
      </c>
      <c r="EG530" t="s">
        <v>472</v>
      </c>
      <c r="EH530">
        <v>0</v>
      </c>
      <c r="EI530" t="s">
        <v>3</v>
      </c>
      <c r="EJ530">
        <v>4</v>
      </c>
      <c r="EK530">
        <v>188</v>
      </c>
      <c r="EL530" t="s">
        <v>473</v>
      </c>
      <c r="EM530" t="s">
        <v>474</v>
      </c>
      <c r="EO530" t="s">
        <v>3</v>
      </c>
      <c r="EQ530">
        <v>132096</v>
      </c>
      <c r="ER530">
        <v>22.57</v>
      </c>
      <c r="ES530">
        <v>0</v>
      </c>
      <c r="ET530">
        <v>22.57</v>
      </c>
      <c r="EU530">
        <v>0</v>
      </c>
      <c r="EV530">
        <v>0</v>
      </c>
      <c r="EW530">
        <v>0</v>
      </c>
      <c r="EX530">
        <v>0</v>
      </c>
      <c r="EY530">
        <v>0</v>
      </c>
      <c r="FQ530">
        <v>0</v>
      </c>
      <c r="FR530">
        <v>0</v>
      </c>
      <c r="FS530">
        <v>0</v>
      </c>
      <c r="FX530">
        <v>94</v>
      </c>
      <c r="FY530">
        <v>61</v>
      </c>
      <c r="GA530" t="s">
        <v>3</v>
      </c>
      <c r="GD530">
        <v>1</v>
      </c>
      <c r="GF530">
        <v>-653583103</v>
      </c>
      <c r="GG530">
        <v>2</v>
      </c>
      <c r="GH530">
        <v>1</v>
      </c>
      <c r="GI530">
        <v>2</v>
      </c>
      <c r="GJ530">
        <v>0</v>
      </c>
      <c r="GK530">
        <v>0</v>
      </c>
      <c r="GL530">
        <f t="shared" si="863"/>
        <v>0</v>
      </c>
      <c r="GM530">
        <f t="shared" si="864"/>
        <v>0</v>
      </c>
      <c r="GN530">
        <f t="shared" si="865"/>
        <v>0</v>
      </c>
      <c r="GO530">
        <f t="shared" si="866"/>
        <v>0</v>
      </c>
      <c r="GP530">
        <f t="shared" si="867"/>
        <v>0</v>
      </c>
      <c r="GR530">
        <v>0</v>
      </c>
      <c r="GS530">
        <v>0</v>
      </c>
      <c r="GT530">
        <v>0</v>
      </c>
      <c r="GU530" t="s">
        <v>3</v>
      </c>
      <c r="GV530">
        <f t="shared" si="868"/>
        <v>0</v>
      </c>
      <c r="GW530">
        <v>1</v>
      </c>
      <c r="GX530">
        <f t="shared" si="869"/>
        <v>0</v>
      </c>
      <c r="HA530">
        <v>0</v>
      </c>
      <c r="HB530">
        <v>0</v>
      </c>
      <c r="HC530">
        <f t="shared" si="870"/>
        <v>0</v>
      </c>
      <c r="HE530" t="s">
        <v>3</v>
      </c>
      <c r="HF530" t="s">
        <v>3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HS530">
        <v>0</v>
      </c>
      <c r="IK530">
        <v>0</v>
      </c>
    </row>
    <row r="531" spans="1:255" x14ac:dyDescent="0.2">
      <c r="A531" s="2">
        <v>17</v>
      </c>
      <c r="B531" s="2">
        <v>1</v>
      </c>
      <c r="C531" s="2"/>
      <c r="D531" s="2">
        <f>ROW(EtalonRes!A1313)</f>
        <v>1313</v>
      </c>
      <c r="E531" s="2" t="s">
        <v>3</v>
      </c>
      <c r="F531" s="2" t="s">
        <v>478</v>
      </c>
      <c r="G531" s="2" t="s">
        <v>479</v>
      </c>
      <c r="H531" s="2" t="s">
        <v>233</v>
      </c>
      <c r="I531" s="2">
        <f>ROUND(ROUND((I172+I179+I188+I193+I200)*100*1.4,3),9)</f>
        <v>0.16800000000000001</v>
      </c>
      <c r="J531" s="2">
        <v>0</v>
      </c>
      <c r="K531" s="2">
        <f>ROUND(ROUND((I172+I179+I188+I193+I200)*100*1.4,3),9)</f>
        <v>0.16800000000000001</v>
      </c>
      <c r="L531" s="2"/>
      <c r="M531" s="2"/>
      <c r="N531" s="2"/>
      <c r="O531" s="2">
        <f t="shared" si="848"/>
        <v>3</v>
      </c>
      <c r="P531" s="2">
        <f t="shared" si="871"/>
        <v>0</v>
      </c>
      <c r="Q531" s="2">
        <f t="shared" si="872"/>
        <v>3</v>
      </c>
      <c r="R531" s="2">
        <f t="shared" si="873"/>
        <v>0</v>
      </c>
      <c r="S531" s="2">
        <f t="shared" si="874"/>
        <v>0</v>
      </c>
      <c r="T531" s="2">
        <f t="shared" si="849"/>
        <v>0</v>
      </c>
      <c r="U531" s="2">
        <f t="shared" si="850"/>
        <v>0</v>
      </c>
      <c r="V531" s="2">
        <f t="shared" si="851"/>
        <v>0</v>
      </c>
      <c r="W531" s="2">
        <f t="shared" si="852"/>
        <v>0</v>
      </c>
      <c r="X531" s="2">
        <f t="shared" si="853"/>
        <v>0</v>
      </c>
      <c r="Y531" s="2">
        <f t="shared" si="854"/>
        <v>0</v>
      </c>
      <c r="Z531" s="2"/>
      <c r="AA531" s="2">
        <v>-1</v>
      </c>
      <c r="AB531" s="2">
        <f t="shared" si="855"/>
        <v>17.84</v>
      </c>
      <c r="AC531" s="2">
        <f t="shared" si="875"/>
        <v>0</v>
      </c>
      <c r="AD531" s="2">
        <f t="shared" si="876"/>
        <v>17.84</v>
      </c>
      <c r="AE531" s="2">
        <f t="shared" si="877"/>
        <v>0</v>
      </c>
      <c r="AF531" s="2">
        <f t="shared" si="877"/>
        <v>0</v>
      </c>
      <c r="AG531" s="2">
        <f t="shared" si="857"/>
        <v>0</v>
      </c>
      <c r="AH531" s="2">
        <f t="shared" si="858"/>
        <v>0</v>
      </c>
      <c r="AI531" s="2">
        <f t="shared" si="859"/>
        <v>0</v>
      </c>
      <c r="AJ531" s="2">
        <f t="shared" si="860"/>
        <v>0</v>
      </c>
      <c r="AK531" s="2">
        <v>17.84</v>
      </c>
      <c r="AL531" s="2">
        <v>0</v>
      </c>
      <c r="AM531" s="2">
        <v>17.84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94</v>
      </c>
      <c r="AU531" s="2">
        <v>61</v>
      </c>
      <c r="AV531" s="2">
        <v>1</v>
      </c>
      <c r="AW531" s="2">
        <v>1</v>
      </c>
      <c r="AX531" s="2"/>
      <c r="AY531" s="2"/>
      <c r="AZ531" s="2">
        <v>1</v>
      </c>
      <c r="BA531" s="2">
        <v>1</v>
      </c>
      <c r="BB531" s="2">
        <v>1</v>
      </c>
      <c r="BC531" s="2">
        <v>1</v>
      </c>
      <c r="BD531" s="2" t="s">
        <v>3</v>
      </c>
      <c r="BE531" s="2" t="s">
        <v>3</v>
      </c>
      <c r="BF531" s="2" t="s">
        <v>3</v>
      </c>
      <c r="BG531" s="2" t="s">
        <v>3</v>
      </c>
      <c r="BH531" s="2">
        <v>0</v>
      </c>
      <c r="BI531" s="2">
        <v>4</v>
      </c>
      <c r="BJ531" s="2" t="s">
        <v>480</v>
      </c>
      <c r="BK531" s="2"/>
      <c r="BL531" s="2"/>
      <c r="BM531" s="2">
        <v>188</v>
      </c>
      <c r="BN531" s="2">
        <v>0</v>
      </c>
      <c r="BO531" s="2" t="s">
        <v>478</v>
      </c>
      <c r="BP531" s="2">
        <v>1</v>
      </c>
      <c r="BQ531" s="2">
        <v>150</v>
      </c>
      <c r="BR531" s="2">
        <v>0</v>
      </c>
      <c r="BS531" s="2">
        <v>1</v>
      </c>
      <c r="BT531" s="2">
        <v>1</v>
      </c>
      <c r="BU531" s="2">
        <v>1</v>
      </c>
      <c r="BV531" s="2">
        <v>1</v>
      </c>
      <c r="BW531" s="2">
        <v>1</v>
      </c>
      <c r="BX531" s="2">
        <v>1</v>
      </c>
      <c r="BY531" s="2" t="s">
        <v>3</v>
      </c>
      <c r="BZ531" s="2">
        <v>94</v>
      </c>
      <c r="CA531" s="2">
        <v>61</v>
      </c>
      <c r="CB531" s="2" t="s">
        <v>3</v>
      </c>
      <c r="CC531" s="2"/>
      <c r="CD531" s="2"/>
      <c r="CE531" s="2">
        <v>30</v>
      </c>
      <c r="CF531" s="2">
        <v>0</v>
      </c>
      <c r="CG531" s="2">
        <v>0</v>
      </c>
      <c r="CH531" s="2"/>
      <c r="CI531" s="2"/>
      <c r="CJ531" s="2"/>
      <c r="CK531" s="2"/>
      <c r="CL531" s="2"/>
      <c r="CM531" s="2">
        <v>0</v>
      </c>
      <c r="CN531" s="2" t="s">
        <v>3</v>
      </c>
      <c r="CO531" s="2">
        <v>0</v>
      </c>
      <c r="CP531" s="2">
        <f t="shared" si="861"/>
        <v>3</v>
      </c>
      <c r="CQ531" s="2">
        <f t="shared" si="878"/>
        <v>0</v>
      </c>
      <c r="CR531" s="2">
        <f t="shared" si="879"/>
        <v>17.84</v>
      </c>
      <c r="CS531" s="2">
        <f t="shared" si="880"/>
        <v>0</v>
      </c>
      <c r="CT531" s="2">
        <f t="shared" si="881"/>
        <v>0</v>
      </c>
      <c r="CU531" s="2">
        <f t="shared" si="882"/>
        <v>0</v>
      </c>
      <c r="CV531" s="2">
        <f t="shared" si="883"/>
        <v>0</v>
      </c>
      <c r="CW531" s="2">
        <f t="shared" si="884"/>
        <v>0</v>
      </c>
      <c r="CX531" s="2">
        <f t="shared" si="884"/>
        <v>0</v>
      </c>
      <c r="CY531" s="2">
        <f t="shared" si="885"/>
        <v>0</v>
      </c>
      <c r="CZ531" s="2">
        <f t="shared" si="886"/>
        <v>0</v>
      </c>
      <c r="DA531" s="2"/>
      <c r="DB531" s="2"/>
      <c r="DC531" s="2" t="s">
        <v>3</v>
      </c>
      <c r="DD531" s="2" t="s">
        <v>3</v>
      </c>
      <c r="DE531" s="2" t="s">
        <v>3</v>
      </c>
      <c r="DF531" s="2" t="s">
        <v>3</v>
      </c>
      <c r="DG531" s="2" t="s">
        <v>3</v>
      </c>
      <c r="DH531" s="2" t="s">
        <v>3</v>
      </c>
      <c r="DI531" s="2" t="s">
        <v>3</v>
      </c>
      <c r="DJ531" s="2" t="s">
        <v>3</v>
      </c>
      <c r="DK531" s="2" t="s">
        <v>3</v>
      </c>
      <c r="DL531" s="2" t="s">
        <v>3</v>
      </c>
      <c r="DM531" s="2" t="s">
        <v>3</v>
      </c>
      <c r="DN531" s="2">
        <v>0</v>
      </c>
      <c r="DO531" s="2">
        <v>0</v>
      </c>
      <c r="DP531" s="2">
        <v>1</v>
      </c>
      <c r="DQ531" s="2">
        <v>1</v>
      </c>
      <c r="DR531" s="2"/>
      <c r="DS531" s="2"/>
      <c r="DT531" s="2"/>
      <c r="DU531" s="2">
        <v>1013</v>
      </c>
      <c r="DV531" s="2" t="s">
        <v>233</v>
      </c>
      <c r="DW531" s="2" t="s">
        <v>233</v>
      </c>
      <c r="DX531" s="2">
        <v>1</v>
      </c>
      <c r="DY531" s="2"/>
      <c r="DZ531" s="2" t="s">
        <v>3</v>
      </c>
      <c r="EA531" s="2" t="s">
        <v>3</v>
      </c>
      <c r="EB531" s="2" t="s">
        <v>3</v>
      </c>
      <c r="EC531" s="2" t="s">
        <v>3</v>
      </c>
      <c r="ED531" s="2"/>
      <c r="EE531" s="2">
        <v>82946367</v>
      </c>
      <c r="EF531" s="2">
        <v>150</v>
      </c>
      <c r="EG531" s="2" t="s">
        <v>472</v>
      </c>
      <c r="EH531" s="2">
        <v>0</v>
      </c>
      <c r="EI531" s="2" t="s">
        <v>3</v>
      </c>
      <c r="EJ531" s="2">
        <v>4</v>
      </c>
      <c r="EK531" s="2">
        <v>188</v>
      </c>
      <c r="EL531" s="2" t="s">
        <v>473</v>
      </c>
      <c r="EM531" s="2" t="s">
        <v>474</v>
      </c>
      <c r="EN531" s="2"/>
      <c r="EO531" s="2" t="s">
        <v>3</v>
      </c>
      <c r="EP531" s="2"/>
      <c r="EQ531" s="2">
        <v>132096</v>
      </c>
      <c r="ER531" s="2">
        <v>17.84</v>
      </c>
      <c r="ES531" s="2">
        <v>0</v>
      </c>
      <c r="ET531" s="2">
        <v>17.84</v>
      </c>
      <c r="EU531" s="2">
        <v>0</v>
      </c>
      <c r="EV531" s="2">
        <v>0</v>
      </c>
      <c r="EW531" s="2">
        <v>0</v>
      </c>
      <c r="EX531" s="2">
        <v>0</v>
      </c>
      <c r="EY531" s="2">
        <v>0</v>
      </c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>
        <v>0</v>
      </c>
      <c r="FR531" s="2">
        <v>0</v>
      </c>
      <c r="FS531" s="2">
        <v>0</v>
      </c>
      <c r="FT531" s="2"/>
      <c r="FU531" s="2"/>
      <c r="FV531" s="2"/>
      <c r="FW531" s="2"/>
      <c r="FX531" s="2">
        <v>94</v>
      </c>
      <c r="FY531" s="2">
        <v>61</v>
      </c>
      <c r="FZ531" s="2"/>
      <c r="GA531" s="2" t="s">
        <v>3</v>
      </c>
      <c r="GB531" s="2"/>
      <c r="GC531" s="2"/>
      <c r="GD531" s="2">
        <v>1</v>
      </c>
      <c r="GE531" s="2"/>
      <c r="GF531" s="2">
        <v>-1859663663</v>
      </c>
      <c r="GG531" s="2">
        <v>2</v>
      </c>
      <c r="GH531" s="2">
        <v>1</v>
      </c>
      <c r="GI531" s="2">
        <v>2</v>
      </c>
      <c r="GJ531" s="2">
        <v>0</v>
      </c>
      <c r="GK531" s="2">
        <v>0</v>
      </c>
      <c r="GL531" s="2">
        <f t="shared" si="863"/>
        <v>0</v>
      </c>
      <c r="GM531" s="2">
        <f t="shared" si="864"/>
        <v>3</v>
      </c>
      <c r="GN531" s="2">
        <f t="shared" si="865"/>
        <v>0</v>
      </c>
      <c r="GO531" s="2">
        <f t="shared" si="866"/>
        <v>0</v>
      </c>
      <c r="GP531" s="2">
        <f t="shared" si="867"/>
        <v>3</v>
      </c>
      <c r="GQ531" s="2"/>
      <c r="GR531" s="2">
        <v>0</v>
      </c>
      <c r="GS531" s="2">
        <v>0</v>
      </c>
      <c r="GT531" s="2">
        <v>0</v>
      </c>
      <c r="GU531" s="2" t="s">
        <v>3</v>
      </c>
      <c r="GV531" s="2">
        <f t="shared" si="868"/>
        <v>0</v>
      </c>
      <c r="GW531" s="2">
        <v>1</v>
      </c>
      <c r="GX531" s="2">
        <f t="shared" si="869"/>
        <v>0</v>
      </c>
      <c r="GY531" s="2"/>
      <c r="GZ531" s="2"/>
      <c r="HA531" s="2">
        <v>0</v>
      </c>
      <c r="HB531" s="2">
        <v>0</v>
      </c>
      <c r="HC531" s="2">
        <f t="shared" si="870"/>
        <v>0</v>
      </c>
      <c r="HD531" s="2"/>
      <c r="HE531" s="2" t="s">
        <v>3</v>
      </c>
      <c r="HF531" s="2" t="s">
        <v>3</v>
      </c>
      <c r="HG531" s="2"/>
      <c r="HH531" s="2"/>
      <c r="HI531" s="2"/>
      <c r="HJ531" s="2"/>
      <c r="HK531" s="2"/>
      <c r="HL531" s="2"/>
      <c r="HM531" s="2" t="s">
        <v>3</v>
      </c>
      <c r="HN531" s="2" t="s">
        <v>3</v>
      </c>
      <c r="HO531" s="2" t="s">
        <v>3</v>
      </c>
      <c r="HP531" s="2" t="s">
        <v>3</v>
      </c>
      <c r="HQ531" s="2" t="s">
        <v>3</v>
      </c>
      <c r="HR531" s="2"/>
      <c r="HS531" s="2">
        <v>0</v>
      </c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>
        <v>0</v>
      </c>
      <c r="IL531" s="2"/>
      <c r="IM531" s="2"/>
      <c r="IN531" s="2"/>
      <c r="IO531" s="2"/>
      <c r="IP531" s="2"/>
      <c r="IQ531" s="2"/>
      <c r="IR531" s="2"/>
      <c r="IS531" s="2"/>
      <c r="IT531" s="2"/>
      <c r="IU531" s="2"/>
    </row>
    <row r="532" spans="1:255" x14ac:dyDescent="0.2">
      <c r="A532">
        <v>17</v>
      </c>
      <c r="B532">
        <v>1</v>
      </c>
      <c r="D532">
        <f>ROW(EtalonRes!A1314)</f>
        <v>1314</v>
      </c>
      <c r="E532" t="s">
        <v>3</v>
      </c>
      <c r="F532" t="s">
        <v>478</v>
      </c>
      <c r="G532" t="s">
        <v>479</v>
      </c>
      <c r="H532" t="s">
        <v>233</v>
      </c>
      <c r="I532">
        <f>ROUND(ROUND((I173+I180+I189+I194+I201)*100*1.4,3),9)</f>
        <v>0.16800000000000001</v>
      </c>
      <c r="J532">
        <v>0</v>
      </c>
      <c r="K532">
        <f>ROUND(ROUND((I173+I180+I189+I194+I201)*100*1.4,3),9)</f>
        <v>0.16800000000000001</v>
      </c>
      <c r="O532">
        <f t="shared" si="848"/>
        <v>36.9</v>
      </c>
      <c r="P532">
        <f t="shared" si="871"/>
        <v>0</v>
      </c>
      <c r="Q532">
        <f t="shared" si="872"/>
        <v>36.9</v>
      </c>
      <c r="R532">
        <f t="shared" si="873"/>
        <v>0</v>
      </c>
      <c r="S532">
        <f t="shared" si="874"/>
        <v>0</v>
      </c>
      <c r="T532">
        <f t="shared" si="849"/>
        <v>0</v>
      </c>
      <c r="U532">
        <f t="shared" si="850"/>
        <v>0</v>
      </c>
      <c r="V532">
        <f t="shared" si="851"/>
        <v>0</v>
      </c>
      <c r="W532">
        <f t="shared" si="852"/>
        <v>0</v>
      </c>
      <c r="X532">
        <f t="shared" si="853"/>
        <v>0</v>
      </c>
      <c r="Y532">
        <f t="shared" si="854"/>
        <v>0</v>
      </c>
      <c r="AA532">
        <v>-1</v>
      </c>
      <c r="AB532">
        <f t="shared" si="855"/>
        <v>17.84</v>
      </c>
      <c r="AC532">
        <f t="shared" si="875"/>
        <v>0</v>
      </c>
      <c r="AD532">
        <f t="shared" si="876"/>
        <v>17.84</v>
      </c>
      <c r="AE532">
        <f t="shared" si="877"/>
        <v>0</v>
      </c>
      <c r="AF532">
        <f t="shared" si="877"/>
        <v>0</v>
      </c>
      <c r="AG532">
        <f t="shared" si="857"/>
        <v>0</v>
      </c>
      <c r="AH532">
        <f t="shared" si="858"/>
        <v>0</v>
      </c>
      <c r="AI532">
        <f t="shared" si="859"/>
        <v>0</v>
      </c>
      <c r="AJ532">
        <f t="shared" si="860"/>
        <v>0</v>
      </c>
      <c r="AK532">
        <v>17.84</v>
      </c>
      <c r="AL532">
        <v>0</v>
      </c>
      <c r="AM532">
        <v>17.84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94</v>
      </c>
      <c r="AU532">
        <v>61</v>
      </c>
      <c r="AV532">
        <v>1</v>
      </c>
      <c r="AW532">
        <v>1</v>
      </c>
      <c r="AZ532">
        <v>1</v>
      </c>
      <c r="BA532">
        <v>1</v>
      </c>
      <c r="BB532">
        <v>12.3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0</v>
      </c>
      <c r="BI532">
        <v>4</v>
      </c>
      <c r="BJ532" t="s">
        <v>480</v>
      </c>
      <c r="BM532">
        <v>188</v>
      </c>
      <c r="BN532">
        <v>0</v>
      </c>
      <c r="BO532" t="s">
        <v>478</v>
      </c>
      <c r="BP532">
        <v>1</v>
      </c>
      <c r="BQ532">
        <v>150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94</v>
      </c>
      <c r="CA532">
        <v>61</v>
      </c>
      <c r="CB532" t="s">
        <v>3</v>
      </c>
      <c r="CE532">
        <v>30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861"/>
        <v>36.9</v>
      </c>
      <c r="CQ532">
        <f t="shared" si="878"/>
        <v>0</v>
      </c>
      <c r="CR532">
        <f t="shared" si="879"/>
        <v>219.43</v>
      </c>
      <c r="CS532">
        <f t="shared" si="880"/>
        <v>0</v>
      </c>
      <c r="CT532">
        <f t="shared" si="881"/>
        <v>0</v>
      </c>
      <c r="CU532">
        <f t="shared" si="882"/>
        <v>0</v>
      </c>
      <c r="CV532">
        <f t="shared" si="883"/>
        <v>0</v>
      </c>
      <c r="CW532">
        <f t="shared" si="884"/>
        <v>0</v>
      </c>
      <c r="CX532">
        <f t="shared" si="884"/>
        <v>0</v>
      </c>
      <c r="CY532">
        <f t="shared" si="885"/>
        <v>0</v>
      </c>
      <c r="CZ532">
        <f t="shared" si="886"/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233</v>
      </c>
      <c r="DW532" t="s">
        <v>233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82946367</v>
      </c>
      <c r="EF532">
        <v>150</v>
      </c>
      <c r="EG532" t="s">
        <v>472</v>
      </c>
      <c r="EH532">
        <v>0</v>
      </c>
      <c r="EI532" t="s">
        <v>3</v>
      </c>
      <c r="EJ532">
        <v>4</v>
      </c>
      <c r="EK532">
        <v>188</v>
      </c>
      <c r="EL532" t="s">
        <v>473</v>
      </c>
      <c r="EM532" t="s">
        <v>474</v>
      </c>
      <c r="EO532" t="s">
        <v>3</v>
      </c>
      <c r="EQ532">
        <v>132096</v>
      </c>
      <c r="ER532">
        <v>17.84</v>
      </c>
      <c r="ES532">
        <v>0</v>
      </c>
      <c r="ET532">
        <v>17.84</v>
      </c>
      <c r="EU532">
        <v>0</v>
      </c>
      <c r="EV532">
        <v>0</v>
      </c>
      <c r="EW532">
        <v>0</v>
      </c>
      <c r="EX532">
        <v>0</v>
      </c>
      <c r="EY532">
        <v>0</v>
      </c>
      <c r="FQ532">
        <v>0</v>
      </c>
      <c r="FR532">
        <v>0</v>
      </c>
      <c r="FS532">
        <v>0</v>
      </c>
      <c r="FX532">
        <v>94</v>
      </c>
      <c r="FY532">
        <v>61</v>
      </c>
      <c r="GA532" t="s">
        <v>3</v>
      </c>
      <c r="GD532">
        <v>1</v>
      </c>
      <c r="GF532">
        <v>-1859663663</v>
      </c>
      <c r="GG532">
        <v>2</v>
      </c>
      <c r="GH532">
        <v>1</v>
      </c>
      <c r="GI532">
        <v>2</v>
      </c>
      <c r="GJ532">
        <v>0</v>
      </c>
      <c r="GK532">
        <v>0</v>
      </c>
      <c r="GL532">
        <f t="shared" si="863"/>
        <v>0</v>
      </c>
      <c r="GM532">
        <f t="shared" si="864"/>
        <v>36.9</v>
      </c>
      <c r="GN532">
        <f t="shared" si="865"/>
        <v>0</v>
      </c>
      <c r="GO532">
        <f t="shared" si="866"/>
        <v>0</v>
      </c>
      <c r="GP532">
        <f t="shared" si="867"/>
        <v>36.9</v>
      </c>
      <c r="GR532">
        <v>0</v>
      </c>
      <c r="GS532">
        <v>0</v>
      </c>
      <c r="GT532">
        <v>0</v>
      </c>
      <c r="GU532" t="s">
        <v>3</v>
      </c>
      <c r="GV532">
        <f t="shared" si="868"/>
        <v>0</v>
      </c>
      <c r="GW532">
        <v>1</v>
      </c>
      <c r="GX532">
        <f t="shared" si="869"/>
        <v>0</v>
      </c>
      <c r="HA532">
        <v>0</v>
      </c>
      <c r="HB532">
        <v>0</v>
      </c>
      <c r="HC532">
        <f t="shared" si="870"/>
        <v>0</v>
      </c>
      <c r="HE532" t="s">
        <v>3</v>
      </c>
      <c r="HF532" t="s">
        <v>3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HS532">
        <v>0</v>
      </c>
      <c r="IK532">
        <v>0</v>
      </c>
    </row>
    <row r="533" spans="1:255" x14ac:dyDescent="0.2">
      <c r="A533" s="2">
        <v>17</v>
      </c>
      <c r="B533" s="2">
        <v>1</v>
      </c>
      <c r="C533" s="2"/>
      <c r="D533" s="2">
        <f>ROW(EtalonRes!A1315)</f>
        <v>1315</v>
      </c>
      <c r="E533" s="2" t="s">
        <v>3</v>
      </c>
      <c r="F533" s="2" t="s">
        <v>481</v>
      </c>
      <c r="G533" s="2" t="s">
        <v>482</v>
      </c>
      <c r="H533" s="2" t="s">
        <v>233</v>
      </c>
      <c r="I533" s="2">
        <f>ROUND(I207+I284*0.07*2.6+I288*2.6,9)</f>
        <v>1.9890000000000001</v>
      </c>
      <c r="J533" s="2">
        <v>0</v>
      </c>
      <c r="K533" s="2">
        <f>ROUND(I207+I284*0.07*2.6+I288*2.6,9)</f>
        <v>1.9890000000000001</v>
      </c>
      <c r="L533" s="2"/>
      <c r="M533" s="2"/>
      <c r="N533" s="2"/>
      <c r="O533" s="2">
        <f t="shared" si="848"/>
        <v>43.18</v>
      </c>
      <c r="P533" s="2">
        <f t="shared" si="871"/>
        <v>0</v>
      </c>
      <c r="Q533" s="2">
        <f t="shared" si="872"/>
        <v>43.18</v>
      </c>
      <c r="R533" s="2">
        <f t="shared" si="873"/>
        <v>0</v>
      </c>
      <c r="S533" s="2">
        <f t="shared" si="874"/>
        <v>0</v>
      </c>
      <c r="T533" s="2">
        <f t="shared" si="849"/>
        <v>0</v>
      </c>
      <c r="U533" s="2">
        <f t="shared" si="850"/>
        <v>0</v>
      </c>
      <c r="V533" s="2">
        <f t="shared" si="851"/>
        <v>0</v>
      </c>
      <c r="W533" s="2">
        <f t="shared" si="852"/>
        <v>0</v>
      </c>
      <c r="X533" s="2">
        <f t="shared" si="853"/>
        <v>0</v>
      </c>
      <c r="Y533" s="2">
        <f t="shared" si="854"/>
        <v>0</v>
      </c>
      <c r="Z533" s="2"/>
      <c r="AA533" s="2">
        <v>-1</v>
      </c>
      <c r="AB533" s="2">
        <f t="shared" si="855"/>
        <v>21.71</v>
      </c>
      <c r="AC533" s="2">
        <f t="shared" si="875"/>
        <v>0</v>
      </c>
      <c r="AD533" s="2">
        <f t="shared" si="876"/>
        <v>21.71</v>
      </c>
      <c r="AE533" s="2">
        <f t="shared" si="877"/>
        <v>0</v>
      </c>
      <c r="AF533" s="2">
        <f t="shared" si="877"/>
        <v>0</v>
      </c>
      <c r="AG533" s="2">
        <f t="shared" si="857"/>
        <v>0</v>
      </c>
      <c r="AH533" s="2">
        <f t="shared" si="858"/>
        <v>0</v>
      </c>
      <c r="AI533" s="2">
        <f t="shared" si="859"/>
        <v>0</v>
      </c>
      <c r="AJ533" s="2">
        <f t="shared" si="860"/>
        <v>0</v>
      </c>
      <c r="AK533" s="2">
        <v>21.71</v>
      </c>
      <c r="AL533" s="2">
        <v>0</v>
      </c>
      <c r="AM533" s="2">
        <v>21.71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94</v>
      </c>
      <c r="AU533" s="2">
        <v>61</v>
      </c>
      <c r="AV533" s="2">
        <v>1</v>
      </c>
      <c r="AW533" s="2">
        <v>1</v>
      </c>
      <c r="AX533" s="2"/>
      <c r="AY533" s="2"/>
      <c r="AZ533" s="2">
        <v>1</v>
      </c>
      <c r="BA533" s="2">
        <v>1</v>
      </c>
      <c r="BB533" s="2">
        <v>1</v>
      </c>
      <c r="BC533" s="2">
        <v>1</v>
      </c>
      <c r="BD533" s="2" t="s">
        <v>3</v>
      </c>
      <c r="BE533" s="2" t="s">
        <v>3</v>
      </c>
      <c r="BF533" s="2" t="s">
        <v>3</v>
      </c>
      <c r="BG533" s="2" t="s">
        <v>3</v>
      </c>
      <c r="BH533" s="2">
        <v>0</v>
      </c>
      <c r="BI533" s="2">
        <v>4</v>
      </c>
      <c r="BJ533" s="2" t="s">
        <v>483</v>
      </c>
      <c r="BK533" s="2"/>
      <c r="BL533" s="2"/>
      <c r="BM533" s="2">
        <v>188</v>
      </c>
      <c r="BN533" s="2">
        <v>0</v>
      </c>
      <c r="BO533" s="2" t="s">
        <v>481</v>
      </c>
      <c r="BP533" s="2">
        <v>1</v>
      </c>
      <c r="BQ533" s="2">
        <v>150</v>
      </c>
      <c r="BR533" s="2">
        <v>0</v>
      </c>
      <c r="BS533" s="2">
        <v>1</v>
      </c>
      <c r="BT533" s="2">
        <v>1</v>
      </c>
      <c r="BU533" s="2">
        <v>1</v>
      </c>
      <c r="BV533" s="2">
        <v>1</v>
      </c>
      <c r="BW533" s="2">
        <v>1</v>
      </c>
      <c r="BX533" s="2">
        <v>1</v>
      </c>
      <c r="BY533" s="2" t="s">
        <v>3</v>
      </c>
      <c r="BZ533" s="2">
        <v>94</v>
      </c>
      <c r="CA533" s="2">
        <v>61</v>
      </c>
      <c r="CB533" s="2" t="s">
        <v>3</v>
      </c>
      <c r="CC533" s="2"/>
      <c r="CD533" s="2"/>
      <c r="CE533" s="2">
        <v>30</v>
      </c>
      <c r="CF533" s="2">
        <v>0</v>
      </c>
      <c r="CG533" s="2">
        <v>0</v>
      </c>
      <c r="CH533" s="2"/>
      <c r="CI533" s="2"/>
      <c r="CJ533" s="2"/>
      <c r="CK533" s="2"/>
      <c r="CL533" s="2"/>
      <c r="CM533" s="2">
        <v>0</v>
      </c>
      <c r="CN533" s="2" t="s">
        <v>3</v>
      </c>
      <c r="CO533" s="2">
        <v>0</v>
      </c>
      <c r="CP533" s="2">
        <f t="shared" si="861"/>
        <v>43.18</v>
      </c>
      <c r="CQ533" s="2">
        <f t="shared" si="878"/>
        <v>0</v>
      </c>
      <c r="CR533" s="2">
        <f t="shared" si="879"/>
        <v>21.71</v>
      </c>
      <c r="CS533" s="2">
        <f t="shared" si="880"/>
        <v>0</v>
      </c>
      <c r="CT533" s="2">
        <f t="shared" si="881"/>
        <v>0</v>
      </c>
      <c r="CU533" s="2">
        <f t="shared" si="882"/>
        <v>0</v>
      </c>
      <c r="CV533" s="2">
        <f t="shared" si="883"/>
        <v>0</v>
      </c>
      <c r="CW533" s="2">
        <f t="shared" si="884"/>
        <v>0</v>
      </c>
      <c r="CX533" s="2">
        <f t="shared" si="884"/>
        <v>0</v>
      </c>
      <c r="CY533" s="2">
        <f t="shared" si="885"/>
        <v>0</v>
      </c>
      <c r="CZ533" s="2">
        <f t="shared" si="886"/>
        <v>0</v>
      </c>
      <c r="DA533" s="2"/>
      <c r="DB533" s="2"/>
      <c r="DC533" s="2" t="s">
        <v>3</v>
      </c>
      <c r="DD533" s="2" t="s">
        <v>3</v>
      </c>
      <c r="DE533" s="2" t="s">
        <v>3</v>
      </c>
      <c r="DF533" s="2" t="s">
        <v>3</v>
      </c>
      <c r="DG533" s="2" t="s">
        <v>3</v>
      </c>
      <c r="DH533" s="2" t="s">
        <v>3</v>
      </c>
      <c r="DI533" s="2" t="s">
        <v>3</v>
      </c>
      <c r="DJ533" s="2" t="s">
        <v>3</v>
      </c>
      <c r="DK533" s="2" t="s">
        <v>3</v>
      </c>
      <c r="DL533" s="2" t="s">
        <v>3</v>
      </c>
      <c r="DM533" s="2" t="s">
        <v>3</v>
      </c>
      <c r="DN533" s="2">
        <v>0</v>
      </c>
      <c r="DO533" s="2">
        <v>0</v>
      </c>
      <c r="DP533" s="2">
        <v>1</v>
      </c>
      <c r="DQ533" s="2">
        <v>1</v>
      </c>
      <c r="DR533" s="2"/>
      <c r="DS533" s="2"/>
      <c r="DT533" s="2"/>
      <c r="DU533" s="2">
        <v>1013</v>
      </c>
      <c r="DV533" s="2" t="s">
        <v>233</v>
      </c>
      <c r="DW533" s="2" t="s">
        <v>233</v>
      </c>
      <c r="DX533" s="2">
        <v>1</v>
      </c>
      <c r="DY533" s="2"/>
      <c r="DZ533" s="2" t="s">
        <v>3</v>
      </c>
      <c r="EA533" s="2" t="s">
        <v>3</v>
      </c>
      <c r="EB533" s="2" t="s">
        <v>3</v>
      </c>
      <c r="EC533" s="2" t="s">
        <v>3</v>
      </c>
      <c r="ED533" s="2"/>
      <c r="EE533" s="2">
        <v>82946367</v>
      </c>
      <c r="EF533" s="2">
        <v>150</v>
      </c>
      <c r="EG533" s="2" t="s">
        <v>472</v>
      </c>
      <c r="EH533" s="2">
        <v>0</v>
      </c>
      <c r="EI533" s="2" t="s">
        <v>3</v>
      </c>
      <c r="EJ533" s="2">
        <v>4</v>
      </c>
      <c r="EK533" s="2">
        <v>188</v>
      </c>
      <c r="EL533" s="2" t="s">
        <v>473</v>
      </c>
      <c r="EM533" s="2" t="s">
        <v>474</v>
      </c>
      <c r="EN533" s="2"/>
      <c r="EO533" s="2" t="s">
        <v>3</v>
      </c>
      <c r="EP533" s="2"/>
      <c r="EQ533" s="2">
        <v>132096</v>
      </c>
      <c r="ER533" s="2">
        <v>21.71</v>
      </c>
      <c r="ES533" s="2">
        <v>0</v>
      </c>
      <c r="ET533" s="2">
        <v>21.71</v>
      </c>
      <c r="EU533" s="2">
        <v>0</v>
      </c>
      <c r="EV533" s="2">
        <v>0</v>
      </c>
      <c r="EW533" s="2">
        <v>0</v>
      </c>
      <c r="EX533" s="2">
        <v>0</v>
      </c>
      <c r="EY533" s="2">
        <v>0</v>
      </c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>
        <v>0</v>
      </c>
      <c r="FR533" s="2">
        <v>0</v>
      </c>
      <c r="FS533" s="2">
        <v>0</v>
      </c>
      <c r="FT533" s="2"/>
      <c r="FU533" s="2"/>
      <c r="FV533" s="2"/>
      <c r="FW533" s="2"/>
      <c r="FX533" s="2">
        <v>94</v>
      </c>
      <c r="FY533" s="2">
        <v>61</v>
      </c>
      <c r="FZ533" s="2"/>
      <c r="GA533" s="2" t="s">
        <v>3</v>
      </c>
      <c r="GB533" s="2"/>
      <c r="GC533" s="2"/>
      <c r="GD533" s="2">
        <v>1</v>
      </c>
      <c r="GE533" s="2"/>
      <c r="GF533" s="2">
        <v>553176133</v>
      </c>
      <c r="GG533" s="2">
        <v>2</v>
      </c>
      <c r="GH533" s="2">
        <v>1</v>
      </c>
      <c r="GI533" s="2">
        <v>2</v>
      </c>
      <c r="GJ533" s="2">
        <v>0</v>
      </c>
      <c r="GK533" s="2">
        <v>0</v>
      </c>
      <c r="GL533" s="2">
        <f t="shared" si="863"/>
        <v>0</v>
      </c>
      <c r="GM533" s="2">
        <f t="shared" si="864"/>
        <v>43.18</v>
      </c>
      <c r="GN533" s="2">
        <f t="shared" si="865"/>
        <v>0</v>
      </c>
      <c r="GO533" s="2">
        <f t="shared" si="866"/>
        <v>0</v>
      </c>
      <c r="GP533" s="2">
        <f t="shared" si="867"/>
        <v>43.18</v>
      </c>
      <c r="GQ533" s="2"/>
      <c r="GR533" s="2">
        <v>0</v>
      </c>
      <c r="GS533" s="2">
        <v>0</v>
      </c>
      <c r="GT533" s="2">
        <v>0</v>
      </c>
      <c r="GU533" s="2" t="s">
        <v>3</v>
      </c>
      <c r="GV533" s="2">
        <f t="shared" si="868"/>
        <v>0</v>
      </c>
      <c r="GW533" s="2">
        <v>1</v>
      </c>
      <c r="GX533" s="2">
        <f t="shared" si="869"/>
        <v>0</v>
      </c>
      <c r="GY533" s="2"/>
      <c r="GZ533" s="2"/>
      <c r="HA533" s="2">
        <v>0</v>
      </c>
      <c r="HB533" s="2">
        <v>0</v>
      </c>
      <c r="HC533" s="2">
        <f t="shared" si="870"/>
        <v>0</v>
      </c>
      <c r="HD533" s="2"/>
      <c r="HE533" s="2" t="s">
        <v>3</v>
      </c>
      <c r="HF533" s="2" t="s">
        <v>3</v>
      </c>
      <c r="HG533" s="2"/>
      <c r="HH533" s="2"/>
      <c r="HI533" s="2"/>
      <c r="HJ533" s="2"/>
      <c r="HK533" s="2"/>
      <c r="HL533" s="2"/>
      <c r="HM533" s="2" t="s">
        <v>3</v>
      </c>
      <c r="HN533" s="2" t="s">
        <v>3</v>
      </c>
      <c r="HO533" s="2" t="s">
        <v>3</v>
      </c>
      <c r="HP533" s="2" t="s">
        <v>3</v>
      </c>
      <c r="HQ533" s="2" t="s">
        <v>3</v>
      </c>
      <c r="HR533" s="2"/>
      <c r="HS533" s="2">
        <v>0</v>
      </c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>
        <v>0</v>
      </c>
      <c r="IL533" s="2"/>
      <c r="IM533" s="2"/>
      <c r="IN533" s="2"/>
      <c r="IO533" s="2"/>
      <c r="IP533" s="2"/>
      <c r="IQ533" s="2"/>
      <c r="IR533" s="2"/>
      <c r="IS533" s="2"/>
      <c r="IT533" s="2"/>
      <c r="IU533" s="2"/>
    </row>
    <row r="534" spans="1:255" x14ac:dyDescent="0.2">
      <c r="A534">
        <v>17</v>
      </c>
      <c r="B534">
        <v>1</v>
      </c>
      <c r="D534">
        <f>ROW(EtalonRes!A1316)</f>
        <v>1316</v>
      </c>
      <c r="E534" t="s">
        <v>3</v>
      </c>
      <c r="F534" t="s">
        <v>481</v>
      </c>
      <c r="G534" t="s">
        <v>482</v>
      </c>
      <c r="H534" t="s">
        <v>233</v>
      </c>
      <c r="I534">
        <f>ROUND(I208+I285*0.07*2.6+I289*2.6,9)</f>
        <v>1.9890000000000001</v>
      </c>
      <c r="J534">
        <v>0</v>
      </c>
      <c r="K534">
        <f>ROUND(I208+I285*0.07*2.6+I289*2.6,9)</f>
        <v>1.9890000000000001</v>
      </c>
      <c r="O534">
        <f t="shared" si="848"/>
        <v>388.62</v>
      </c>
      <c r="P534">
        <f t="shared" si="871"/>
        <v>0</v>
      </c>
      <c r="Q534">
        <f t="shared" si="872"/>
        <v>388.62</v>
      </c>
      <c r="R534">
        <f t="shared" si="873"/>
        <v>0</v>
      </c>
      <c r="S534">
        <f t="shared" si="874"/>
        <v>0</v>
      </c>
      <c r="T534">
        <f t="shared" si="849"/>
        <v>0</v>
      </c>
      <c r="U534">
        <f t="shared" si="850"/>
        <v>0</v>
      </c>
      <c r="V534">
        <f t="shared" si="851"/>
        <v>0</v>
      </c>
      <c r="W534">
        <f t="shared" si="852"/>
        <v>0</v>
      </c>
      <c r="X534">
        <f t="shared" si="853"/>
        <v>0</v>
      </c>
      <c r="Y534">
        <f t="shared" si="854"/>
        <v>0</v>
      </c>
      <c r="AA534">
        <v>-1</v>
      </c>
      <c r="AB534">
        <f t="shared" si="855"/>
        <v>21.71</v>
      </c>
      <c r="AC534">
        <f t="shared" si="875"/>
        <v>0</v>
      </c>
      <c r="AD534">
        <f t="shared" si="876"/>
        <v>21.71</v>
      </c>
      <c r="AE534">
        <f t="shared" si="877"/>
        <v>0</v>
      </c>
      <c r="AF534">
        <f t="shared" si="877"/>
        <v>0</v>
      </c>
      <c r="AG534">
        <f t="shared" si="857"/>
        <v>0</v>
      </c>
      <c r="AH534">
        <f t="shared" si="858"/>
        <v>0</v>
      </c>
      <c r="AI534">
        <f t="shared" si="859"/>
        <v>0</v>
      </c>
      <c r="AJ534">
        <f t="shared" si="860"/>
        <v>0</v>
      </c>
      <c r="AK534">
        <v>21.71</v>
      </c>
      <c r="AL534">
        <v>0</v>
      </c>
      <c r="AM534">
        <v>21.71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94</v>
      </c>
      <c r="AU534">
        <v>61</v>
      </c>
      <c r="AV534">
        <v>1</v>
      </c>
      <c r="AW534">
        <v>1</v>
      </c>
      <c r="AZ534">
        <v>1</v>
      </c>
      <c r="BA534">
        <v>1</v>
      </c>
      <c r="BB534">
        <v>9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0</v>
      </c>
      <c r="BI534">
        <v>4</v>
      </c>
      <c r="BJ534" t="s">
        <v>483</v>
      </c>
      <c r="BM534">
        <v>188</v>
      </c>
      <c r="BN534">
        <v>0</v>
      </c>
      <c r="BO534" t="s">
        <v>481</v>
      </c>
      <c r="BP534">
        <v>1</v>
      </c>
      <c r="BQ534">
        <v>150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94</v>
      </c>
      <c r="CA534">
        <v>61</v>
      </c>
      <c r="CB534" t="s">
        <v>3</v>
      </c>
      <c r="CE534">
        <v>30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861"/>
        <v>388.62</v>
      </c>
      <c r="CQ534">
        <f t="shared" si="878"/>
        <v>0</v>
      </c>
      <c r="CR534">
        <f t="shared" si="879"/>
        <v>195.39</v>
      </c>
      <c r="CS534">
        <f t="shared" si="880"/>
        <v>0</v>
      </c>
      <c r="CT534">
        <f t="shared" si="881"/>
        <v>0</v>
      </c>
      <c r="CU534">
        <f t="shared" si="882"/>
        <v>0</v>
      </c>
      <c r="CV534">
        <f t="shared" si="883"/>
        <v>0</v>
      </c>
      <c r="CW534">
        <f t="shared" si="884"/>
        <v>0</v>
      </c>
      <c r="CX534">
        <f t="shared" si="884"/>
        <v>0</v>
      </c>
      <c r="CY534">
        <f t="shared" si="885"/>
        <v>0</v>
      </c>
      <c r="CZ534">
        <f t="shared" si="886"/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233</v>
      </c>
      <c r="DW534" t="s">
        <v>233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82946367</v>
      </c>
      <c r="EF534">
        <v>150</v>
      </c>
      <c r="EG534" t="s">
        <v>472</v>
      </c>
      <c r="EH534">
        <v>0</v>
      </c>
      <c r="EI534" t="s">
        <v>3</v>
      </c>
      <c r="EJ534">
        <v>4</v>
      </c>
      <c r="EK534">
        <v>188</v>
      </c>
      <c r="EL534" t="s">
        <v>473</v>
      </c>
      <c r="EM534" t="s">
        <v>474</v>
      </c>
      <c r="EO534" t="s">
        <v>3</v>
      </c>
      <c r="EQ534">
        <v>132096</v>
      </c>
      <c r="ER534">
        <v>21.71</v>
      </c>
      <c r="ES534">
        <v>0</v>
      </c>
      <c r="ET534">
        <v>21.71</v>
      </c>
      <c r="EU534">
        <v>0</v>
      </c>
      <c r="EV534">
        <v>0</v>
      </c>
      <c r="EW534">
        <v>0</v>
      </c>
      <c r="EX534">
        <v>0</v>
      </c>
      <c r="EY534">
        <v>0</v>
      </c>
      <c r="FQ534">
        <v>0</v>
      </c>
      <c r="FR534">
        <v>0</v>
      </c>
      <c r="FS534">
        <v>0</v>
      </c>
      <c r="FX534">
        <v>94</v>
      </c>
      <c r="FY534">
        <v>61</v>
      </c>
      <c r="GA534" t="s">
        <v>3</v>
      </c>
      <c r="GD534">
        <v>1</v>
      </c>
      <c r="GF534">
        <v>553176133</v>
      </c>
      <c r="GG534">
        <v>2</v>
      </c>
      <c r="GH534">
        <v>1</v>
      </c>
      <c r="GI534">
        <v>2</v>
      </c>
      <c r="GJ534">
        <v>0</v>
      </c>
      <c r="GK534">
        <v>0</v>
      </c>
      <c r="GL534">
        <f t="shared" si="863"/>
        <v>0</v>
      </c>
      <c r="GM534">
        <f t="shared" si="864"/>
        <v>388.62</v>
      </c>
      <c r="GN534">
        <f t="shared" si="865"/>
        <v>0</v>
      </c>
      <c r="GO534">
        <f t="shared" si="866"/>
        <v>0</v>
      </c>
      <c r="GP534">
        <f t="shared" si="867"/>
        <v>388.62</v>
      </c>
      <c r="GR534">
        <v>0</v>
      </c>
      <c r="GS534">
        <v>0</v>
      </c>
      <c r="GT534">
        <v>0</v>
      </c>
      <c r="GU534" t="s">
        <v>3</v>
      </c>
      <c r="GV534">
        <f t="shared" si="868"/>
        <v>0</v>
      </c>
      <c r="GW534">
        <v>1</v>
      </c>
      <c r="GX534">
        <f t="shared" si="869"/>
        <v>0</v>
      </c>
      <c r="HA534">
        <v>0</v>
      </c>
      <c r="HB534">
        <v>0</v>
      </c>
      <c r="HC534">
        <f t="shared" si="870"/>
        <v>0</v>
      </c>
      <c r="HE534" t="s">
        <v>3</v>
      </c>
      <c r="HF534" t="s">
        <v>3</v>
      </c>
      <c r="HM534" t="s">
        <v>3</v>
      </c>
      <c r="HN534" t="s">
        <v>3</v>
      </c>
      <c r="HO534" t="s">
        <v>3</v>
      </c>
      <c r="HP534" t="s">
        <v>3</v>
      </c>
      <c r="HQ534" t="s">
        <v>3</v>
      </c>
      <c r="HS534">
        <v>0</v>
      </c>
      <c r="IK534">
        <v>0</v>
      </c>
    </row>
    <row r="536" spans="1:255" x14ac:dyDescent="0.2">
      <c r="A536" s="3">
        <v>51</v>
      </c>
      <c r="B536" s="3">
        <f>B521</f>
        <v>1</v>
      </c>
      <c r="C536" s="3">
        <f>A521</f>
        <v>4</v>
      </c>
      <c r="D536" s="3">
        <f>ROW(A521)</f>
        <v>521</v>
      </c>
      <c r="E536" s="3"/>
      <c r="F536" s="3" t="str">
        <f>IF(F521&lt;&gt;"",F521,"")</f>
        <v>Новый раздел</v>
      </c>
      <c r="G536" s="3" t="str">
        <f>IF(G521&lt;&gt;"",G521,"")</f>
        <v>Расчет мусора</v>
      </c>
      <c r="H536" s="3">
        <v>0</v>
      </c>
      <c r="I536" s="3"/>
      <c r="J536" s="3"/>
      <c r="K536" s="3"/>
      <c r="L536" s="3"/>
      <c r="M536" s="3"/>
      <c r="N536" s="3"/>
      <c r="O536" s="3">
        <f t="shared" ref="O536:T536" si="887">ROUND(AB536,2)</f>
        <v>0</v>
      </c>
      <c r="P536" s="3">
        <f t="shared" si="887"/>
        <v>0</v>
      </c>
      <c r="Q536" s="3">
        <f t="shared" si="887"/>
        <v>0</v>
      </c>
      <c r="R536" s="3">
        <f t="shared" si="887"/>
        <v>0</v>
      </c>
      <c r="S536" s="3">
        <f t="shared" si="887"/>
        <v>0</v>
      </c>
      <c r="T536" s="3">
        <f t="shared" si="887"/>
        <v>0</v>
      </c>
      <c r="U536" s="3">
        <f>AH536</f>
        <v>0</v>
      </c>
      <c r="V536" s="3">
        <f>AI536</f>
        <v>0</v>
      </c>
      <c r="W536" s="3">
        <f>ROUND(AJ536,2)</f>
        <v>0</v>
      </c>
      <c r="X536" s="3">
        <f>ROUND(AK536,2)</f>
        <v>0</v>
      </c>
      <c r="Y536" s="3">
        <f>ROUND(AL536,2)</f>
        <v>0</v>
      </c>
      <c r="Z536" s="3"/>
      <c r="AA536" s="3"/>
      <c r="AB536" s="3">
        <f>ROUND(SUMIF(AA525:AA534,"=83379374",O525:O534),2)</f>
        <v>0</v>
      </c>
      <c r="AC536" s="3">
        <f>ROUND(SUMIF(AA525:AA534,"=83379374",P525:P534),2)</f>
        <v>0</v>
      </c>
      <c r="AD536" s="3">
        <f>ROUND(SUMIF(AA525:AA534,"=83379374",Q525:Q534),2)</f>
        <v>0</v>
      </c>
      <c r="AE536" s="3">
        <f>ROUND(SUMIF(AA525:AA534,"=83379374",R525:R534),2)</f>
        <v>0</v>
      </c>
      <c r="AF536" s="3">
        <f>ROUND(SUMIF(AA525:AA534,"=83379374",S525:S534),2)</f>
        <v>0</v>
      </c>
      <c r="AG536" s="3">
        <f>ROUND(SUMIF(AA525:AA534,"=83379374",T525:T534),2)</f>
        <v>0</v>
      </c>
      <c r="AH536" s="3">
        <f>SUMIF(AA525:AA534,"=83379374",U525:U534)</f>
        <v>0</v>
      </c>
      <c r="AI536" s="3">
        <f>SUMIF(AA525:AA534,"=83379374",V525:V534)</f>
        <v>0</v>
      </c>
      <c r="AJ536" s="3">
        <f>ROUND(SUMIF(AA525:AA534,"=83379374",W525:W534),2)</f>
        <v>0</v>
      </c>
      <c r="AK536" s="3">
        <f>ROUND(SUMIF(AA525:AA534,"=83379374",X525:X534),2)</f>
        <v>0</v>
      </c>
      <c r="AL536" s="3">
        <f>ROUND(SUMIF(AA525:AA534,"=83379374",Y525:Y534),2)</f>
        <v>0</v>
      </c>
      <c r="AM536" s="3"/>
      <c r="AN536" s="3"/>
      <c r="AO536" s="3">
        <f t="shared" ref="AO536:BD536" si="888">ROUND(BX536,2)</f>
        <v>0</v>
      </c>
      <c r="AP536" s="3">
        <f t="shared" si="888"/>
        <v>0</v>
      </c>
      <c r="AQ536" s="3">
        <f t="shared" si="888"/>
        <v>0</v>
      </c>
      <c r="AR536" s="3">
        <f t="shared" si="888"/>
        <v>0</v>
      </c>
      <c r="AS536" s="3">
        <f t="shared" si="888"/>
        <v>0</v>
      </c>
      <c r="AT536" s="3">
        <f t="shared" si="888"/>
        <v>0</v>
      </c>
      <c r="AU536" s="3">
        <f t="shared" si="888"/>
        <v>0</v>
      </c>
      <c r="AV536" s="3">
        <f t="shared" si="888"/>
        <v>0</v>
      </c>
      <c r="AW536" s="3">
        <f t="shared" si="888"/>
        <v>0</v>
      </c>
      <c r="AX536" s="3">
        <f t="shared" si="888"/>
        <v>0</v>
      </c>
      <c r="AY536" s="3">
        <f t="shared" si="888"/>
        <v>0</v>
      </c>
      <c r="AZ536" s="3">
        <f t="shared" si="888"/>
        <v>0</v>
      </c>
      <c r="BA536" s="3">
        <f t="shared" si="888"/>
        <v>0</v>
      </c>
      <c r="BB536" s="3">
        <f t="shared" si="888"/>
        <v>0</v>
      </c>
      <c r="BC536" s="3">
        <f t="shared" si="888"/>
        <v>0</v>
      </c>
      <c r="BD536" s="3">
        <f t="shared" si="888"/>
        <v>0</v>
      </c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>
        <f>ROUND(SUMIF(AA525:AA534,"=83379374",FQ525:FQ534),2)</f>
        <v>0</v>
      </c>
      <c r="BY536" s="3">
        <f>ROUND(SUMIF(AA525:AA534,"=83379374",FR525:FR534),2)</f>
        <v>0</v>
      </c>
      <c r="BZ536" s="3">
        <f>ROUND(SUMIF(AA525:AA534,"=83379374",GL525:GL534),2)</f>
        <v>0</v>
      </c>
      <c r="CA536" s="3">
        <f>ROUND(SUMIF(AA525:AA534,"=83379374",GM525:GM534),2)</f>
        <v>0</v>
      </c>
      <c r="CB536" s="3">
        <f>ROUND(SUMIF(AA525:AA534,"=83379374",GN525:GN534),2)</f>
        <v>0</v>
      </c>
      <c r="CC536" s="3">
        <f>ROUND(SUMIF(AA525:AA534,"=83379374",GO525:GO534),2)</f>
        <v>0</v>
      </c>
      <c r="CD536" s="3">
        <f>ROUND(SUMIF(AA525:AA534,"=83379374",GP525:GP534),2)</f>
        <v>0</v>
      </c>
      <c r="CE536" s="3">
        <f>AC536-BX536</f>
        <v>0</v>
      </c>
      <c r="CF536" s="3">
        <f>AC536-BY536</f>
        <v>0</v>
      </c>
      <c r="CG536" s="3">
        <f>BX536-BZ536</f>
        <v>0</v>
      </c>
      <c r="CH536" s="3">
        <f>AC536-BX536-BY536+BZ536</f>
        <v>0</v>
      </c>
      <c r="CI536" s="3">
        <f>BY536-BZ536</f>
        <v>0</v>
      </c>
      <c r="CJ536" s="3">
        <f>ROUND(SUMIF(AA525:AA534,"=83379374",GX525:GX534),2)</f>
        <v>0</v>
      </c>
      <c r="CK536" s="3">
        <f>ROUND(SUMIF(AA525:AA534,"=83379374",GY525:GY534),2)</f>
        <v>0</v>
      </c>
      <c r="CL536" s="3">
        <f>ROUND(SUMIF(AA525:AA534,"=83379374",GZ525:GZ534),2)</f>
        <v>0</v>
      </c>
      <c r="CM536" s="3">
        <f>ROUND(SUMIF(AA525:AA534,"=83379374",HD525:HD534),2)</f>
        <v>0</v>
      </c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4">
        <f t="shared" ref="DG536:DL536" si="889">ROUND(DT536,2)</f>
        <v>0</v>
      </c>
      <c r="DH536" s="4">
        <f t="shared" si="889"/>
        <v>0</v>
      </c>
      <c r="DI536" s="4">
        <f t="shared" si="889"/>
        <v>0</v>
      </c>
      <c r="DJ536" s="4">
        <f t="shared" si="889"/>
        <v>0</v>
      </c>
      <c r="DK536" s="4">
        <f t="shared" si="889"/>
        <v>0</v>
      </c>
      <c r="DL536" s="4">
        <f t="shared" si="889"/>
        <v>0</v>
      </c>
      <c r="DM536" s="4">
        <f>DZ536</f>
        <v>0</v>
      </c>
      <c r="DN536" s="4">
        <f>EA536</f>
        <v>0</v>
      </c>
      <c r="DO536" s="4">
        <f>ROUND(EB536,2)</f>
        <v>0</v>
      </c>
      <c r="DP536" s="4">
        <f>ROUND(EC536,2)</f>
        <v>0</v>
      </c>
      <c r="DQ536" s="4">
        <f>ROUND(ED536,2)</f>
        <v>0</v>
      </c>
      <c r="DR536" s="4"/>
      <c r="DS536" s="4"/>
      <c r="DT536" s="4">
        <f>ROUND(SUMIF(AA525:AA534,"=83379376",O525:O534),2)</f>
        <v>0</v>
      </c>
      <c r="DU536" s="4">
        <f>ROUND(SUMIF(AA525:AA534,"=83379376",P525:P534),2)</f>
        <v>0</v>
      </c>
      <c r="DV536" s="4">
        <f>ROUND(SUMIF(AA525:AA534,"=83379376",Q525:Q534),2)</f>
        <v>0</v>
      </c>
      <c r="DW536" s="4">
        <f>ROUND(SUMIF(AA525:AA534,"=83379376",R525:R534),2)</f>
        <v>0</v>
      </c>
      <c r="DX536" s="4">
        <f>ROUND(SUMIF(AA525:AA534,"=83379376",S525:S534),2)</f>
        <v>0</v>
      </c>
      <c r="DY536" s="4">
        <f>ROUND(SUMIF(AA525:AA534,"=83379376",T525:T534),2)</f>
        <v>0</v>
      </c>
      <c r="DZ536" s="4">
        <f>SUMIF(AA525:AA534,"=83379376",U525:U534)</f>
        <v>0</v>
      </c>
      <c r="EA536" s="4">
        <f>SUMIF(AA525:AA534,"=83379376",V525:V534)</f>
        <v>0</v>
      </c>
      <c r="EB536" s="4">
        <f>ROUND(SUMIF(AA525:AA534,"=83379376",W525:W534),2)</f>
        <v>0</v>
      </c>
      <c r="EC536" s="4">
        <f>ROUND(SUMIF(AA525:AA534,"=83379376",X525:X534),2)</f>
        <v>0</v>
      </c>
      <c r="ED536" s="4">
        <f>ROUND(SUMIF(AA525:AA534,"=83379376",Y525:Y534),2)</f>
        <v>0</v>
      </c>
      <c r="EE536" s="4"/>
      <c r="EF536" s="4"/>
      <c r="EG536" s="4">
        <f t="shared" ref="EG536:EV536" si="890">ROUND(FP536,2)</f>
        <v>0</v>
      </c>
      <c r="EH536" s="4">
        <f t="shared" si="890"/>
        <v>0</v>
      </c>
      <c r="EI536" s="4">
        <f t="shared" si="890"/>
        <v>0</v>
      </c>
      <c r="EJ536" s="4">
        <f t="shared" si="890"/>
        <v>0</v>
      </c>
      <c r="EK536" s="4">
        <f t="shared" si="890"/>
        <v>0</v>
      </c>
      <c r="EL536" s="4">
        <f t="shared" si="890"/>
        <v>0</v>
      </c>
      <c r="EM536" s="4">
        <f t="shared" si="890"/>
        <v>0</v>
      </c>
      <c r="EN536" s="4">
        <f t="shared" si="890"/>
        <v>0</v>
      </c>
      <c r="EO536" s="4">
        <f t="shared" si="890"/>
        <v>0</v>
      </c>
      <c r="EP536" s="4">
        <f t="shared" si="890"/>
        <v>0</v>
      </c>
      <c r="EQ536" s="4">
        <f t="shared" si="890"/>
        <v>0</v>
      </c>
      <c r="ER536" s="4">
        <f t="shared" si="890"/>
        <v>0</v>
      </c>
      <c r="ES536" s="4">
        <f t="shared" si="890"/>
        <v>0</v>
      </c>
      <c r="ET536" s="4">
        <f t="shared" si="890"/>
        <v>0</v>
      </c>
      <c r="EU536" s="4">
        <f t="shared" si="890"/>
        <v>0</v>
      </c>
      <c r="EV536" s="4">
        <f t="shared" si="890"/>
        <v>0</v>
      </c>
      <c r="EW536" s="4"/>
      <c r="EX536" s="4"/>
      <c r="EY536" s="4"/>
      <c r="EZ536" s="4"/>
      <c r="FA536" s="4"/>
      <c r="FB536" s="4"/>
      <c r="FC536" s="4"/>
      <c r="FD536" s="4"/>
      <c r="FE536" s="4"/>
      <c r="FF536" s="4"/>
      <c r="FG536" s="4"/>
      <c r="FH536" s="4"/>
      <c r="FI536" s="4"/>
      <c r="FJ536" s="4"/>
      <c r="FK536" s="4"/>
      <c r="FL536" s="4"/>
      <c r="FM536" s="4"/>
      <c r="FN536" s="4"/>
      <c r="FO536" s="4"/>
      <c r="FP536" s="4">
        <f>ROUND(SUMIF(AA525:AA534,"=83379376",FQ525:FQ534),2)</f>
        <v>0</v>
      </c>
      <c r="FQ536" s="4">
        <f>ROUND(SUMIF(AA525:AA534,"=83379376",FR525:FR534),2)</f>
        <v>0</v>
      </c>
      <c r="FR536" s="4">
        <f>ROUND(SUMIF(AA525:AA534,"=83379376",GL525:GL534),2)</f>
        <v>0</v>
      </c>
      <c r="FS536" s="4">
        <f>ROUND(SUMIF(AA525:AA534,"=83379376",GM525:GM534),2)</f>
        <v>0</v>
      </c>
      <c r="FT536" s="4">
        <f>ROUND(SUMIF(AA525:AA534,"=83379376",GN525:GN534),2)</f>
        <v>0</v>
      </c>
      <c r="FU536" s="4">
        <f>ROUND(SUMIF(AA525:AA534,"=83379376",GO525:GO534),2)</f>
        <v>0</v>
      </c>
      <c r="FV536" s="4">
        <f>ROUND(SUMIF(AA525:AA534,"=83379376",GP525:GP534),2)</f>
        <v>0</v>
      </c>
      <c r="FW536" s="4">
        <f>DU536-FP536</f>
        <v>0</v>
      </c>
      <c r="FX536" s="4">
        <f>DU536-FQ536</f>
        <v>0</v>
      </c>
      <c r="FY536" s="4">
        <f>FP536-FR536</f>
        <v>0</v>
      </c>
      <c r="FZ536" s="4">
        <f>DU536-FP536-FQ536+FR536</f>
        <v>0</v>
      </c>
      <c r="GA536" s="4">
        <f>FQ536-FR536</f>
        <v>0</v>
      </c>
      <c r="GB536" s="4">
        <f>ROUND(SUMIF(AA525:AA534,"=83379376",GX525:GX534),2)</f>
        <v>0</v>
      </c>
      <c r="GC536" s="4">
        <f>ROUND(SUMIF(AA525:AA534,"=83379376",GY525:GY534),2)</f>
        <v>0</v>
      </c>
      <c r="GD536" s="4">
        <f>ROUND(SUMIF(AA525:AA534,"=83379376",GZ525:GZ534),2)</f>
        <v>0</v>
      </c>
      <c r="GE536" s="4">
        <f>ROUND(SUMIF(AA525:AA534,"=83379376",HD525:HD534),2)</f>
        <v>0</v>
      </c>
      <c r="GF536" s="4"/>
      <c r="GG536" s="4"/>
      <c r="GH536" s="4"/>
      <c r="GI536" s="4"/>
      <c r="GJ536" s="4"/>
      <c r="GK536" s="4"/>
      <c r="GL536" s="4"/>
      <c r="GM536" s="4"/>
      <c r="GN536" s="4"/>
      <c r="GO536" s="4"/>
      <c r="GP536" s="4"/>
      <c r="GQ536" s="4"/>
      <c r="GR536" s="4"/>
      <c r="GS536" s="4"/>
      <c r="GT536" s="4"/>
      <c r="GU536" s="4"/>
      <c r="GV536" s="4"/>
      <c r="GW536" s="4"/>
      <c r="GX536" s="4">
        <v>0</v>
      </c>
    </row>
    <row r="538" spans="1:255" x14ac:dyDescent="0.2">
      <c r="A538" s="5">
        <v>50</v>
      </c>
      <c r="B538" s="5">
        <v>0</v>
      </c>
      <c r="C538" s="5">
        <v>0</v>
      </c>
      <c r="D538" s="5">
        <v>1</v>
      </c>
      <c r="E538" s="5">
        <v>201</v>
      </c>
      <c r="F538" s="5">
        <f>ROUND(Source!O536,O538)</f>
        <v>0</v>
      </c>
      <c r="G538" s="5" t="s">
        <v>166</v>
      </c>
      <c r="H538" s="5" t="s">
        <v>167</v>
      </c>
      <c r="I538" s="5"/>
      <c r="J538" s="5"/>
      <c r="K538" s="5">
        <v>201</v>
      </c>
      <c r="L538" s="5">
        <v>1</v>
      </c>
      <c r="M538" s="5">
        <v>3</v>
      </c>
      <c r="N538" s="5" t="s">
        <v>3</v>
      </c>
      <c r="O538" s="5">
        <v>2</v>
      </c>
      <c r="P538" s="5">
        <f>ROUND(Source!DG536,O538)</f>
        <v>0</v>
      </c>
      <c r="Q538" s="5"/>
      <c r="R538" s="5"/>
      <c r="S538" s="5"/>
      <c r="T538" s="5"/>
      <c r="U538" s="5"/>
      <c r="V538" s="5"/>
      <c r="W538" s="5">
        <v>0</v>
      </c>
      <c r="X538" s="5">
        <v>1</v>
      </c>
      <c r="Y538" s="5">
        <v>0</v>
      </c>
      <c r="Z538" s="5">
        <v>0</v>
      </c>
      <c r="AA538" s="5">
        <v>1</v>
      </c>
      <c r="AB538" s="5">
        <v>0</v>
      </c>
    </row>
    <row r="539" spans="1:255" x14ac:dyDescent="0.2">
      <c r="A539" s="5">
        <v>50</v>
      </c>
      <c r="B539" s="5">
        <v>0</v>
      </c>
      <c r="C539" s="5">
        <v>0</v>
      </c>
      <c r="D539" s="5">
        <v>1</v>
      </c>
      <c r="E539" s="5">
        <v>202</v>
      </c>
      <c r="F539" s="5">
        <f>ROUND(Source!P536,O539)</f>
        <v>0</v>
      </c>
      <c r="G539" s="5" t="s">
        <v>168</v>
      </c>
      <c r="H539" s="5" t="s">
        <v>169</v>
      </c>
      <c r="I539" s="5"/>
      <c r="J539" s="5"/>
      <c r="K539" s="5">
        <v>202</v>
      </c>
      <c r="L539" s="5">
        <v>2</v>
      </c>
      <c r="M539" s="5">
        <v>3</v>
      </c>
      <c r="N539" s="5" t="s">
        <v>3</v>
      </c>
      <c r="O539" s="5">
        <v>2</v>
      </c>
      <c r="P539" s="5">
        <f>ROUND(Source!DH536,O539)</f>
        <v>0</v>
      </c>
      <c r="Q539" s="5"/>
      <c r="R539" s="5"/>
      <c r="S539" s="5"/>
      <c r="T539" s="5"/>
      <c r="U539" s="5"/>
      <c r="V539" s="5"/>
      <c r="W539" s="5">
        <v>0</v>
      </c>
      <c r="X539" s="5">
        <v>1</v>
      </c>
      <c r="Y539" s="5">
        <v>0</v>
      </c>
      <c r="Z539" s="5">
        <v>0</v>
      </c>
      <c r="AA539" s="5">
        <v>1</v>
      </c>
      <c r="AB539" s="5">
        <v>0</v>
      </c>
    </row>
    <row r="540" spans="1:255" x14ac:dyDescent="0.2">
      <c r="A540" s="5">
        <v>50</v>
      </c>
      <c r="B540" s="5">
        <v>0</v>
      </c>
      <c r="C540" s="5">
        <v>0</v>
      </c>
      <c r="D540" s="5">
        <v>1</v>
      </c>
      <c r="E540" s="5">
        <v>222</v>
      </c>
      <c r="F540" s="5">
        <f>ROUND(Source!AO536,O540)</f>
        <v>0</v>
      </c>
      <c r="G540" s="5" t="s">
        <v>170</v>
      </c>
      <c r="H540" s="5" t="s">
        <v>171</v>
      </c>
      <c r="I540" s="5"/>
      <c r="J540" s="5"/>
      <c r="K540" s="5">
        <v>222</v>
      </c>
      <c r="L540" s="5">
        <v>3</v>
      </c>
      <c r="M540" s="5">
        <v>3</v>
      </c>
      <c r="N540" s="5" t="s">
        <v>3</v>
      </c>
      <c r="O540" s="5">
        <v>2</v>
      </c>
      <c r="P540" s="5">
        <f>ROUND(Source!EG536,O540)</f>
        <v>0</v>
      </c>
      <c r="Q540" s="5"/>
      <c r="R540" s="5"/>
      <c r="S540" s="5"/>
      <c r="T540" s="5"/>
      <c r="U540" s="5"/>
      <c r="V540" s="5"/>
      <c r="W540" s="5">
        <v>0</v>
      </c>
      <c r="X540" s="5">
        <v>1</v>
      </c>
      <c r="Y540" s="5">
        <v>0</v>
      </c>
      <c r="Z540" s="5">
        <v>0</v>
      </c>
      <c r="AA540" s="5">
        <v>1</v>
      </c>
      <c r="AB540" s="5">
        <v>0</v>
      </c>
    </row>
    <row r="541" spans="1:255" x14ac:dyDescent="0.2">
      <c r="A541" s="5">
        <v>50</v>
      </c>
      <c r="B541" s="5">
        <v>0</v>
      </c>
      <c r="C541" s="5">
        <v>0</v>
      </c>
      <c r="D541" s="5">
        <v>1</v>
      </c>
      <c r="E541" s="5">
        <v>225</v>
      </c>
      <c r="F541" s="5">
        <f>ROUND(Source!AV536,O541)</f>
        <v>0</v>
      </c>
      <c r="G541" s="5" t="s">
        <v>172</v>
      </c>
      <c r="H541" s="5" t="s">
        <v>173</v>
      </c>
      <c r="I541" s="5"/>
      <c r="J541" s="5"/>
      <c r="K541" s="5">
        <v>225</v>
      </c>
      <c r="L541" s="5">
        <v>4</v>
      </c>
      <c r="M541" s="5">
        <v>3</v>
      </c>
      <c r="N541" s="5" t="s">
        <v>3</v>
      </c>
      <c r="O541" s="5">
        <v>2</v>
      </c>
      <c r="P541" s="5">
        <f>ROUND(Source!EN536,O541)</f>
        <v>0</v>
      </c>
      <c r="Q541" s="5"/>
      <c r="R541" s="5"/>
      <c r="S541" s="5"/>
      <c r="T541" s="5"/>
      <c r="U541" s="5"/>
      <c r="V541" s="5"/>
      <c r="W541" s="5">
        <v>0</v>
      </c>
      <c r="X541" s="5">
        <v>1</v>
      </c>
      <c r="Y541" s="5">
        <v>0</v>
      </c>
      <c r="Z541" s="5">
        <v>0</v>
      </c>
      <c r="AA541" s="5">
        <v>1</v>
      </c>
      <c r="AB541" s="5">
        <v>0</v>
      </c>
    </row>
    <row r="542" spans="1:255" x14ac:dyDescent="0.2">
      <c r="A542" s="5">
        <v>50</v>
      </c>
      <c r="B542" s="5">
        <v>0</v>
      </c>
      <c r="C542" s="5">
        <v>0</v>
      </c>
      <c r="D542" s="5">
        <v>1</v>
      </c>
      <c r="E542" s="5">
        <v>226</v>
      </c>
      <c r="F542" s="5">
        <f>ROUND(Source!AW536,O542)</f>
        <v>0</v>
      </c>
      <c r="G542" s="5" t="s">
        <v>174</v>
      </c>
      <c r="H542" s="5" t="s">
        <v>175</v>
      </c>
      <c r="I542" s="5"/>
      <c r="J542" s="5"/>
      <c r="K542" s="5">
        <v>226</v>
      </c>
      <c r="L542" s="5">
        <v>5</v>
      </c>
      <c r="M542" s="5">
        <v>3</v>
      </c>
      <c r="N542" s="5" t="s">
        <v>3</v>
      </c>
      <c r="O542" s="5">
        <v>2</v>
      </c>
      <c r="P542" s="5">
        <f>ROUND(Source!EO536,O542)</f>
        <v>0</v>
      </c>
      <c r="Q542" s="5"/>
      <c r="R542" s="5"/>
      <c r="S542" s="5"/>
      <c r="T542" s="5"/>
      <c r="U542" s="5"/>
      <c r="V542" s="5"/>
      <c r="W542" s="5">
        <v>0</v>
      </c>
      <c r="X542" s="5">
        <v>1</v>
      </c>
      <c r="Y542" s="5">
        <v>0</v>
      </c>
      <c r="Z542" s="5">
        <v>0</v>
      </c>
      <c r="AA542" s="5">
        <v>1</v>
      </c>
      <c r="AB542" s="5">
        <v>0</v>
      </c>
    </row>
    <row r="543" spans="1:255" x14ac:dyDescent="0.2">
      <c r="A543" s="5">
        <v>50</v>
      </c>
      <c r="B543" s="5">
        <v>0</v>
      </c>
      <c r="C543" s="5">
        <v>0</v>
      </c>
      <c r="D543" s="5">
        <v>1</v>
      </c>
      <c r="E543" s="5">
        <v>227</v>
      </c>
      <c r="F543" s="5">
        <f>ROUND(Source!AX536,O543)</f>
        <v>0</v>
      </c>
      <c r="G543" s="5" t="s">
        <v>176</v>
      </c>
      <c r="H543" s="5" t="s">
        <v>177</v>
      </c>
      <c r="I543" s="5"/>
      <c r="J543" s="5"/>
      <c r="K543" s="5">
        <v>227</v>
      </c>
      <c r="L543" s="5">
        <v>6</v>
      </c>
      <c r="M543" s="5">
        <v>3</v>
      </c>
      <c r="N543" s="5" t="s">
        <v>3</v>
      </c>
      <c r="O543" s="5">
        <v>2</v>
      </c>
      <c r="P543" s="5">
        <f>ROUND(Source!EP536,O543)</f>
        <v>0</v>
      </c>
      <c r="Q543" s="5"/>
      <c r="R543" s="5"/>
      <c r="S543" s="5"/>
      <c r="T543" s="5"/>
      <c r="U543" s="5"/>
      <c r="V543" s="5"/>
      <c r="W543" s="5">
        <v>0</v>
      </c>
      <c r="X543" s="5">
        <v>1</v>
      </c>
      <c r="Y543" s="5">
        <v>0</v>
      </c>
      <c r="Z543" s="5">
        <v>0</v>
      </c>
      <c r="AA543" s="5">
        <v>1</v>
      </c>
      <c r="AB543" s="5">
        <v>0</v>
      </c>
    </row>
    <row r="544" spans="1:255" x14ac:dyDescent="0.2">
      <c r="A544" s="5">
        <v>50</v>
      </c>
      <c r="B544" s="5">
        <v>0</v>
      </c>
      <c r="C544" s="5">
        <v>0</v>
      </c>
      <c r="D544" s="5">
        <v>1</v>
      </c>
      <c r="E544" s="5">
        <v>228</v>
      </c>
      <c r="F544" s="5">
        <f>ROUND(Source!AY536,O544)</f>
        <v>0</v>
      </c>
      <c r="G544" s="5" t="s">
        <v>178</v>
      </c>
      <c r="H544" s="5" t="s">
        <v>179</v>
      </c>
      <c r="I544" s="5"/>
      <c r="J544" s="5"/>
      <c r="K544" s="5">
        <v>228</v>
      </c>
      <c r="L544" s="5">
        <v>7</v>
      </c>
      <c r="M544" s="5">
        <v>3</v>
      </c>
      <c r="N544" s="5" t="s">
        <v>3</v>
      </c>
      <c r="O544" s="5">
        <v>2</v>
      </c>
      <c r="P544" s="5">
        <f>ROUND(Source!EQ536,O544)</f>
        <v>0</v>
      </c>
      <c r="Q544" s="5"/>
      <c r="R544" s="5"/>
      <c r="S544" s="5"/>
      <c r="T544" s="5"/>
      <c r="U544" s="5"/>
      <c r="V544" s="5"/>
      <c r="W544" s="5">
        <v>0</v>
      </c>
      <c r="X544" s="5">
        <v>1</v>
      </c>
      <c r="Y544" s="5">
        <v>0</v>
      </c>
      <c r="Z544" s="5">
        <v>0</v>
      </c>
      <c r="AA544" s="5">
        <v>1</v>
      </c>
      <c r="AB544" s="5">
        <v>0</v>
      </c>
    </row>
    <row r="545" spans="1:28" x14ac:dyDescent="0.2">
      <c r="A545" s="5">
        <v>50</v>
      </c>
      <c r="B545" s="5">
        <v>0</v>
      </c>
      <c r="C545" s="5">
        <v>0</v>
      </c>
      <c r="D545" s="5">
        <v>1</v>
      </c>
      <c r="E545" s="5">
        <v>216</v>
      </c>
      <c r="F545" s="5">
        <f>ROUND(Source!AP536,O545)</f>
        <v>0</v>
      </c>
      <c r="G545" s="5" t="s">
        <v>180</v>
      </c>
      <c r="H545" s="5" t="s">
        <v>181</v>
      </c>
      <c r="I545" s="5"/>
      <c r="J545" s="5"/>
      <c r="K545" s="5">
        <v>216</v>
      </c>
      <c r="L545" s="5">
        <v>8</v>
      </c>
      <c r="M545" s="5">
        <v>3</v>
      </c>
      <c r="N545" s="5" t="s">
        <v>3</v>
      </c>
      <c r="O545" s="5">
        <v>2</v>
      </c>
      <c r="P545" s="5">
        <f>ROUND(Source!EH536,O545)</f>
        <v>0</v>
      </c>
      <c r="Q545" s="5"/>
      <c r="R545" s="5"/>
      <c r="S545" s="5"/>
      <c r="T545" s="5"/>
      <c r="U545" s="5"/>
      <c r="V545" s="5"/>
      <c r="W545" s="5">
        <v>0</v>
      </c>
      <c r="X545" s="5">
        <v>1</v>
      </c>
      <c r="Y545" s="5">
        <v>0</v>
      </c>
      <c r="Z545" s="5">
        <v>0</v>
      </c>
      <c r="AA545" s="5">
        <v>1</v>
      </c>
      <c r="AB545" s="5">
        <v>0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223</v>
      </c>
      <c r="F546" s="5">
        <f>ROUND(Source!AQ536,O546)</f>
        <v>0</v>
      </c>
      <c r="G546" s="5" t="s">
        <v>182</v>
      </c>
      <c r="H546" s="5" t="s">
        <v>183</v>
      </c>
      <c r="I546" s="5"/>
      <c r="J546" s="5"/>
      <c r="K546" s="5">
        <v>223</v>
      </c>
      <c r="L546" s="5">
        <v>9</v>
      </c>
      <c r="M546" s="5">
        <v>3</v>
      </c>
      <c r="N546" s="5" t="s">
        <v>3</v>
      </c>
      <c r="O546" s="5">
        <v>2</v>
      </c>
      <c r="P546" s="5">
        <f>ROUND(Source!EI536,O546)</f>
        <v>0</v>
      </c>
      <c r="Q546" s="5"/>
      <c r="R546" s="5"/>
      <c r="S546" s="5"/>
      <c r="T546" s="5"/>
      <c r="U546" s="5"/>
      <c r="V546" s="5"/>
      <c r="W546" s="5">
        <v>0</v>
      </c>
      <c r="X546" s="5">
        <v>1</v>
      </c>
      <c r="Y546" s="5">
        <v>0</v>
      </c>
      <c r="Z546" s="5">
        <v>0</v>
      </c>
      <c r="AA546" s="5">
        <v>1</v>
      </c>
      <c r="AB546" s="5">
        <v>0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229</v>
      </c>
      <c r="F547" s="5">
        <f>ROUND(Source!AZ536,O547)</f>
        <v>0</v>
      </c>
      <c r="G547" s="5" t="s">
        <v>184</v>
      </c>
      <c r="H547" s="5" t="s">
        <v>185</v>
      </c>
      <c r="I547" s="5"/>
      <c r="J547" s="5"/>
      <c r="K547" s="5">
        <v>229</v>
      </c>
      <c r="L547" s="5">
        <v>10</v>
      </c>
      <c r="M547" s="5">
        <v>3</v>
      </c>
      <c r="N547" s="5" t="s">
        <v>3</v>
      </c>
      <c r="O547" s="5">
        <v>2</v>
      </c>
      <c r="P547" s="5">
        <f>ROUND(Source!ER536,O547)</f>
        <v>0</v>
      </c>
      <c r="Q547" s="5"/>
      <c r="R547" s="5"/>
      <c r="S547" s="5"/>
      <c r="T547" s="5"/>
      <c r="U547" s="5"/>
      <c r="V547" s="5"/>
      <c r="W547" s="5">
        <v>0</v>
      </c>
      <c r="X547" s="5">
        <v>1</v>
      </c>
      <c r="Y547" s="5">
        <v>0</v>
      </c>
      <c r="Z547" s="5">
        <v>0</v>
      </c>
      <c r="AA547" s="5">
        <v>1</v>
      </c>
      <c r="AB547" s="5">
        <v>0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203</v>
      </c>
      <c r="F548" s="5">
        <f>ROUND(Source!Q536,O548)</f>
        <v>0</v>
      </c>
      <c r="G548" s="5" t="s">
        <v>186</v>
      </c>
      <c r="H548" s="5" t="s">
        <v>187</v>
      </c>
      <c r="I548" s="5"/>
      <c r="J548" s="5"/>
      <c r="K548" s="5">
        <v>203</v>
      </c>
      <c r="L548" s="5">
        <v>11</v>
      </c>
      <c r="M548" s="5">
        <v>3</v>
      </c>
      <c r="N548" s="5" t="s">
        <v>3</v>
      </c>
      <c r="O548" s="5">
        <v>2</v>
      </c>
      <c r="P548" s="5">
        <f>ROUND(Source!DI536,O548)</f>
        <v>0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231</v>
      </c>
      <c r="F549" s="5">
        <f>ROUND(Source!BB536,O549)</f>
        <v>0</v>
      </c>
      <c r="G549" s="5" t="s">
        <v>188</v>
      </c>
      <c r="H549" s="5" t="s">
        <v>189</v>
      </c>
      <c r="I549" s="5"/>
      <c r="J549" s="5"/>
      <c r="K549" s="5">
        <v>231</v>
      </c>
      <c r="L549" s="5">
        <v>12</v>
      </c>
      <c r="M549" s="5">
        <v>3</v>
      </c>
      <c r="N549" s="5" t="s">
        <v>3</v>
      </c>
      <c r="O549" s="5">
        <v>2</v>
      </c>
      <c r="P549" s="5">
        <f>ROUND(Source!ET536,O549)</f>
        <v>0</v>
      </c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>
        <v>0</v>
      </c>
      <c r="AA549" s="5">
        <v>1</v>
      </c>
      <c r="AB549" s="5">
        <v>0</v>
      </c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204</v>
      </c>
      <c r="F550" s="5">
        <f>ROUND(Source!R536,O550)</f>
        <v>0</v>
      </c>
      <c r="G550" s="5" t="s">
        <v>190</v>
      </c>
      <c r="H550" s="5" t="s">
        <v>191</v>
      </c>
      <c r="I550" s="5"/>
      <c r="J550" s="5"/>
      <c r="K550" s="5">
        <v>204</v>
      </c>
      <c r="L550" s="5">
        <v>13</v>
      </c>
      <c r="M550" s="5">
        <v>3</v>
      </c>
      <c r="N550" s="5" t="s">
        <v>3</v>
      </c>
      <c r="O550" s="5">
        <v>2</v>
      </c>
      <c r="P550" s="5">
        <f>ROUND(Source!DJ536,O550)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205</v>
      </c>
      <c r="F551" s="5">
        <f>ROUND(Source!S536,O551)</f>
        <v>0</v>
      </c>
      <c r="G551" s="5" t="s">
        <v>192</v>
      </c>
      <c r="H551" s="5" t="s">
        <v>193</v>
      </c>
      <c r="I551" s="5"/>
      <c r="J551" s="5"/>
      <c r="K551" s="5">
        <v>205</v>
      </c>
      <c r="L551" s="5">
        <v>14</v>
      </c>
      <c r="M551" s="5">
        <v>3</v>
      </c>
      <c r="N551" s="5" t="s">
        <v>3</v>
      </c>
      <c r="O551" s="5">
        <v>2</v>
      </c>
      <c r="P551" s="5">
        <f>ROUND(Source!DK536,O551)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232</v>
      </c>
      <c r="F552" s="5">
        <f>ROUND(Source!BC536,O552)</f>
        <v>0</v>
      </c>
      <c r="G552" s="5" t="s">
        <v>194</v>
      </c>
      <c r="H552" s="5" t="s">
        <v>195</v>
      </c>
      <c r="I552" s="5"/>
      <c r="J552" s="5"/>
      <c r="K552" s="5">
        <v>232</v>
      </c>
      <c r="L552" s="5">
        <v>15</v>
      </c>
      <c r="M552" s="5">
        <v>3</v>
      </c>
      <c r="N552" s="5" t="s">
        <v>3</v>
      </c>
      <c r="O552" s="5">
        <v>2</v>
      </c>
      <c r="P552" s="5">
        <f>ROUND(Source!EU536,O552)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214</v>
      </c>
      <c r="F553" s="5">
        <f>ROUND(Source!AS536,O553)</f>
        <v>0</v>
      </c>
      <c r="G553" s="5" t="s">
        <v>196</v>
      </c>
      <c r="H553" s="5" t="s">
        <v>197</v>
      </c>
      <c r="I553" s="5"/>
      <c r="J553" s="5"/>
      <c r="K553" s="5">
        <v>214</v>
      </c>
      <c r="L553" s="5">
        <v>16</v>
      </c>
      <c r="M553" s="5">
        <v>3</v>
      </c>
      <c r="N553" s="5" t="s">
        <v>3</v>
      </c>
      <c r="O553" s="5">
        <v>2</v>
      </c>
      <c r="P553" s="5">
        <f>ROUND(Source!EK536,O553)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215</v>
      </c>
      <c r="F554" s="5">
        <f>ROUND(Source!AT536,O554)</f>
        <v>0</v>
      </c>
      <c r="G554" s="5" t="s">
        <v>198</v>
      </c>
      <c r="H554" s="5" t="s">
        <v>199</v>
      </c>
      <c r="I554" s="5"/>
      <c r="J554" s="5"/>
      <c r="K554" s="5">
        <v>215</v>
      </c>
      <c r="L554" s="5">
        <v>17</v>
      </c>
      <c r="M554" s="5">
        <v>3</v>
      </c>
      <c r="N554" s="5" t="s">
        <v>3</v>
      </c>
      <c r="O554" s="5">
        <v>2</v>
      </c>
      <c r="P554" s="5">
        <f>ROUND(Source!EL536,O554)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217</v>
      </c>
      <c r="F555" s="5">
        <f>ROUND(Source!AU536,O555)</f>
        <v>0</v>
      </c>
      <c r="G555" s="5" t="s">
        <v>200</v>
      </c>
      <c r="H555" s="5" t="s">
        <v>201</v>
      </c>
      <c r="I555" s="5"/>
      <c r="J555" s="5"/>
      <c r="K555" s="5">
        <v>217</v>
      </c>
      <c r="L555" s="5">
        <v>18</v>
      </c>
      <c r="M555" s="5">
        <v>3</v>
      </c>
      <c r="N555" s="5" t="s">
        <v>3</v>
      </c>
      <c r="O555" s="5">
        <v>2</v>
      </c>
      <c r="P555" s="5">
        <f>ROUND(Source!EM536,O555)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230</v>
      </c>
      <c r="F556" s="5">
        <f>ROUND(Source!BA536,O556)</f>
        <v>0</v>
      </c>
      <c r="G556" s="5" t="s">
        <v>202</v>
      </c>
      <c r="H556" s="5" t="s">
        <v>203</v>
      </c>
      <c r="I556" s="5"/>
      <c r="J556" s="5"/>
      <c r="K556" s="5">
        <v>230</v>
      </c>
      <c r="L556" s="5">
        <v>19</v>
      </c>
      <c r="M556" s="5">
        <v>3</v>
      </c>
      <c r="N556" s="5" t="s">
        <v>3</v>
      </c>
      <c r="O556" s="5">
        <v>2</v>
      </c>
      <c r="P556" s="5">
        <f>ROUND(Source!ES536,O556)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206</v>
      </c>
      <c r="F557" s="5">
        <f>ROUND(Source!T536,O557)</f>
        <v>0</v>
      </c>
      <c r="G557" s="5" t="s">
        <v>204</v>
      </c>
      <c r="H557" s="5" t="s">
        <v>205</v>
      </c>
      <c r="I557" s="5"/>
      <c r="J557" s="5"/>
      <c r="K557" s="5">
        <v>206</v>
      </c>
      <c r="L557" s="5">
        <v>20</v>
      </c>
      <c r="M557" s="5">
        <v>3</v>
      </c>
      <c r="N557" s="5" t="s">
        <v>3</v>
      </c>
      <c r="O557" s="5">
        <v>2</v>
      </c>
      <c r="P557" s="5">
        <f>ROUND(Source!DL536,O557)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207</v>
      </c>
      <c r="F558" s="5">
        <f>Source!U536</f>
        <v>0</v>
      </c>
      <c r="G558" s="5" t="s">
        <v>206</v>
      </c>
      <c r="H558" s="5" t="s">
        <v>207</v>
      </c>
      <c r="I558" s="5"/>
      <c r="J558" s="5"/>
      <c r="K558" s="5">
        <v>207</v>
      </c>
      <c r="L558" s="5">
        <v>21</v>
      </c>
      <c r="M558" s="5">
        <v>3</v>
      </c>
      <c r="N558" s="5" t="s">
        <v>3</v>
      </c>
      <c r="O558" s="5">
        <v>-1</v>
      </c>
      <c r="P558" s="5">
        <f>Source!DM536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8" x14ac:dyDescent="0.2">
      <c r="A559" s="5">
        <v>50</v>
      </c>
      <c r="B559" s="5">
        <v>0</v>
      </c>
      <c r="C559" s="5">
        <v>0</v>
      </c>
      <c r="D559" s="5">
        <v>1</v>
      </c>
      <c r="E559" s="5">
        <v>208</v>
      </c>
      <c r="F559" s="5">
        <f>Source!V536</f>
        <v>0</v>
      </c>
      <c r="G559" s="5" t="s">
        <v>208</v>
      </c>
      <c r="H559" s="5" t="s">
        <v>209</v>
      </c>
      <c r="I559" s="5"/>
      <c r="J559" s="5"/>
      <c r="K559" s="5">
        <v>208</v>
      </c>
      <c r="L559" s="5">
        <v>22</v>
      </c>
      <c r="M559" s="5">
        <v>3</v>
      </c>
      <c r="N559" s="5" t="s">
        <v>3</v>
      </c>
      <c r="O559" s="5">
        <v>-1</v>
      </c>
      <c r="P559" s="5">
        <f>Source!DN536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8" x14ac:dyDescent="0.2">
      <c r="A560" s="5">
        <v>50</v>
      </c>
      <c r="B560" s="5">
        <v>0</v>
      </c>
      <c r="C560" s="5">
        <v>0</v>
      </c>
      <c r="D560" s="5">
        <v>1</v>
      </c>
      <c r="E560" s="5">
        <v>209</v>
      </c>
      <c r="F560" s="5">
        <f>ROUND(Source!W536,O560)</f>
        <v>0</v>
      </c>
      <c r="G560" s="5" t="s">
        <v>210</v>
      </c>
      <c r="H560" s="5" t="s">
        <v>211</v>
      </c>
      <c r="I560" s="5"/>
      <c r="J560" s="5"/>
      <c r="K560" s="5">
        <v>209</v>
      </c>
      <c r="L560" s="5">
        <v>23</v>
      </c>
      <c r="M560" s="5">
        <v>3</v>
      </c>
      <c r="N560" s="5" t="s">
        <v>3</v>
      </c>
      <c r="O560" s="5">
        <v>2</v>
      </c>
      <c r="P560" s="5">
        <f>ROUND(Source!DO536,O560)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06" x14ac:dyDescent="0.2">
      <c r="A561" s="5">
        <v>50</v>
      </c>
      <c r="B561" s="5">
        <v>0</v>
      </c>
      <c r="C561" s="5">
        <v>0</v>
      </c>
      <c r="D561" s="5">
        <v>1</v>
      </c>
      <c r="E561" s="5">
        <v>233</v>
      </c>
      <c r="F561" s="5">
        <f>ROUND(Source!BD536,O561)</f>
        <v>0</v>
      </c>
      <c r="G561" s="5" t="s">
        <v>212</v>
      </c>
      <c r="H561" s="5" t="s">
        <v>213</v>
      </c>
      <c r="I561" s="5"/>
      <c r="J561" s="5"/>
      <c r="K561" s="5">
        <v>233</v>
      </c>
      <c r="L561" s="5">
        <v>24</v>
      </c>
      <c r="M561" s="5">
        <v>3</v>
      </c>
      <c r="N561" s="5" t="s">
        <v>3</v>
      </c>
      <c r="O561" s="5">
        <v>2</v>
      </c>
      <c r="P561" s="5">
        <f>ROUND(Source!EV536,O561)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206" x14ac:dyDescent="0.2">
      <c r="A562" s="5">
        <v>50</v>
      </c>
      <c r="B562" s="5">
        <v>0</v>
      </c>
      <c r="C562" s="5">
        <v>0</v>
      </c>
      <c r="D562" s="5">
        <v>1</v>
      </c>
      <c r="E562" s="5">
        <v>210</v>
      </c>
      <c r="F562" s="5">
        <f>ROUND(Source!X536,O562)</f>
        <v>0</v>
      </c>
      <c r="G562" s="5" t="s">
        <v>214</v>
      </c>
      <c r="H562" s="5" t="s">
        <v>215</v>
      </c>
      <c r="I562" s="5"/>
      <c r="J562" s="5"/>
      <c r="K562" s="5">
        <v>210</v>
      </c>
      <c r="L562" s="5">
        <v>25</v>
      </c>
      <c r="M562" s="5">
        <v>3</v>
      </c>
      <c r="N562" s="5" t="s">
        <v>3</v>
      </c>
      <c r="O562" s="5">
        <v>2</v>
      </c>
      <c r="P562" s="5">
        <f>ROUND(Source!DP536,O562)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06" x14ac:dyDescent="0.2">
      <c r="A563" s="5">
        <v>50</v>
      </c>
      <c r="B563" s="5">
        <v>0</v>
      </c>
      <c r="C563" s="5">
        <v>0</v>
      </c>
      <c r="D563" s="5">
        <v>1</v>
      </c>
      <c r="E563" s="5">
        <v>211</v>
      </c>
      <c r="F563" s="5">
        <f>ROUND(Source!Y536,O563)</f>
        <v>0</v>
      </c>
      <c r="G563" s="5" t="s">
        <v>216</v>
      </c>
      <c r="H563" s="5" t="s">
        <v>217</v>
      </c>
      <c r="I563" s="5"/>
      <c r="J563" s="5"/>
      <c r="K563" s="5">
        <v>211</v>
      </c>
      <c r="L563" s="5">
        <v>26</v>
      </c>
      <c r="M563" s="5">
        <v>3</v>
      </c>
      <c r="N563" s="5" t="s">
        <v>3</v>
      </c>
      <c r="O563" s="5">
        <v>2</v>
      </c>
      <c r="P563" s="5">
        <f>ROUND(Source!DQ536,O563)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06" x14ac:dyDescent="0.2">
      <c r="A564" s="5">
        <v>50</v>
      </c>
      <c r="B564" s="5">
        <v>0</v>
      </c>
      <c r="C564" s="5">
        <v>0</v>
      </c>
      <c r="D564" s="5">
        <v>1</v>
      </c>
      <c r="E564" s="5">
        <v>224</v>
      </c>
      <c r="F564" s="5">
        <f>ROUND(Source!AR536,O564)</f>
        <v>0</v>
      </c>
      <c r="G564" s="5" t="s">
        <v>218</v>
      </c>
      <c r="H564" s="5" t="s">
        <v>219</v>
      </c>
      <c r="I564" s="5"/>
      <c r="J564" s="5"/>
      <c r="K564" s="5">
        <v>224</v>
      </c>
      <c r="L564" s="5">
        <v>27</v>
      </c>
      <c r="M564" s="5">
        <v>3</v>
      </c>
      <c r="N564" s="5" t="s">
        <v>3</v>
      </c>
      <c r="O564" s="5">
        <v>2</v>
      </c>
      <c r="P564" s="5">
        <f>ROUND(Source!EJ536,O564)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6" spans="1:206" x14ac:dyDescent="0.2">
      <c r="A566" s="3">
        <v>51</v>
      </c>
      <c r="B566" s="3">
        <f>B20</f>
        <v>1</v>
      </c>
      <c r="C566" s="3">
        <f>A20</f>
        <v>3</v>
      </c>
      <c r="D566" s="3">
        <f>ROW(A20)</f>
        <v>20</v>
      </c>
      <c r="E566" s="3"/>
      <c r="F566" s="3" t="str">
        <f>IF(F20&lt;&gt;"",F20,"")</f>
        <v>02-01-04</v>
      </c>
      <c r="G566" s="3" t="str">
        <f>IF(G20&lt;&gt;"",G20,"")</f>
        <v>Прокладка КЛ-10кВ в трубах</v>
      </c>
      <c r="H566" s="3">
        <v>0</v>
      </c>
      <c r="I566" s="3"/>
      <c r="J566" s="3"/>
      <c r="K566" s="3"/>
      <c r="L566" s="3"/>
      <c r="M566" s="3"/>
      <c r="N566" s="3"/>
      <c r="O566" s="3">
        <f t="shared" ref="O566:T566" si="891">ROUND(O128+O378+O491+O536+AB566,2)</f>
        <v>21753.97</v>
      </c>
      <c r="P566" s="3">
        <f t="shared" si="891"/>
        <v>21027.66</v>
      </c>
      <c r="Q566" s="3">
        <f t="shared" si="891"/>
        <v>142.11000000000001</v>
      </c>
      <c r="R566" s="3">
        <f t="shared" si="891"/>
        <v>27.9</v>
      </c>
      <c r="S566" s="3">
        <f t="shared" si="891"/>
        <v>584.20000000000005</v>
      </c>
      <c r="T566" s="3">
        <f t="shared" si="891"/>
        <v>0</v>
      </c>
      <c r="U566" s="3">
        <f>U128+U378+U491+U536+AH566</f>
        <v>52.413563535959995</v>
      </c>
      <c r="V566" s="3">
        <f>V128+V378+V491+V536+AI566</f>
        <v>0</v>
      </c>
      <c r="W566" s="3">
        <f>ROUND(W128+W378+W491+W536+AJ566,2)</f>
        <v>0</v>
      </c>
      <c r="X566" s="3">
        <f>ROUND(X128+X378+X491+X536+AK566,2)</f>
        <v>679.92</v>
      </c>
      <c r="Y566" s="3">
        <f>ROUND(Y128+Y378+Y491+Y536+AL566,2)</f>
        <v>315.61</v>
      </c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>
        <f t="shared" ref="AO566:BD566" si="892">ROUND(AO128+AO378+AO491+AO536+BX566,2)</f>
        <v>0</v>
      </c>
      <c r="AP566" s="3">
        <f t="shared" si="892"/>
        <v>0</v>
      </c>
      <c r="AQ566" s="3">
        <f t="shared" si="892"/>
        <v>0</v>
      </c>
      <c r="AR566" s="3">
        <f t="shared" si="892"/>
        <v>22749.5</v>
      </c>
      <c r="AS566" s="3">
        <f t="shared" si="892"/>
        <v>21775.01</v>
      </c>
      <c r="AT566" s="3">
        <f t="shared" si="892"/>
        <v>974.49</v>
      </c>
      <c r="AU566" s="3">
        <f t="shared" si="892"/>
        <v>0</v>
      </c>
      <c r="AV566" s="3">
        <f t="shared" si="892"/>
        <v>21027.66</v>
      </c>
      <c r="AW566" s="3">
        <f t="shared" si="892"/>
        <v>21027.66</v>
      </c>
      <c r="AX566" s="3">
        <f t="shared" si="892"/>
        <v>0</v>
      </c>
      <c r="AY566" s="3">
        <f t="shared" si="892"/>
        <v>21027.66</v>
      </c>
      <c r="AZ566" s="3">
        <f t="shared" si="892"/>
        <v>0</v>
      </c>
      <c r="BA566" s="3">
        <f t="shared" si="892"/>
        <v>0</v>
      </c>
      <c r="BB566" s="3">
        <f t="shared" si="892"/>
        <v>0</v>
      </c>
      <c r="BC566" s="3">
        <f t="shared" si="892"/>
        <v>0</v>
      </c>
      <c r="BD566" s="3">
        <f t="shared" si="892"/>
        <v>0</v>
      </c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4">
        <f t="shared" ref="DG566:DL566" si="893">ROUND(DG128+DG378+DG491+DG536+DT566,2)</f>
        <v>94350.6</v>
      </c>
      <c r="DH566" s="4">
        <f t="shared" si="893"/>
        <v>59110.239999999998</v>
      </c>
      <c r="DI566" s="4">
        <f t="shared" si="893"/>
        <v>2717.95</v>
      </c>
      <c r="DJ566" s="4">
        <f t="shared" si="893"/>
        <v>1553.19</v>
      </c>
      <c r="DK566" s="4">
        <f t="shared" si="893"/>
        <v>32522.41</v>
      </c>
      <c r="DL566" s="4">
        <f t="shared" si="893"/>
        <v>0</v>
      </c>
      <c r="DM566" s="4">
        <f>DM128+DM378+DM491+DM536+DZ566</f>
        <v>52.413563535959995</v>
      </c>
      <c r="DN566" s="4">
        <f>DN128+DN378+DN491+DN536+EA566</f>
        <v>0</v>
      </c>
      <c r="DO566" s="4">
        <f>ROUND(DO128+DO378+DO491+DO536+EB566,2)</f>
        <v>0</v>
      </c>
      <c r="DP566" s="4">
        <f>ROUND(DP128+DP378+DP491+DP536+EC566,2)</f>
        <v>37853.19</v>
      </c>
      <c r="DQ566" s="4">
        <f>ROUND(DQ128+DQ378+DQ491+DQ536+ED566,2)</f>
        <v>17570.52</v>
      </c>
      <c r="DR566" s="4"/>
      <c r="DS566" s="4"/>
      <c r="DT566" s="4"/>
      <c r="DU566" s="4"/>
      <c r="DV566" s="4"/>
      <c r="DW566" s="4"/>
      <c r="DX566" s="4"/>
      <c r="DY566" s="4"/>
      <c r="DZ566" s="4"/>
      <c r="EA566" s="4"/>
      <c r="EB566" s="4"/>
      <c r="EC566" s="4"/>
      <c r="ED566" s="4"/>
      <c r="EE566" s="4"/>
      <c r="EF566" s="4"/>
      <c r="EG566" s="4">
        <f t="shared" ref="EG566:EV566" si="894">ROUND(EG128+EG378+EG491+EG536+FP566,2)</f>
        <v>0</v>
      </c>
      <c r="EH566" s="4">
        <f t="shared" si="894"/>
        <v>0</v>
      </c>
      <c r="EI566" s="4">
        <f t="shared" si="894"/>
        <v>0</v>
      </c>
      <c r="EJ566" s="4">
        <f t="shared" si="894"/>
        <v>149774.31</v>
      </c>
      <c r="EK566" s="4">
        <f t="shared" si="894"/>
        <v>136324.46</v>
      </c>
      <c r="EL566" s="4">
        <f t="shared" si="894"/>
        <v>13449.85</v>
      </c>
      <c r="EM566" s="4">
        <f t="shared" si="894"/>
        <v>0</v>
      </c>
      <c r="EN566" s="4">
        <f t="shared" si="894"/>
        <v>59110.239999999998</v>
      </c>
      <c r="EO566" s="4">
        <f t="shared" si="894"/>
        <v>59110.239999999998</v>
      </c>
      <c r="EP566" s="4">
        <f t="shared" si="894"/>
        <v>0</v>
      </c>
      <c r="EQ566" s="4">
        <f t="shared" si="894"/>
        <v>59110.239999999998</v>
      </c>
      <c r="ER566" s="4">
        <f t="shared" si="894"/>
        <v>0</v>
      </c>
      <c r="ES566" s="4">
        <f t="shared" si="894"/>
        <v>0</v>
      </c>
      <c r="ET566" s="4">
        <f t="shared" si="894"/>
        <v>0</v>
      </c>
      <c r="EU566" s="4">
        <f t="shared" si="894"/>
        <v>0</v>
      </c>
      <c r="EV566" s="4">
        <f t="shared" si="894"/>
        <v>0</v>
      </c>
      <c r="EW566" s="4"/>
      <c r="EX566" s="4"/>
      <c r="EY566" s="4"/>
      <c r="EZ566" s="4"/>
      <c r="FA566" s="4"/>
      <c r="FB566" s="4"/>
      <c r="FC566" s="4"/>
      <c r="FD566" s="4"/>
      <c r="FE566" s="4"/>
      <c r="FF566" s="4"/>
      <c r="FG566" s="4"/>
      <c r="FH566" s="4"/>
      <c r="FI566" s="4"/>
      <c r="FJ566" s="4"/>
      <c r="FK566" s="4"/>
      <c r="FL566" s="4"/>
      <c r="FM566" s="4"/>
      <c r="FN566" s="4"/>
      <c r="FO566" s="4"/>
      <c r="FP566" s="4"/>
      <c r="FQ566" s="4"/>
      <c r="FR566" s="4"/>
      <c r="FS566" s="4"/>
      <c r="FT566" s="4"/>
      <c r="FU566" s="4"/>
      <c r="FV566" s="4"/>
      <c r="FW566" s="4"/>
      <c r="FX566" s="4"/>
      <c r="FY566" s="4"/>
      <c r="FZ566" s="4"/>
      <c r="GA566" s="4"/>
      <c r="GB566" s="4"/>
      <c r="GC566" s="4"/>
      <c r="GD566" s="4"/>
      <c r="GE566" s="4"/>
      <c r="GF566" s="4"/>
      <c r="GG566" s="4"/>
      <c r="GH566" s="4"/>
      <c r="GI566" s="4"/>
      <c r="GJ566" s="4"/>
      <c r="GK566" s="4"/>
      <c r="GL566" s="4"/>
      <c r="GM566" s="4"/>
      <c r="GN566" s="4"/>
      <c r="GO566" s="4"/>
      <c r="GP566" s="4"/>
      <c r="GQ566" s="4"/>
      <c r="GR566" s="4"/>
      <c r="GS566" s="4"/>
      <c r="GT566" s="4"/>
      <c r="GU566" s="4"/>
      <c r="GV566" s="4"/>
      <c r="GW566" s="4"/>
      <c r="GX566" s="4">
        <v>0</v>
      </c>
    </row>
    <row r="568" spans="1:206" x14ac:dyDescent="0.2">
      <c r="A568" s="5">
        <v>50</v>
      </c>
      <c r="B568" s="5">
        <v>0</v>
      </c>
      <c r="C568" s="5">
        <v>0</v>
      </c>
      <c r="D568" s="5">
        <v>1</v>
      </c>
      <c r="E568" s="5">
        <v>201</v>
      </c>
      <c r="F568" s="5">
        <f>ROUND(Source!O566,O568)</f>
        <v>21753.97</v>
      </c>
      <c r="G568" s="5" t="s">
        <v>166</v>
      </c>
      <c r="H568" s="5" t="s">
        <v>167</v>
      </c>
      <c r="I568" s="5"/>
      <c r="J568" s="5"/>
      <c r="K568" s="5">
        <v>201</v>
      </c>
      <c r="L568" s="5">
        <v>1</v>
      </c>
      <c r="M568" s="5">
        <v>3</v>
      </c>
      <c r="N568" s="5" t="s">
        <v>3</v>
      </c>
      <c r="O568" s="5">
        <v>2</v>
      </c>
      <c r="P568" s="5">
        <f>ROUND(Source!DG566,O568)</f>
        <v>94350.6</v>
      </c>
      <c r="Q568" s="5"/>
      <c r="R568" s="5"/>
      <c r="S568" s="5"/>
      <c r="T568" s="5"/>
      <c r="U568" s="5"/>
      <c r="V568" s="5"/>
      <c r="W568" s="5">
        <v>21753.97</v>
      </c>
      <c r="X568" s="5">
        <v>1</v>
      </c>
      <c r="Y568" s="5">
        <v>21753.97</v>
      </c>
      <c r="Z568" s="5">
        <v>94350.6</v>
      </c>
      <c r="AA568" s="5">
        <v>1</v>
      </c>
      <c r="AB568" s="5">
        <v>94350.6</v>
      </c>
    </row>
    <row r="569" spans="1:206" x14ac:dyDescent="0.2">
      <c r="A569" s="5">
        <v>50</v>
      </c>
      <c r="B569" s="5">
        <v>0</v>
      </c>
      <c r="C569" s="5">
        <v>0</v>
      </c>
      <c r="D569" s="5">
        <v>1</v>
      </c>
      <c r="E569" s="5">
        <v>202</v>
      </c>
      <c r="F569" s="5">
        <f>ROUND(Source!P566,O569)</f>
        <v>21027.66</v>
      </c>
      <c r="G569" s="5" t="s">
        <v>168</v>
      </c>
      <c r="H569" s="5" t="s">
        <v>169</v>
      </c>
      <c r="I569" s="5"/>
      <c r="J569" s="5"/>
      <c r="K569" s="5">
        <v>202</v>
      </c>
      <c r="L569" s="5">
        <v>2</v>
      </c>
      <c r="M569" s="5">
        <v>3</v>
      </c>
      <c r="N569" s="5" t="s">
        <v>3</v>
      </c>
      <c r="O569" s="5">
        <v>2</v>
      </c>
      <c r="P569" s="5">
        <f>ROUND(Source!DH566,O569)</f>
        <v>59110.239999999998</v>
      </c>
      <c r="Q569" s="5"/>
      <c r="R569" s="5"/>
      <c r="S569" s="5"/>
      <c r="T569" s="5"/>
      <c r="U569" s="5"/>
      <c r="V569" s="5"/>
      <c r="W569" s="5">
        <v>21027.66</v>
      </c>
      <c r="X569" s="5">
        <v>1</v>
      </c>
      <c r="Y569" s="5">
        <v>21027.66</v>
      </c>
      <c r="Z569" s="5">
        <v>59110.239999999998</v>
      </c>
      <c r="AA569" s="5">
        <v>1</v>
      </c>
      <c r="AB569" s="5">
        <v>59110.239999999998</v>
      </c>
    </row>
    <row r="570" spans="1:206" x14ac:dyDescent="0.2">
      <c r="A570" s="5">
        <v>50</v>
      </c>
      <c r="B570" s="5">
        <v>0</v>
      </c>
      <c r="C570" s="5">
        <v>0</v>
      </c>
      <c r="D570" s="5">
        <v>1</v>
      </c>
      <c r="E570" s="5">
        <v>222</v>
      </c>
      <c r="F570" s="5">
        <f>ROUND(Source!AO566,O570)</f>
        <v>0</v>
      </c>
      <c r="G570" s="5" t="s">
        <v>170</v>
      </c>
      <c r="H570" s="5" t="s">
        <v>171</v>
      </c>
      <c r="I570" s="5"/>
      <c r="J570" s="5"/>
      <c r="K570" s="5">
        <v>222</v>
      </c>
      <c r="L570" s="5">
        <v>3</v>
      </c>
      <c r="M570" s="5">
        <v>3</v>
      </c>
      <c r="N570" s="5" t="s">
        <v>3</v>
      </c>
      <c r="O570" s="5">
        <v>2</v>
      </c>
      <c r="P570" s="5">
        <f>ROUND(Source!EG566,O570)</f>
        <v>0</v>
      </c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>
        <v>0</v>
      </c>
      <c r="AA570" s="5">
        <v>1</v>
      </c>
      <c r="AB570" s="5">
        <v>0</v>
      </c>
    </row>
    <row r="571" spans="1:206" x14ac:dyDescent="0.2">
      <c r="A571" s="5">
        <v>50</v>
      </c>
      <c r="B571" s="5">
        <v>0</v>
      </c>
      <c r="C571" s="5">
        <v>0</v>
      </c>
      <c r="D571" s="5">
        <v>1</v>
      </c>
      <c r="E571" s="5">
        <v>225</v>
      </c>
      <c r="F571" s="5">
        <f>ROUND(Source!AV566,O571)</f>
        <v>21027.66</v>
      </c>
      <c r="G571" s="5" t="s">
        <v>172</v>
      </c>
      <c r="H571" s="5" t="s">
        <v>173</v>
      </c>
      <c r="I571" s="5"/>
      <c r="J571" s="5"/>
      <c r="K571" s="5">
        <v>225</v>
      </c>
      <c r="L571" s="5">
        <v>4</v>
      </c>
      <c r="M571" s="5">
        <v>3</v>
      </c>
      <c r="N571" s="5" t="s">
        <v>3</v>
      </c>
      <c r="O571" s="5">
        <v>2</v>
      </c>
      <c r="P571" s="5">
        <f>ROUND(Source!EN566,O571)</f>
        <v>59110.239999999998</v>
      </c>
      <c r="Q571" s="5"/>
      <c r="R571" s="5"/>
      <c r="S571" s="5"/>
      <c r="T571" s="5"/>
      <c r="U571" s="5"/>
      <c r="V571" s="5"/>
      <c r="W571" s="5">
        <v>21027.66</v>
      </c>
      <c r="X571" s="5">
        <v>1</v>
      </c>
      <c r="Y571" s="5">
        <v>21027.66</v>
      </c>
      <c r="Z571" s="5">
        <v>59110.239999999998</v>
      </c>
      <c r="AA571" s="5">
        <v>1</v>
      </c>
      <c r="AB571" s="5">
        <v>59110.239999999998</v>
      </c>
    </row>
    <row r="572" spans="1:206" x14ac:dyDescent="0.2">
      <c r="A572" s="5">
        <v>50</v>
      </c>
      <c r="B572" s="5">
        <v>0</v>
      </c>
      <c r="C572" s="5">
        <v>0</v>
      </c>
      <c r="D572" s="5">
        <v>1</v>
      </c>
      <c r="E572" s="5">
        <v>226</v>
      </c>
      <c r="F572" s="5">
        <f>ROUND(Source!AW566,O572)</f>
        <v>21027.66</v>
      </c>
      <c r="G572" s="5" t="s">
        <v>174</v>
      </c>
      <c r="H572" s="5" t="s">
        <v>175</v>
      </c>
      <c r="I572" s="5"/>
      <c r="J572" s="5"/>
      <c r="K572" s="5">
        <v>226</v>
      </c>
      <c r="L572" s="5">
        <v>5</v>
      </c>
      <c r="M572" s="5">
        <v>3</v>
      </c>
      <c r="N572" s="5" t="s">
        <v>3</v>
      </c>
      <c r="O572" s="5">
        <v>2</v>
      </c>
      <c r="P572" s="5">
        <f>ROUND(Source!EO566,O572)</f>
        <v>59110.239999999998</v>
      </c>
      <c r="Q572" s="5"/>
      <c r="R572" s="5"/>
      <c r="S572" s="5"/>
      <c r="T572" s="5"/>
      <c r="U572" s="5"/>
      <c r="V572" s="5"/>
      <c r="W572" s="5">
        <v>21027.66</v>
      </c>
      <c r="X572" s="5">
        <v>1</v>
      </c>
      <c r="Y572" s="5">
        <v>21027.66</v>
      </c>
      <c r="Z572" s="5">
        <v>59110.239999999998</v>
      </c>
      <c r="AA572" s="5">
        <v>1</v>
      </c>
      <c r="AB572" s="5">
        <v>59110.239999999998</v>
      </c>
    </row>
    <row r="573" spans="1:206" x14ac:dyDescent="0.2">
      <c r="A573" s="5">
        <v>50</v>
      </c>
      <c r="B573" s="5">
        <v>0</v>
      </c>
      <c r="C573" s="5">
        <v>0</v>
      </c>
      <c r="D573" s="5">
        <v>1</v>
      </c>
      <c r="E573" s="5">
        <v>227</v>
      </c>
      <c r="F573" s="5">
        <f>ROUND(Source!AX566,O573)</f>
        <v>0</v>
      </c>
      <c r="G573" s="5" t="s">
        <v>176</v>
      </c>
      <c r="H573" s="5" t="s">
        <v>177</v>
      </c>
      <c r="I573" s="5"/>
      <c r="J573" s="5"/>
      <c r="K573" s="5">
        <v>227</v>
      </c>
      <c r="L573" s="5">
        <v>6</v>
      </c>
      <c r="M573" s="5">
        <v>3</v>
      </c>
      <c r="N573" s="5" t="s">
        <v>3</v>
      </c>
      <c r="O573" s="5">
        <v>2</v>
      </c>
      <c r="P573" s="5">
        <f>ROUND(Source!EP566,O573)</f>
        <v>0</v>
      </c>
      <c r="Q573" s="5"/>
      <c r="R573" s="5"/>
      <c r="S573" s="5"/>
      <c r="T573" s="5"/>
      <c r="U573" s="5"/>
      <c r="V573" s="5"/>
      <c r="W573" s="5">
        <v>0</v>
      </c>
      <c r="X573" s="5">
        <v>1</v>
      </c>
      <c r="Y573" s="5">
        <v>0</v>
      </c>
      <c r="Z573" s="5">
        <v>0</v>
      </c>
      <c r="AA573" s="5">
        <v>1</v>
      </c>
      <c r="AB573" s="5">
        <v>0</v>
      </c>
    </row>
    <row r="574" spans="1:206" x14ac:dyDescent="0.2">
      <c r="A574" s="5">
        <v>50</v>
      </c>
      <c r="B574" s="5">
        <v>0</v>
      </c>
      <c r="C574" s="5">
        <v>0</v>
      </c>
      <c r="D574" s="5">
        <v>1</v>
      </c>
      <c r="E574" s="5">
        <v>228</v>
      </c>
      <c r="F574" s="5">
        <f>ROUND(Source!AY566,O574)</f>
        <v>21027.66</v>
      </c>
      <c r="G574" s="5" t="s">
        <v>178</v>
      </c>
      <c r="H574" s="5" t="s">
        <v>179</v>
      </c>
      <c r="I574" s="5"/>
      <c r="J574" s="5"/>
      <c r="K574" s="5">
        <v>228</v>
      </c>
      <c r="L574" s="5">
        <v>7</v>
      </c>
      <c r="M574" s="5">
        <v>3</v>
      </c>
      <c r="N574" s="5" t="s">
        <v>3</v>
      </c>
      <c r="O574" s="5">
        <v>2</v>
      </c>
      <c r="P574" s="5">
        <f>ROUND(Source!EQ566,O574)</f>
        <v>59110.239999999998</v>
      </c>
      <c r="Q574" s="5"/>
      <c r="R574" s="5"/>
      <c r="S574" s="5"/>
      <c r="T574" s="5"/>
      <c r="U574" s="5"/>
      <c r="V574" s="5"/>
      <c r="W574" s="5">
        <v>21027.66</v>
      </c>
      <c r="X574" s="5">
        <v>1</v>
      </c>
      <c r="Y574" s="5">
        <v>21027.66</v>
      </c>
      <c r="Z574" s="5">
        <v>59110.239999999998</v>
      </c>
      <c r="AA574" s="5">
        <v>1</v>
      </c>
      <c r="AB574" s="5">
        <v>59110.239999999998</v>
      </c>
    </row>
    <row r="575" spans="1:206" x14ac:dyDescent="0.2">
      <c r="A575" s="5">
        <v>50</v>
      </c>
      <c r="B575" s="5">
        <v>0</v>
      </c>
      <c r="C575" s="5">
        <v>0</v>
      </c>
      <c r="D575" s="5">
        <v>1</v>
      </c>
      <c r="E575" s="5">
        <v>216</v>
      </c>
      <c r="F575" s="5">
        <f>ROUND(Source!AP566,O575)</f>
        <v>0</v>
      </c>
      <c r="G575" s="5" t="s">
        <v>180</v>
      </c>
      <c r="H575" s="5" t="s">
        <v>181</v>
      </c>
      <c r="I575" s="5"/>
      <c r="J575" s="5"/>
      <c r="K575" s="5">
        <v>216</v>
      </c>
      <c r="L575" s="5">
        <v>8</v>
      </c>
      <c r="M575" s="5">
        <v>3</v>
      </c>
      <c r="N575" s="5" t="s">
        <v>3</v>
      </c>
      <c r="O575" s="5">
        <v>2</v>
      </c>
      <c r="P575" s="5">
        <f>ROUND(Source!EH566,O575)</f>
        <v>0</v>
      </c>
      <c r="Q575" s="5"/>
      <c r="R575" s="5"/>
      <c r="S575" s="5"/>
      <c r="T575" s="5"/>
      <c r="U575" s="5"/>
      <c r="V575" s="5"/>
      <c r="W575" s="5">
        <v>0</v>
      </c>
      <c r="X575" s="5">
        <v>1</v>
      </c>
      <c r="Y575" s="5">
        <v>0</v>
      </c>
      <c r="Z575" s="5">
        <v>0</v>
      </c>
      <c r="AA575" s="5">
        <v>1</v>
      </c>
      <c r="AB575" s="5">
        <v>0</v>
      </c>
    </row>
    <row r="576" spans="1:206" x14ac:dyDescent="0.2">
      <c r="A576" s="5">
        <v>50</v>
      </c>
      <c r="B576" s="5">
        <v>0</v>
      </c>
      <c r="C576" s="5">
        <v>0</v>
      </c>
      <c r="D576" s="5">
        <v>1</v>
      </c>
      <c r="E576" s="5">
        <v>223</v>
      </c>
      <c r="F576" s="5">
        <f>ROUND(Source!AQ566,O576)</f>
        <v>0</v>
      </c>
      <c r="G576" s="5" t="s">
        <v>182</v>
      </c>
      <c r="H576" s="5" t="s">
        <v>183</v>
      </c>
      <c r="I576" s="5"/>
      <c r="J576" s="5"/>
      <c r="K576" s="5">
        <v>223</v>
      </c>
      <c r="L576" s="5">
        <v>9</v>
      </c>
      <c r="M576" s="5">
        <v>3</v>
      </c>
      <c r="N576" s="5" t="s">
        <v>3</v>
      </c>
      <c r="O576" s="5">
        <v>2</v>
      </c>
      <c r="P576" s="5">
        <f>ROUND(Source!EI566,O576)</f>
        <v>0</v>
      </c>
      <c r="Q576" s="5"/>
      <c r="R576" s="5"/>
      <c r="S576" s="5"/>
      <c r="T576" s="5"/>
      <c r="U576" s="5"/>
      <c r="V576" s="5"/>
      <c r="W576" s="5">
        <v>0</v>
      </c>
      <c r="X576" s="5">
        <v>1</v>
      </c>
      <c r="Y576" s="5">
        <v>0</v>
      </c>
      <c r="Z576" s="5">
        <v>0</v>
      </c>
      <c r="AA576" s="5">
        <v>1</v>
      </c>
      <c r="AB576" s="5">
        <v>0</v>
      </c>
    </row>
    <row r="577" spans="1:28" x14ac:dyDescent="0.2">
      <c r="A577" s="5">
        <v>50</v>
      </c>
      <c r="B577" s="5">
        <v>0</v>
      </c>
      <c r="C577" s="5">
        <v>0</v>
      </c>
      <c r="D577" s="5">
        <v>1</v>
      </c>
      <c r="E577" s="5">
        <v>229</v>
      </c>
      <c r="F577" s="5">
        <f>ROUND(Source!AZ566,O577)</f>
        <v>0</v>
      </c>
      <c r="G577" s="5" t="s">
        <v>184</v>
      </c>
      <c r="H577" s="5" t="s">
        <v>185</v>
      </c>
      <c r="I577" s="5"/>
      <c r="J577" s="5"/>
      <c r="K577" s="5">
        <v>229</v>
      </c>
      <c r="L577" s="5">
        <v>10</v>
      </c>
      <c r="M577" s="5">
        <v>3</v>
      </c>
      <c r="N577" s="5" t="s">
        <v>3</v>
      </c>
      <c r="O577" s="5">
        <v>2</v>
      </c>
      <c r="P577" s="5">
        <f>ROUND(Source!ER566,O577)</f>
        <v>0</v>
      </c>
      <c r="Q577" s="5"/>
      <c r="R577" s="5"/>
      <c r="S577" s="5"/>
      <c r="T577" s="5"/>
      <c r="U577" s="5"/>
      <c r="V577" s="5"/>
      <c r="W577" s="5">
        <v>0</v>
      </c>
      <c r="X577" s="5">
        <v>1</v>
      </c>
      <c r="Y577" s="5">
        <v>0</v>
      </c>
      <c r="Z577" s="5">
        <v>0</v>
      </c>
      <c r="AA577" s="5">
        <v>1</v>
      </c>
      <c r="AB577" s="5">
        <v>0</v>
      </c>
    </row>
    <row r="578" spans="1:28" x14ac:dyDescent="0.2">
      <c r="A578" s="5">
        <v>50</v>
      </c>
      <c r="B578" s="5">
        <v>0</v>
      </c>
      <c r="C578" s="5">
        <v>0</v>
      </c>
      <c r="D578" s="5">
        <v>1</v>
      </c>
      <c r="E578" s="5">
        <v>203</v>
      </c>
      <c r="F578" s="5">
        <f>ROUND(Source!Q566,O578)</f>
        <v>142.11000000000001</v>
      </c>
      <c r="G578" s="5" t="s">
        <v>186</v>
      </c>
      <c r="H578" s="5" t="s">
        <v>187</v>
      </c>
      <c r="I578" s="5"/>
      <c r="J578" s="5"/>
      <c r="K578" s="5">
        <v>203</v>
      </c>
      <c r="L578" s="5">
        <v>11</v>
      </c>
      <c r="M578" s="5">
        <v>3</v>
      </c>
      <c r="N578" s="5" t="s">
        <v>3</v>
      </c>
      <c r="O578" s="5">
        <v>2</v>
      </c>
      <c r="P578" s="5">
        <f>ROUND(Source!DI566,O578)</f>
        <v>2717.95</v>
      </c>
      <c r="Q578" s="5"/>
      <c r="R578" s="5"/>
      <c r="S578" s="5"/>
      <c r="T578" s="5"/>
      <c r="U578" s="5"/>
      <c r="V578" s="5"/>
      <c r="W578" s="5">
        <v>142.11000000000001</v>
      </c>
      <c r="X578" s="5">
        <v>1</v>
      </c>
      <c r="Y578" s="5">
        <v>142.11000000000001</v>
      </c>
      <c r="Z578" s="5">
        <v>2717.95</v>
      </c>
      <c r="AA578" s="5">
        <v>1</v>
      </c>
      <c r="AB578" s="5">
        <v>2717.95</v>
      </c>
    </row>
    <row r="579" spans="1:28" x14ac:dyDescent="0.2">
      <c r="A579" s="5">
        <v>50</v>
      </c>
      <c r="B579" s="5">
        <v>0</v>
      </c>
      <c r="C579" s="5">
        <v>0</v>
      </c>
      <c r="D579" s="5">
        <v>1</v>
      </c>
      <c r="E579" s="5">
        <v>231</v>
      </c>
      <c r="F579" s="5">
        <f>ROUND(Source!BB566,O579)</f>
        <v>0</v>
      </c>
      <c r="G579" s="5" t="s">
        <v>188</v>
      </c>
      <c r="H579" s="5" t="s">
        <v>189</v>
      </c>
      <c r="I579" s="5"/>
      <c r="J579" s="5"/>
      <c r="K579" s="5">
        <v>231</v>
      </c>
      <c r="L579" s="5">
        <v>12</v>
      </c>
      <c r="M579" s="5">
        <v>3</v>
      </c>
      <c r="N579" s="5" t="s">
        <v>3</v>
      </c>
      <c r="O579" s="5">
        <v>2</v>
      </c>
      <c r="P579" s="5">
        <f>ROUND(Source!ET566,O579)</f>
        <v>0</v>
      </c>
      <c r="Q579" s="5"/>
      <c r="R579" s="5"/>
      <c r="S579" s="5"/>
      <c r="T579" s="5"/>
      <c r="U579" s="5"/>
      <c r="V579" s="5"/>
      <c r="W579" s="5">
        <v>0</v>
      </c>
      <c r="X579" s="5">
        <v>1</v>
      </c>
      <c r="Y579" s="5">
        <v>0</v>
      </c>
      <c r="Z579" s="5">
        <v>0</v>
      </c>
      <c r="AA579" s="5">
        <v>1</v>
      </c>
      <c r="AB579" s="5">
        <v>0</v>
      </c>
    </row>
    <row r="580" spans="1:28" x14ac:dyDescent="0.2">
      <c r="A580" s="5">
        <v>50</v>
      </c>
      <c r="B580" s="5">
        <v>0</v>
      </c>
      <c r="C580" s="5">
        <v>0</v>
      </c>
      <c r="D580" s="5">
        <v>1</v>
      </c>
      <c r="E580" s="5">
        <v>204</v>
      </c>
      <c r="F580" s="5">
        <f>ROUND(Source!R566,O580)</f>
        <v>27.9</v>
      </c>
      <c r="G580" s="5" t="s">
        <v>190</v>
      </c>
      <c r="H580" s="5" t="s">
        <v>191</v>
      </c>
      <c r="I580" s="5"/>
      <c r="J580" s="5"/>
      <c r="K580" s="5">
        <v>204</v>
      </c>
      <c r="L580" s="5">
        <v>13</v>
      </c>
      <c r="M580" s="5">
        <v>3</v>
      </c>
      <c r="N580" s="5" t="s">
        <v>3</v>
      </c>
      <c r="O580" s="5">
        <v>2</v>
      </c>
      <c r="P580" s="5">
        <f>ROUND(Source!DJ566,O580)</f>
        <v>1553.19</v>
      </c>
      <c r="Q580" s="5"/>
      <c r="R580" s="5"/>
      <c r="S580" s="5"/>
      <c r="T580" s="5"/>
      <c r="U580" s="5"/>
      <c r="V580" s="5"/>
      <c r="W580" s="5">
        <v>27.9</v>
      </c>
      <c r="X580" s="5">
        <v>1</v>
      </c>
      <c r="Y580" s="5">
        <v>27.9</v>
      </c>
      <c r="Z580" s="5">
        <v>1553.19</v>
      </c>
      <c r="AA580" s="5">
        <v>1</v>
      </c>
      <c r="AB580" s="5">
        <v>1553.19</v>
      </c>
    </row>
    <row r="581" spans="1:28" x14ac:dyDescent="0.2">
      <c r="A581" s="5">
        <v>50</v>
      </c>
      <c r="B581" s="5">
        <v>0</v>
      </c>
      <c r="C581" s="5">
        <v>0</v>
      </c>
      <c r="D581" s="5">
        <v>1</v>
      </c>
      <c r="E581" s="5">
        <v>205</v>
      </c>
      <c r="F581" s="5">
        <f>ROUND(Source!S566,O581)</f>
        <v>584.20000000000005</v>
      </c>
      <c r="G581" s="5" t="s">
        <v>192</v>
      </c>
      <c r="H581" s="5" t="s">
        <v>193</v>
      </c>
      <c r="I581" s="5"/>
      <c r="J581" s="5"/>
      <c r="K581" s="5">
        <v>205</v>
      </c>
      <c r="L581" s="5">
        <v>14</v>
      </c>
      <c r="M581" s="5">
        <v>3</v>
      </c>
      <c r="N581" s="5" t="s">
        <v>3</v>
      </c>
      <c r="O581" s="5">
        <v>2</v>
      </c>
      <c r="P581" s="5">
        <f>ROUND(Source!DK566,O581)</f>
        <v>32522.41</v>
      </c>
      <c r="Q581" s="5"/>
      <c r="R581" s="5"/>
      <c r="S581" s="5"/>
      <c r="T581" s="5"/>
      <c r="U581" s="5"/>
      <c r="V581" s="5"/>
      <c r="W581" s="5">
        <v>584.20000000000005</v>
      </c>
      <c r="X581" s="5">
        <v>1</v>
      </c>
      <c r="Y581" s="5">
        <v>584.20000000000005</v>
      </c>
      <c r="Z581" s="5">
        <v>32522.41</v>
      </c>
      <c r="AA581" s="5">
        <v>1</v>
      </c>
      <c r="AB581" s="5">
        <v>32522.41</v>
      </c>
    </row>
    <row r="582" spans="1:28" x14ac:dyDescent="0.2">
      <c r="A582" s="5">
        <v>50</v>
      </c>
      <c r="B582" s="5">
        <v>0</v>
      </c>
      <c r="C582" s="5">
        <v>0</v>
      </c>
      <c r="D582" s="5">
        <v>1</v>
      </c>
      <c r="E582" s="5">
        <v>232</v>
      </c>
      <c r="F582" s="5">
        <f>ROUND(Source!BC566,O582)</f>
        <v>0</v>
      </c>
      <c r="G582" s="5" t="s">
        <v>194</v>
      </c>
      <c r="H582" s="5" t="s">
        <v>195</v>
      </c>
      <c r="I582" s="5"/>
      <c r="J582" s="5"/>
      <c r="K582" s="5">
        <v>232</v>
      </c>
      <c r="L582" s="5">
        <v>15</v>
      </c>
      <c r="M582" s="5">
        <v>3</v>
      </c>
      <c r="N582" s="5" t="s">
        <v>3</v>
      </c>
      <c r="O582" s="5">
        <v>2</v>
      </c>
      <c r="P582" s="5">
        <f>ROUND(Source!EU566,O582)</f>
        <v>0</v>
      </c>
      <c r="Q582" s="5"/>
      <c r="R582" s="5"/>
      <c r="S582" s="5"/>
      <c r="T582" s="5"/>
      <c r="U582" s="5"/>
      <c r="V582" s="5"/>
      <c r="W582" s="5">
        <v>0</v>
      </c>
      <c r="X582" s="5">
        <v>1</v>
      </c>
      <c r="Y582" s="5">
        <v>0</v>
      </c>
      <c r="Z582" s="5">
        <v>0</v>
      </c>
      <c r="AA582" s="5">
        <v>1</v>
      </c>
      <c r="AB582" s="5">
        <v>0</v>
      </c>
    </row>
    <row r="583" spans="1:28" x14ac:dyDescent="0.2">
      <c r="A583" s="5">
        <v>50</v>
      </c>
      <c r="B583" s="5">
        <v>0</v>
      </c>
      <c r="C583" s="5">
        <v>0</v>
      </c>
      <c r="D583" s="5">
        <v>1</v>
      </c>
      <c r="E583" s="5">
        <v>214</v>
      </c>
      <c r="F583" s="5">
        <f>ROUND(Source!AS566,O583)</f>
        <v>21775.01</v>
      </c>
      <c r="G583" s="5" t="s">
        <v>196</v>
      </c>
      <c r="H583" s="5" t="s">
        <v>197</v>
      </c>
      <c r="I583" s="5"/>
      <c r="J583" s="5"/>
      <c r="K583" s="5">
        <v>214</v>
      </c>
      <c r="L583" s="5">
        <v>16</v>
      </c>
      <c r="M583" s="5">
        <v>3</v>
      </c>
      <c r="N583" s="5" t="s">
        <v>3</v>
      </c>
      <c r="O583" s="5">
        <v>2</v>
      </c>
      <c r="P583" s="5">
        <f>ROUND(Source!EK566,O583)</f>
        <v>136324.46</v>
      </c>
      <c r="Q583" s="5"/>
      <c r="R583" s="5"/>
      <c r="S583" s="5"/>
      <c r="T583" s="5"/>
      <c r="U583" s="5"/>
      <c r="V583" s="5"/>
      <c r="W583" s="5">
        <v>21775.01</v>
      </c>
      <c r="X583" s="5">
        <v>1</v>
      </c>
      <c r="Y583" s="5">
        <v>21775.01</v>
      </c>
      <c r="Z583" s="5">
        <v>136324.46</v>
      </c>
      <c r="AA583" s="5">
        <v>1</v>
      </c>
      <c r="AB583" s="5">
        <v>136324.46</v>
      </c>
    </row>
    <row r="584" spans="1:28" x14ac:dyDescent="0.2">
      <c r="A584" s="5">
        <v>50</v>
      </c>
      <c r="B584" s="5">
        <v>0</v>
      </c>
      <c r="C584" s="5">
        <v>0</v>
      </c>
      <c r="D584" s="5">
        <v>1</v>
      </c>
      <c r="E584" s="5">
        <v>215</v>
      </c>
      <c r="F584" s="5">
        <f>ROUND(Source!AT566,O584)</f>
        <v>974.49</v>
      </c>
      <c r="G584" s="5" t="s">
        <v>198</v>
      </c>
      <c r="H584" s="5" t="s">
        <v>199</v>
      </c>
      <c r="I584" s="5"/>
      <c r="J584" s="5"/>
      <c r="K584" s="5">
        <v>215</v>
      </c>
      <c r="L584" s="5">
        <v>17</v>
      </c>
      <c r="M584" s="5">
        <v>3</v>
      </c>
      <c r="N584" s="5" t="s">
        <v>3</v>
      </c>
      <c r="O584" s="5">
        <v>2</v>
      </c>
      <c r="P584" s="5">
        <f>ROUND(Source!EL566,O584)</f>
        <v>13449.85</v>
      </c>
      <c r="Q584" s="5"/>
      <c r="R584" s="5"/>
      <c r="S584" s="5"/>
      <c r="T584" s="5"/>
      <c r="U584" s="5"/>
      <c r="V584" s="5"/>
      <c r="W584" s="5">
        <v>974.49</v>
      </c>
      <c r="X584" s="5">
        <v>1</v>
      </c>
      <c r="Y584" s="5">
        <v>974.49</v>
      </c>
      <c r="Z584" s="5">
        <v>13449.85</v>
      </c>
      <c r="AA584" s="5">
        <v>1</v>
      </c>
      <c r="AB584" s="5">
        <v>13449.85</v>
      </c>
    </row>
    <row r="585" spans="1:28" x14ac:dyDescent="0.2">
      <c r="A585" s="5">
        <v>50</v>
      </c>
      <c r="B585" s="5">
        <v>0</v>
      </c>
      <c r="C585" s="5">
        <v>0</v>
      </c>
      <c r="D585" s="5">
        <v>1</v>
      </c>
      <c r="E585" s="5">
        <v>217</v>
      </c>
      <c r="F585" s="5">
        <f>ROUND(Source!AU566,O585)</f>
        <v>0</v>
      </c>
      <c r="G585" s="5" t="s">
        <v>200</v>
      </c>
      <c r="H585" s="5" t="s">
        <v>201</v>
      </c>
      <c r="I585" s="5"/>
      <c r="J585" s="5"/>
      <c r="K585" s="5">
        <v>217</v>
      </c>
      <c r="L585" s="5">
        <v>18</v>
      </c>
      <c r="M585" s="5">
        <v>3</v>
      </c>
      <c r="N585" s="5" t="s">
        <v>3</v>
      </c>
      <c r="O585" s="5">
        <v>2</v>
      </c>
      <c r="P585" s="5">
        <f>ROUND(Source!EM566,O585)</f>
        <v>0</v>
      </c>
      <c r="Q585" s="5"/>
      <c r="R585" s="5"/>
      <c r="S585" s="5"/>
      <c r="T585" s="5"/>
      <c r="U585" s="5"/>
      <c r="V585" s="5"/>
      <c r="W585" s="5">
        <v>0</v>
      </c>
      <c r="X585" s="5">
        <v>1</v>
      </c>
      <c r="Y585" s="5">
        <v>0</v>
      </c>
      <c r="Z585" s="5">
        <v>0</v>
      </c>
      <c r="AA585" s="5">
        <v>1</v>
      </c>
      <c r="AB585" s="5">
        <v>0</v>
      </c>
    </row>
    <row r="586" spans="1:28" x14ac:dyDescent="0.2">
      <c r="A586" s="5">
        <v>50</v>
      </c>
      <c r="B586" s="5">
        <v>0</v>
      </c>
      <c r="C586" s="5">
        <v>0</v>
      </c>
      <c r="D586" s="5">
        <v>1</v>
      </c>
      <c r="E586" s="5">
        <v>230</v>
      </c>
      <c r="F586" s="5">
        <f>ROUND(Source!BA566,O586)</f>
        <v>0</v>
      </c>
      <c r="G586" s="5" t="s">
        <v>202</v>
      </c>
      <c r="H586" s="5" t="s">
        <v>203</v>
      </c>
      <c r="I586" s="5"/>
      <c r="J586" s="5"/>
      <c r="K586" s="5">
        <v>230</v>
      </c>
      <c r="L586" s="5">
        <v>19</v>
      </c>
      <c r="M586" s="5">
        <v>3</v>
      </c>
      <c r="N586" s="5" t="s">
        <v>3</v>
      </c>
      <c r="O586" s="5">
        <v>2</v>
      </c>
      <c r="P586" s="5">
        <f>ROUND(Source!ES566,O586)</f>
        <v>0</v>
      </c>
      <c r="Q586" s="5"/>
      <c r="R586" s="5"/>
      <c r="S586" s="5"/>
      <c r="T586" s="5"/>
      <c r="U586" s="5"/>
      <c r="V586" s="5"/>
      <c r="W586" s="5">
        <v>0</v>
      </c>
      <c r="X586" s="5">
        <v>1</v>
      </c>
      <c r="Y586" s="5">
        <v>0</v>
      </c>
      <c r="Z586" s="5">
        <v>0</v>
      </c>
      <c r="AA586" s="5">
        <v>1</v>
      </c>
      <c r="AB586" s="5">
        <v>0</v>
      </c>
    </row>
    <row r="587" spans="1:28" x14ac:dyDescent="0.2">
      <c r="A587" s="5">
        <v>50</v>
      </c>
      <c r="B587" s="5">
        <v>0</v>
      </c>
      <c r="C587" s="5">
        <v>0</v>
      </c>
      <c r="D587" s="5">
        <v>1</v>
      </c>
      <c r="E587" s="5">
        <v>206</v>
      </c>
      <c r="F587" s="5">
        <f>ROUND(Source!T566,O587)</f>
        <v>0</v>
      </c>
      <c r="G587" s="5" t="s">
        <v>204</v>
      </c>
      <c r="H587" s="5" t="s">
        <v>205</v>
      </c>
      <c r="I587" s="5"/>
      <c r="J587" s="5"/>
      <c r="K587" s="5">
        <v>206</v>
      </c>
      <c r="L587" s="5">
        <v>20</v>
      </c>
      <c r="M587" s="5">
        <v>3</v>
      </c>
      <c r="N587" s="5" t="s">
        <v>3</v>
      </c>
      <c r="O587" s="5">
        <v>2</v>
      </c>
      <c r="P587" s="5">
        <f>ROUND(Source!DL566,O587)</f>
        <v>0</v>
      </c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>
        <v>0</v>
      </c>
      <c r="AA587" s="5">
        <v>1</v>
      </c>
      <c r="AB587" s="5">
        <v>0</v>
      </c>
    </row>
    <row r="588" spans="1:28" x14ac:dyDescent="0.2">
      <c r="A588" s="5">
        <v>50</v>
      </c>
      <c r="B588" s="5">
        <v>0</v>
      </c>
      <c r="C588" s="5">
        <v>0</v>
      </c>
      <c r="D588" s="5">
        <v>1</v>
      </c>
      <c r="E588" s="5">
        <v>207</v>
      </c>
      <c r="F588" s="5">
        <f>Source!U566</f>
        <v>52.413563535959995</v>
      </c>
      <c r="G588" s="5" t="s">
        <v>206</v>
      </c>
      <c r="H588" s="5" t="s">
        <v>207</v>
      </c>
      <c r="I588" s="5"/>
      <c r="J588" s="5"/>
      <c r="K588" s="5">
        <v>207</v>
      </c>
      <c r="L588" s="5">
        <v>21</v>
      </c>
      <c r="M588" s="5">
        <v>3</v>
      </c>
      <c r="N588" s="5" t="s">
        <v>3</v>
      </c>
      <c r="O588" s="5">
        <v>-1</v>
      </c>
      <c r="P588" s="5">
        <f>Source!DM566</f>
        <v>52.413563535959995</v>
      </c>
      <c r="Q588" s="5"/>
      <c r="R588" s="5"/>
      <c r="S588" s="5"/>
      <c r="T588" s="5"/>
      <c r="U588" s="5"/>
      <c r="V588" s="5"/>
      <c r="W588" s="5">
        <v>52.413563535960002</v>
      </c>
      <c r="X588" s="5">
        <v>1</v>
      </c>
      <c r="Y588" s="5">
        <v>52.413563535960002</v>
      </c>
      <c r="Z588" s="5">
        <v>52.413563535960002</v>
      </c>
      <c r="AA588" s="5">
        <v>1</v>
      </c>
      <c r="AB588" s="5">
        <v>52.413563535960002</v>
      </c>
    </row>
    <row r="589" spans="1:28" x14ac:dyDescent="0.2">
      <c r="A589" s="5">
        <v>50</v>
      </c>
      <c r="B589" s="5">
        <v>0</v>
      </c>
      <c r="C589" s="5">
        <v>0</v>
      </c>
      <c r="D589" s="5">
        <v>1</v>
      </c>
      <c r="E589" s="5">
        <v>208</v>
      </c>
      <c r="F589" s="5">
        <f>Source!V566</f>
        <v>0</v>
      </c>
      <c r="G589" s="5" t="s">
        <v>208</v>
      </c>
      <c r="H589" s="5" t="s">
        <v>209</v>
      </c>
      <c r="I589" s="5"/>
      <c r="J589" s="5"/>
      <c r="K589" s="5">
        <v>208</v>
      </c>
      <c r="L589" s="5">
        <v>22</v>
      </c>
      <c r="M589" s="5">
        <v>3</v>
      </c>
      <c r="N589" s="5" t="s">
        <v>3</v>
      </c>
      <c r="O589" s="5">
        <v>-1</v>
      </c>
      <c r="P589" s="5">
        <f>Source!DN566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8" x14ac:dyDescent="0.2">
      <c r="A590" s="5">
        <v>50</v>
      </c>
      <c r="B590" s="5">
        <v>0</v>
      </c>
      <c r="C590" s="5">
        <v>0</v>
      </c>
      <c r="D590" s="5">
        <v>1</v>
      </c>
      <c r="E590" s="5">
        <v>209</v>
      </c>
      <c r="F590" s="5">
        <f>ROUND(Source!W566,O590)</f>
        <v>0</v>
      </c>
      <c r="G590" s="5" t="s">
        <v>210</v>
      </c>
      <c r="H590" s="5" t="s">
        <v>211</v>
      </c>
      <c r="I590" s="5"/>
      <c r="J590" s="5"/>
      <c r="K590" s="5">
        <v>209</v>
      </c>
      <c r="L590" s="5">
        <v>23</v>
      </c>
      <c r="M590" s="5">
        <v>3</v>
      </c>
      <c r="N590" s="5" t="s">
        <v>3</v>
      </c>
      <c r="O590" s="5">
        <v>2</v>
      </c>
      <c r="P590" s="5">
        <f>ROUND(Source!DO566,O590)</f>
        <v>0</v>
      </c>
      <c r="Q590" s="5"/>
      <c r="R590" s="5"/>
      <c r="S590" s="5"/>
      <c r="T590" s="5"/>
      <c r="U590" s="5"/>
      <c r="V590" s="5"/>
      <c r="W590" s="5">
        <v>0</v>
      </c>
      <c r="X590" s="5">
        <v>1</v>
      </c>
      <c r="Y590" s="5">
        <v>0</v>
      </c>
      <c r="Z590" s="5">
        <v>0</v>
      </c>
      <c r="AA590" s="5">
        <v>1</v>
      </c>
      <c r="AB590" s="5">
        <v>0</v>
      </c>
    </row>
    <row r="591" spans="1:28" x14ac:dyDescent="0.2">
      <c r="A591" s="5">
        <v>50</v>
      </c>
      <c r="B591" s="5">
        <v>0</v>
      </c>
      <c r="C591" s="5">
        <v>0</v>
      </c>
      <c r="D591" s="5">
        <v>1</v>
      </c>
      <c r="E591" s="5">
        <v>233</v>
      </c>
      <c r="F591" s="5">
        <f>ROUND(Source!BD566,O591)</f>
        <v>0</v>
      </c>
      <c r="G591" s="5" t="s">
        <v>212</v>
      </c>
      <c r="H591" s="5" t="s">
        <v>213</v>
      </c>
      <c r="I591" s="5"/>
      <c r="J591" s="5"/>
      <c r="K591" s="5">
        <v>233</v>
      </c>
      <c r="L591" s="5">
        <v>24</v>
      </c>
      <c r="M591" s="5">
        <v>3</v>
      </c>
      <c r="N591" s="5" t="s">
        <v>3</v>
      </c>
      <c r="O591" s="5">
        <v>2</v>
      </c>
      <c r="P591" s="5">
        <f>ROUND(Source!EV566,O591)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8" x14ac:dyDescent="0.2">
      <c r="A592" s="5">
        <v>50</v>
      </c>
      <c r="B592" s="5">
        <v>0</v>
      </c>
      <c r="C592" s="5">
        <v>0</v>
      </c>
      <c r="D592" s="5">
        <v>1</v>
      </c>
      <c r="E592" s="5">
        <v>210</v>
      </c>
      <c r="F592" s="5">
        <f>ROUND(Source!X566,O592)</f>
        <v>679.92</v>
      </c>
      <c r="G592" s="5" t="s">
        <v>214</v>
      </c>
      <c r="H592" s="5" t="s">
        <v>215</v>
      </c>
      <c r="I592" s="5"/>
      <c r="J592" s="5"/>
      <c r="K592" s="5">
        <v>210</v>
      </c>
      <c r="L592" s="5">
        <v>25</v>
      </c>
      <c r="M592" s="5">
        <v>3</v>
      </c>
      <c r="N592" s="5" t="s">
        <v>3</v>
      </c>
      <c r="O592" s="5">
        <v>2</v>
      </c>
      <c r="P592" s="5">
        <f>ROUND(Source!DP566,O592)</f>
        <v>37853.19</v>
      </c>
      <c r="Q592" s="5"/>
      <c r="R592" s="5"/>
      <c r="S592" s="5"/>
      <c r="T592" s="5"/>
      <c r="U592" s="5"/>
      <c r="V592" s="5"/>
      <c r="W592" s="5">
        <v>679.92</v>
      </c>
      <c r="X592" s="5">
        <v>1</v>
      </c>
      <c r="Y592" s="5">
        <v>679.92</v>
      </c>
      <c r="Z592" s="5">
        <v>37853.19</v>
      </c>
      <c r="AA592" s="5">
        <v>1</v>
      </c>
      <c r="AB592" s="5">
        <v>37853.19</v>
      </c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211</v>
      </c>
      <c r="F593" s="5">
        <f>ROUND(Source!Y566,O593)</f>
        <v>315.61</v>
      </c>
      <c r="G593" s="5" t="s">
        <v>216</v>
      </c>
      <c r="H593" s="5" t="s">
        <v>217</v>
      </c>
      <c r="I593" s="5"/>
      <c r="J593" s="5"/>
      <c r="K593" s="5">
        <v>211</v>
      </c>
      <c r="L593" s="5">
        <v>26</v>
      </c>
      <c r="M593" s="5">
        <v>3</v>
      </c>
      <c r="N593" s="5" t="s">
        <v>3</v>
      </c>
      <c r="O593" s="5">
        <v>2</v>
      </c>
      <c r="P593" s="5">
        <f>ROUND(Source!DQ566,O593)</f>
        <v>17570.52</v>
      </c>
      <c r="Q593" s="5"/>
      <c r="R593" s="5"/>
      <c r="S593" s="5"/>
      <c r="T593" s="5"/>
      <c r="U593" s="5"/>
      <c r="V593" s="5"/>
      <c r="W593" s="5">
        <v>315.61</v>
      </c>
      <c r="X593" s="5">
        <v>1</v>
      </c>
      <c r="Y593" s="5">
        <v>315.61</v>
      </c>
      <c r="Z593" s="5">
        <v>17570.52</v>
      </c>
      <c r="AA593" s="5">
        <v>1</v>
      </c>
      <c r="AB593" s="5">
        <v>17570.52</v>
      </c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224</v>
      </c>
      <c r="F594" s="5">
        <f>ROUND(Source!AR566,O594)</f>
        <v>22749.5</v>
      </c>
      <c r="G594" s="5" t="s">
        <v>218</v>
      </c>
      <c r="H594" s="5" t="s">
        <v>219</v>
      </c>
      <c r="I594" s="5"/>
      <c r="J594" s="5"/>
      <c r="K594" s="5">
        <v>224</v>
      </c>
      <c r="L594" s="5">
        <v>27</v>
      </c>
      <c r="M594" s="5">
        <v>3</v>
      </c>
      <c r="N594" s="5" t="s">
        <v>3</v>
      </c>
      <c r="O594" s="5">
        <v>2</v>
      </c>
      <c r="P594" s="5">
        <f>ROUND(Source!EJ566,O594)</f>
        <v>149774.31</v>
      </c>
      <c r="Q594" s="5"/>
      <c r="R594" s="5"/>
      <c r="S594" s="5"/>
      <c r="T594" s="5"/>
      <c r="U594" s="5"/>
      <c r="V594" s="5"/>
      <c r="W594" s="5">
        <v>22749.5</v>
      </c>
      <c r="X594" s="5">
        <v>1</v>
      </c>
      <c r="Y594" s="5">
        <v>22749.5</v>
      </c>
      <c r="Z594" s="5">
        <v>149774.31</v>
      </c>
      <c r="AA594" s="5">
        <v>1</v>
      </c>
      <c r="AB594" s="5">
        <v>149774.31</v>
      </c>
    </row>
    <row r="596" spans="1:28" x14ac:dyDescent="0.2">
      <c r="A596" s="6">
        <v>60</v>
      </c>
      <c r="B596" s="6">
        <f>IF(Source!F596&lt;&gt;0,1,0)</f>
        <v>1</v>
      </c>
      <c r="C596" s="6"/>
      <c r="D596" s="6">
        <f>ROW(A20)</f>
        <v>20</v>
      </c>
      <c r="E596" s="6">
        <v>3</v>
      </c>
      <c r="F596" s="6">
        <v>1</v>
      </c>
      <c r="G596" s="6" t="s">
        <v>484</v>
      </c>
      <c r="H596" s="6" t="s">
        <v>485</v>
      </c>
    </row>
    <row r="597" spans="1:28" x14ac:dyDescent="0.2">
      <c r="A597" s="6">
        <v>60</v>
      </c>
      <c r="B597" s="6">
        <f>IF(Source!F597&lt;&gt;0,1,0)</f>
        <v>1</v>
      </c>
      <c r="C597" s="6"/>
      <c r="D597" s="6">
        <f>ROW(A20)</f>
        <v>20</v>
      </c>
      <c r="E597" s="6">
        <v>5</v>
      </c>
      <c r="F597" s="6">
        <v>1</v>
      </c>
      <c r="G597" s="6" t="s">
        <v>21</v>
      </c>
      <c r="H597" s="6" t="s">
        <v>486</v>
      </c>
    </row>
    <row r="598" spans="1:28" x14ac:dyDescent="0.2">
      <c r="A598" s="6">
        <v>60</v>
      </c>
      <c r="B598" s="6">
        <f>IF(Source!F598&lt;&gt;0,1,0)</f>
        <v>1</v>
      </c>
      <c r="C598" s="6"/>
      <c r="D598" s="6">
        <f>ROW(A20)</f>
        <v>20</v>
      </c>
      <c r="E598" s="6">
        <v>6</v>
      </c>
      <c r="F598" s="6">
        <v>0.77</v>
      </c>
      <c r="G598" s="6" t="s">
        <v>32</v>
      </c>
      <c r="H598" s="6" t="s">
        <v>487</v>
      </c>
    </row>
    <row r="599" spans="1:28" x14ac:dyDescent="0.2">
      <c r="A599" s="6">
        <v>60</v>
      </c>
      <c r="B599" s="6">
        <f>IF(Source!F599&lt;&gt;0,1,0)</f>
        <v>0</v>
      </c>
      <c r="C599" s="6"/>
      <c r="D599" s="6">
        <f>ROW(A20)</f>
        <v>20</v>
      </c>
      <c r="E599" s="6">
        <v>7</v>
      </c>
      <c r="F599" s="6">
        <v>0</v>
      </c>
      <c r="G599" s="6" t="s">
        <v>38</v>
      </c>
      <c r="H599" s="6" t="s">
        <v>488</v>
      </c>
    </row>
    <row r="600" spans="1:28" x14ac:dyDescent="0.2">
      <c r="A600" s="6">
        <v>60</v>
      </c>
      <c r="B600" s="6">
        <f>IF(Source!F600&lt;&gt;0,1,0)</f>
        <v>0</v>
      </c>
      <c r="C600" s="6"/>
      <c r="D600" s="6">
        <f>ROW(A20)</f>
        <v>20</v>
      </c>
      <c r="E600" s="6">
        <v>8</v>
      </c>
      <c r="F600" s="6">
        <v>0</v>
      </c>
      <c r="G600" s="6" t="s">
        <v>49</v>
      </c>
      <c r="H600" s="6" t="s">
        <v>489</v>
      </c>
    </row>
    <row r="601" spans="1:28" x14ac:dyDescent="0.2">
      <c r="A601" s="6">
        <v>60</v>
      </c>
      <c r="B601" s="6">
        <f>IF(Source!F601&lt;&gt;0,1,0)</f>
        <v>0</v>
      </c>
      <c r="C601" s="6"/>
      <c r="D601" s="6">
        <f>ROW(A20)</f>
        <v>20</v>
      </c>
      <c r="E601" s="6">
        <v>9</v>
      </c>
      <c r="F601" s="6">
        <v>0</v>
      </c>
      <c r="G601" s="6" t="s">
        <v>56</v>
      </c>
      <c r="H601" s="6" t="s">
        <v>490</v>
      </c>
    </row>
    <row r="602" spans="1:28" x14ac:dyDescent="0.2">
      <c r="A602" s="6">
        <v>60</v>
      </c>
      <c r="B602" s="6">
        <f>IF(Source!F602&lt;&gt;0,1,0)</f>
        <v>1</v>
      </c>
      <c r="C602" s="6"/>
      <c r="D602" s="6">
        <f>ROW(A20)</f>
        <v>20</v>
      </c>
      <c r="E602" s="6">
        <v>10</v>
      </c>
      <c r="F602" s="6">
        <v>0.17</v>
      </c>
      <c r="G602" s="6" t="s">
        <v>95</v>
      </c>
      <c r="H602" s="6" t="s">
        <v>491</v>
      </c>
    </row>
    <row r="603" spans="1:28" x14ac:dyDescent="0.2">
      <c r="A603" s="6">
        <v>60</v>
      </c>
      <c r="B603" s="6">
        <f>IF(Source!F603&lt;&gt;0,1,0)</f>
        <v>1</v>
      </c>
      <c r="C603" s="6"/>
      <c r="D603" s="6">
        <f>ROW(A20)</f>
        <v>20</v>
      </c>
      <c r="E603" s="6">
        <v>11</v>
      </c>
      <c r="F603" s="6">
        <v>0.6</v>
      </c>
      <c r="G603" s="6" t="s">
        <v>120</v>
      </c>
      <c r="H603" s="6" t="s">
        <v>492</v>
      </c>
    </row>
    <row r="604" spans="1:28" x14ac:dyDescent="0.2">
      <c r="A604" s="6">
        <v>60</v>
      </c>
      <c r="B604" s="6">
        <f>IF(Source!F604&lt;&gt;0,1,0)</f>
        <v>0</v>
      </c>
      <c r="C604" s="6"/>
      <c r="D604" s="6">
        <f>ROW(A20)</f>
        <v>20</v>
      </c>
      <c r="E604" s="6">
        <v>12</v>
      </c>
      <c r="F604" s="6">
        <v>0</v>
      </c>
      <c r="G604" s="6" t="s">
        <v>124</v>
      </c>
      <c r="H604" s="6" t="s">
        <v>493</v>
      </c>
    </row>
    <row r="605" spans="1:28" x14ac:dyDescent="0.2">
      <c r="A605" s="6">
        <v>60</v>
      </c>
      <c r="B605" s="6">
        <f>IF(Source!F605&lt;&gt;0,1,0)</f>
        <v>0</v>
      </c>
      <c r="C605" s="6"/>
      <c r="D605" s="6">
        <f>ROW(A20)</f>
        <v>20</v>
      </c>
      <c r="E605" s="6">
        <v>13</v>
      </c>
      <c r="F605" s="6">
        <v>0</v>
      </c>
      <c r="G605" s="6" t="s">
        <v>125</v>
      </c>
      <c r="H605" s="6" t="s">
        <v>494</v>
      </c>
    </row>
    <row r="606" spans="1:28" x14ac:dyDescent="0.2">
      <c r="A606" s="6">
        <v>60</v>
      </c>
      <c r="B606" s="6">
        <f>IF(Source!F606&lt;&gt;0,1,0)</f>
        <v>0</v>
      </c>
      <c r="C606" s="6"/>
      <c r="D606" s="6">
        <f>ROW(A20)</f>
        <v>20</v>
      </c>
      <c r="E606" s="6">
        <v>14</v>
      </c>
      <c r="F606" s="6">
        <v>0</v>
      </c>
      <c r="G606" s="6" t="s">
        <v>132</v>
      </c>
      <c r="H606" s="6" t="s">
        <v>495</v>
      </c>
    </row>
    <row r="607" spans="1:28" x14ac:dyDescent="0.2">
      <c r="A607" s="6">
        <v>60</v>
      </c>
      <c r="B607" s="6">
        <f>IF(Source!F607&lt;&gt;0,1,0)</f>
        <v>0</v>
      </c>
      <c r="C607" s="6"/>
      <c r="D607" s="6">
        <f>ROW(A20)</f>
        <v>20</v>
      </c>
      <c r="E607" s="6">
        <v>15</v>
      </c>
      <c r="F607" s="6">
        <v>0</v>
      </c>
      <c r="G607" s="6" t="s">
        <v>140</v>
      </c>
      <c r="H607" s="6" t="s">
        <v>496</v>
      </c>
    </row>
    <row r="608" spans="1:28" x14ac:dyDescent="0.2">
      <c r="A608" s="6">
        <v>60</v>
      </c>
      <c r="B608" s="6">
        <f>IF(Source!F608&lt;&gt;0,1,0)</f>
        <v>0</v>
      </c>
      <c r="C608" s="6"/>
      <c r="D608" s="6">
        <f>ROW(A20)</f>
        <v>20</v>
      </c>
      <c r="E608" s="6">
        <v>16</v>
      </c>
      <c r="F608" s="6">
        <v>0</v>
      </c>
      <c r="G608" s="6" t="s">
        <v>236</v>
      </c>
      <c r="H608" s="6" t="s">
        <v>497</v>
      </c>
    </row>
    <row r="609" spans="1:8" x14ac:dyDescent="0.2">
      <c r="A609" s="6">
        <v>60</v>
      </c>
      <c r="B609" s="6">
        <f>IF(Source!F609&lt;&gt;0,1,0)</f>
        <v>1</v>
      </c>
      <c r="C609" s="6"/>
      <c r="D609" s="6">
        <f>ROW(A20)</f>
        <v>20</v>
      </c>
      <c r="E609" s="6">
        <v>17</v>
      </c>
      <c r="F609" s="6">
        <v>4</v>
      </c>
      <c r="G609" s="6" t="s">
        <v>237</v>
      </c>
      <c r="H609" s="6" t="s">
        <v>498</v>
      </c>
    </row>
    <row r="610" spans="1:8" x14ac:dyDescent="0.2">
      <c r="A610" s="6">
        <v>60</v>
      </c>
      <c r="B610" s="6">
        <f>IF(Source!F610&lt;&gt;0,1,0)</f>
        <v>0</v>
      </c>
      <c r="C610" s="6"/>
      <c r="D610" s="6">
        <f>ROW(A20)</f>
        <v>20</v>
      </c>
      <c r="E610" s="6">
        <v>18</v>
      </c>
      <c r="F610" s="6">
        <v>0</v>
      </c>
      <c r="G610" s="6" t="s">
        <v>241</v>
      </c>
      <c r="H610" s="6" t="s">
        <v>499</v>
      </c>
    </row>
    <row r="611" spans="1:8" x14ac:dyDescent="0.2">
      <c r="A611" s="6">
        <v>60</v>
      </c>
      <c r="B611" s="6">
        <f>IF(Source!F611&lt;&gt;0,1,0)</f>
        <v>0</v>
      </c>
      <c r="C611" s="6"/>
      <c r="D611" s="6">
        <f>ROW(A20)</f>
        <v>20</v>
      </c>
      <c r="E611" s="6">
        <v>19</v>
      </c>
      <c r="F611" s="6">
        <v>0</v>
      </c>
      <c r="G611" s="6" t="s">
        <v>251</v>
      </c>
      <c r="H611" s="6" t="s">
        <v>500</v>
      </c>
    </row>
    <row r="612" spans="1:8" x14ac:dyDescent="0.2">
      <c r="A612" s="6">
        <v>60</v>
      </c>
      <c r="B612" s="6">
        <f>IF(Source!F612&lt;&gt;0,1,0)</f>
        <v>0</v>
      </c>
      <c r="C612" s="6"/>
      <c r="D612" s="6">
        <f>ROW(A20)</f>
        <v>20</v>
      </c>
      <c r="E612" s="6">
        <v>20</v>
      </c>
      <c r="F612" s="6">
        <v>0</v>
      </c>
      <c r="G612" s="6" t="s">
        <v>256</v>
      </c>
      <c r="H612" s="6" t="s">
        <v>501</v>
      </c>
    </row>
    <row r="613" spans="1:8" x14ac:dyDescent="0.2">
      <c r="A613" s="6">
        <v>60</v>
      </c>
      <c r="B613" s="6">
        <f>IF(Source!F613&lt;&gt;0,1,0)</f>
        <v>1</v>
      </c>
      <c r="C613" s="6"/>
      <c r="D613" s="6">
        <f>ROW(A20)</f>
        <v>20</v>
      </c>
      <c r="E613" s="6">
        <v>21</v>
      </c>
      <c r="F613" s="6">
        <v>0.1</v>
      </c>
      <c r="G613" s="6" t="s">
        <v>286</v>
      </c>
      <c r="H613" s="6" t="s">
        <v>502</v>
      </c>
    </row>
    <row r="614" spans="1:8" x14ac:dyDescent="0.2">
      <c r="A614" s="6">
        <v>60</v>
      </c>
      <c r="B614" s="6">
        <f>IF(Source!F614&lt;&gt;0,1,0)</f>
        <v>1</v>
      </c>
      <c r="C614" s="6"/>
      <c r="D614" s="6">
        <f>ROW(A20)</f>
        <v>20</v>
      </c>
      <c r="E614" s="6">
        <v>22</v>
      </c>
      <c r="F614" s="6">
        <v>1</v>
      </c>
      <c r="G614" s="6" t="s">
        <v>288</v>
      </c>
      <c r="H614" s="6" t="s">
        <v>503</v>
      </c>
    </row>
    <row r="615" spans="1:8" x14ac:dyDescent="0.2">
      <c r="A615" s="6">
        <v>60</v>
      </c>
      <c r="B615" s="6">
        <f>IF(Source!F615&lt;&gt;0,1,0)</f>
        <v>0</v>
      </c>
      <c r="C615" s="6"/>
      <c r="D615" s="6">
        <f>ROW(A20)</f>
        <v>20</v>
      </c>
      <c r="E615" s="6">
        <v>23</v>
      </c>
      <c r="F615" s="6">
        <v>0</v>
      </c>
      <c r="G615" s="6" t="s">
        <v>296</v>
      </c>
      <c r="H615" s="6" t="s">
        <v>504</v>
      </c>
    </row>
    <row r="616" spans="1:8" x14ac:dyDescent="0.2">
      <c r="A616" s="6">
        <v>60</v>
      </c>
      <c r="B616" s="6">
        <f>IF(Source!F616&lt;&gt;0,1,0)</f>
        <v>1</v>
      </c>
      <c r="C616" s="6"/>
      <c r="D616" s="6">
        <f>ROW(A20)</f>
        <v>20</v>
      </c>
      <c r="E616" s="6">
        <v>24</v>
      </c>
      <c r="F616" s="6">
        <v>1</v>
      </c>
      <c r="G616" s="6" t="s">
        <v>304</v>
      </c>
      <c r="H616" s="6" t="s">
        <v>505</v>
      </c>
    </row>
    <row r="617" spans="1:8" x14ac:dyDescent="0.2">
      <c r="A617" s="6">
        <v>60</v>
      </c>
      <c r="B617" s="6">
        <f>IF(Source!F617&lt;&gt;0,1,0)</f>
        <v>0</v>
      </c>
      <c r="C617" s="6"/>
      <c r="D617" s="6">
        <f>ROW(A20)</f>
        <v>20</v>
      </c>
      <c r="E617" s="6">
        <v>25</v>
      </c>
      <c r="F617" s="6">
        <v>0</v>
      </c>
      <c r="G617" s="6" t="s">
        <v>358</v>
      </c>
      <c r="H617" s="6" t="s">
        <v>506</v>
      </c>
    </row>
    <row r="618" spans="1:8" x14ac:dyDescent="0.2">
      <c r="A618" s="6">
        <v>60</v>
      </c>
      <c r="B618" s="6">
        <f>IF(Source!F618&lt;&gt;0,1,0)</f>
        <v>1</v>
      </c>
      <c r="C618" s="6"/>
      <c r="D618" s="6">
        <f>ROW(A20)</f>
        <v>20</v>
      </c>
      <c r="E618" s="6">
        <v>26</v>
      </c>
      <c r="F618" s="6">
        <v>1</v>
      </c>
      <c r="G618" s="6" t="s">
        <v>392</v>
      </c>
      <c r="H618" s="6" t="s">
        <v>507</v>
      </c>
    </row>
    <row r="619" spans="1:8" x14ac:dyDescent="0.2">
      <c r="A619" s="6">
        <v>60</v>
      </c>
      <c r="B619" s="6">
        <f>IF(Source!F619&lt;&gt;0,1,0)</f>
        <v>1</v>
      </c>
      <c r="C619" s="6"/>
      <c r="D619" s="6">
        <f>ROW(A20)</f>
        <v>20</v>
      </c>
      <c r="E619" s="6">
        <v>27</v>
      </c>
      <c r="F619" s="6">
        <v>1.44</v>
      </c>
      <c r="G619" s="6" t="s">
        <v>405</v>
      </c>
      <c r="H619" s="6" t="s">
        <v>508</v>
      </c>
    </row>
    <row r="620" spans="1:8" x14ac:dyDescent="0.2">
      <c r="A620" s="6">
        <v>60</v>
      </c>
      <c r="B620" s="6">
        <f>IF(Source!F620&lt;&gt;0,1,0)</f>
        <v>0</v>
      </c>
      <c r="C620" s="6"/>
      <c r="D620" s="6">
        <f>ROW(A20)</f>
        <v>20</v>
      </c>
      <c r="E620" s="6">
        <v>28</v>
      </c>
      <c r="F620" s="6">
        <v>0</v>
      </c>
      <c r="G620" s="6" t="s">
        <v>448</v>
      </c>
      <c r="H620" s="6" t="s">
        <v>509</v>
      </c>
    </row>
    <row r="621" spans="1:8" x14ac:dyDescent="0.2">
      <c r="A621" s="6">
        <v>60</v>
      </c>
      <c r="B621" s="6">
        <f>IF(Source!F621&lt;&gt;0,1,0)</f>
        <v>0</v>
      </c>
      <c r="C621" s="6"/>
      <c r="D621" s="6">
        <f>ROW(A20)</f>
        <v>20</v>
      </c>
      <c r="E621" s="6">
        <v>29</v>
      </c>
      <c r="F621" s="6">
        <v>0</v>
      </c>
      <c r="G621" s="6" t="s">
        <v>455</v>
      </c>
      <c r="H621" s="6" t="s">
        <v>510</v>
      </c>
    </row>
    <row r="622" spans="1:8" x14ac:dyDescent="0.2">
      <c r="A622" s="6">
        <v>60</v>
      </c>
      <c r="B622" s="6">
        <f>IF(Source!F622&lt;&gt;0,1,0)</f>
        <v>1</v>
      </c>
      <c r="C622" s="6"/>
      <c r="D622" s="6">
        <f>ROW(A20)</f>
        <v>20</v>
      </c>
      <c r="E622" s="6">
        <v>50</v>
      </c>
      <c r="F622" s="6">
        <v>6.06</v>
      </c>
      <c r="G622" s="6" t="s">
        <v>511</v>
      </c>
      <c r="H622" s="6" t="s">
        <v>512</v>
      </c>
    </row>
    <row r="623" spans="1:8" x14ac:dyDescent="0.2">
      <c r="A623" s="6">
        <v>60</v>
      </c>
      <c r="B623" s="6">
        <f>IF(Source!F623&lt;&gt;0,1,0)</f>
        <v>0</v>
      </c>
      <c r="C623" s="6"/>
      <c r="D623" s="6">
        <f>ROW(A20)</f>
        <v>20</v>
      </c>
      <c r="E623" s="6">
        <v>51</v>
      </c>
      <c r="F623" s="6">
        <v>0</v>
      </c>
      <c r="G623" s="6" t="s">
        <v>513</v>
      </c>
      <c r="H623" s="6" t="s">
        <v>514</v>
      </c>
    </row>
    <row r="624" spans="1:8" x14ac:dyDescent="0.2">
      <c r="A624" s="6">
        <v>60</v>
      </c>
      <c r="B624" s="6">
        <f>IF(Source!F624&lt;&gt;0,1,0)</f>
        <v>0</v>
      </c>
      <c r="C624" s="6"/>
      <c r="D624" s="6">
        <f>ROW(A20)</f>
        <v>20</v>
      </c>
      <c r="E624" s="6">
        <v>57</v>
      </c>
      <c r="F624" s="6">
        <v>0</v>
      </c>
      <c r="G624" s="6" t="s">
        <v>515</v>
      </c>
      <c r="H624" s="6" t="s">
        <v>516</v>
      </c>
    </row>
    <row r="625" spans="1:8" x14ac:dyDescent="0.2">
      <c r="A625" s="6">
        <v>60</v>
      </c>
      <c r="B625" s="6">
        <f>IF(Source!F625&lt;&gt;0,1,0)</f>
        <v>0</v>
      </c>
      <c r="C625" s="6"/>
      <c r="D625" s="6">
        <f>ROW(A20)</f>
        <v>20</v>
      </c>
      <c r="E625" s="6">
        <v>58</v>
      </c>
      <c r="F625" s="6">
        <v>0</v>
      </c>
      <c r="G625" s="6" t="s">
        <v>517</v>
      </c>
      <c r="H625" s="6" t="s">
        <v>518</v>
      </c>
    </row>
    <row r="626" spans="1:8" x14ac:dyDescent="0.2">
      <c r="A626" s="6">
        <v>60</v>
      </c>
      <c r="B626" s="6">
        <f>IF(Source!F626&lt;&gt;0,1,0)</f>
        <v>0</v>
      </c>
      <c r="C626" s="6"/>
      <c r="D626" s="6">
        <f>ROW(A20)</f>
        <v>20</v>
      </c>
      <c r="E626" s="6">
        <v>59</v>
      </c>
      <c r="F626" s="6">
        <v>0</v>
      </c>
      <c r="G626" s="6" t="s">
        <v>519</v>
      </c>
      <c r="H626" s="6" t="s">
        <v>520</v>
      </c>
    </row>
    <row r="627" spans="1:8" x14ac:dyDescent="0.2">
      <c r="A627" s="6">
        <v>60</v>
      </c>
      <c r="B627" s="6">
        <f>IF(Source!F627&lt;&gt;0,1,0)</f>
        <v>0</v>
      </c>
      <c r="C627" s="6"/>
      <c r="D627" s="6">
        <f>ROW(A20)</f>
        <v>20</v>
      </c>
      <c r="E627" s="6">
        <v>60</v>
      </c>
      <c r="F627" s="6">
        <v>0</v>
      </c>
      <c r="G627" s="6" t="s">
        <v>521</v>
      </c>
      <c r="H627" s="6" t="s">
        <v>522</v>
      </c>
    </row>
    <row r="628" spans="1:8" x14ac:dyDescent="0.2">
      <c r="A628" s="6">
        <v>60</v>
      </c>
      <c r="B628" s="6">
        <f>IF(Source!F628&lt;&gt;0,1,0)</f>
        <v>0</v>
      </c>
      <c r="C628" s="6"/>
      <c r="D628" s="6">
        <f>ROW(A20)</f>
        <v>20</v>
      </c>
      <c r="E628" s="6">
        <v>61</v>
      </c>
      <c r="F628" s="6">
        <v>0</v>
      </c>
      <c r="G628" s="6" t="s">
        <v>523</v>
      </c>
      <c r="H628" s="6" t="s">
        <v>524</v>
      </c>
    </row>
    <row r="629" spans="1:8" x14ac:dyDescent="0.2">
      <c r="A629" s="6">
        <v>60</v>
      </c>
      <c r="B629" s="6">
        <f>IF(Source!F629&lt;&gt;0,1,0)</f>
        <v>0</v>
      </c>
      <c r="C629" s="6"/>
      <c r="D629" s="6">
        <f>ROW(A20)</f>
        <v>20</v>
      </c>
      <c r="E629" s="6">
        <v>62</v>
      </c>
      <c r="F629" s="6">
        <v>0</v>
      </c>
      <c r="G629" s="6" t="s">
        <v>525</v>
      </c>
      <c r="H629" s="6" t="s">
        <v>526</v>
      </c>
    </row>
    <row r="630" spans="1:8" x14ac:dyDescent="0.2">
      <c r="A630" s="6">
        <v>60</v>
      </c>
      <c r="B630" s="6">
        <f>IF(Source!F630&lt;&gt;0,1,0)</f>
        <v>0</v>
      </c>
      <c r="C630" s="6"/>
      <c r="D630" s="6">
        <f>ROW(A20)</f>
        <v>20</v>
      </c>
      <c r="E630" s="6">
        <v>63</v>
      </c>
      <c r="F630" s="6">
        <v>0</v>
      </c>
      <c r="G630" s="6" t="s">
        <v>527</v>
      </c>
      <c r="H630" s="6" t="s">
        <v>528</v>
      </c>
    </row>
    <row r="631" spans="1:8" x14ac:dyDescent="0.2">
      <c r="A631" s="6">
        <v>60</v>
      </c>
      <c r="B631" s="6">
        <f>IF(Source!F631&lt;&gt;0,1,0)</f>
        <v>0</v>
      </c>
      <c r="C631" s="6"/>
      <c r="D631" s="6">
        <f>ROW(A20)</f>
        <v>20</v>
      </c>
      <c r="E631" s="6">
        <v>64</v>
      </c>
      <c r="F631" s="6">
        <v>0</v>
      </c>
      <c r="G631" s="6" t="s">
        <v>529</v>
      </c>
      <c r="H631" s="6" t="s">
        <v>530</v>
      </c>
    </row>
    <row r="632" spans="1:8" x14ac:dyDescent="0.2">
      <c r="A632" s="6">
        <v>60</v>
      </c>
      <c r="B632" s="6">
        <f>IF(Source!F632&lt;&gt;0,1,0)</f>
        <v>0</v>
      </c>
      <c r="C632" s="6"/>
      <c r="D632" s="6">
        <f>ROW(A20)</f>
        <v>20</v>
      </c>
      <c r="E632" s="6">
        <v>65</v>
      </c>
      <c r="F632" s="6">
        <v>0</v>
      </c>
      <c r="G632" s="6" t="s">
        <v>531</v>
      </c>
      <c r="H632" s="6" t="s">
        <v>532</v>
      </c>
    </row>
    <row r="633" spans="1:8" x14ac:dyDescent="0.2">
      <c r="A633" s="6">
        <v>60</v>
      </c>
      <c r="B633" s="6">
        <f>IF(Source!F633&lt;&gt;0,1,0)</f>
        <v>0</v>
      </c>
      <c r="C633" s="6"/>
      <c r="D633" s="6">
        <f>ROW(A20)</f>
        <v>20</v>
      </c>
      <c r="E633" s="6">
        <v>66</v>
      </c>
      <c r="F633" s="6">
        <v>0</v>
      </c>
      <c r="G633" s="6" t="s">
        <v>533</v>
      </c>
      <c r="H633" s="6" t="s">
        <v>534</v>
      </c>
    </row>
    <row r="634" spans="1:8" x14ac:dyDescent="0.2">
      <c r="A634" s="6">
        <v>60</v>
      </c>
      <c r="B634" s="6">
        <f>IF(Source!F634&lt;&gt;0,1,0)</f>
        <v>0</v>
      </c>
      <c r="C634" s="6"/>
      <c r="D634" s="6">
        <f>ROW(A20)</f>
        <v>20</v>
      </c>
      <c r="E634" s="6">
        <v>67</v>
      </c>
      <c r="F634" s="6">
        <v>0</v>
      </c>
      <c r="G634" s="6" t="s">
        <v>535</v>
      </c>
      <c r="H634" s="6" t="s">
        <v>536</v>
      </c>
    </row>
    <row r="635" spans="1:8" x14ac:dyDescent="0.2">
      <c r="A635" s="6">
        <v>60</v>
      </c>
      <c r="B635" s="6">
        <f>IF(Source!F635&lt;&gt;0,1,0)</f>
        <v>0</v>
      </c>
      <c r="C635" s="6"/>
      <c r="D635" s="6">
        <f>ROW(A20)</f>
        <v>20</v>
      </c>
      <c r="E635" s="6">
        <v>68</v>
      </c>
      <c r="F635" s="6">
        <v>0</v>
      </c>
      <c r="G635" s="6" t="s">
        <v>537</v>
      </c>
      <c r="H635" s="6" t="s">
        <v>538</v>
      </c>
    </row>
    <row r="636" spans="1:8" x14ac:dyDescent="0.2">
      <c r="A636" s="6">
        <v>60</v>
      </c>
      <c r="B636" s="6">
        <f>IF(Source!F636&lt;&gt;0,1,0)</f>
        <v>0</v>
      </c>
      <c r="C636" s="6"/>
      <c r="D636" s="6">
        <f>ROW(A20)</f>
        <v>20</v>
      </c>
      <c r="E636" s="6">
        <v>69</v>
      </c>
      <c r="F636" s="6">
        <v>0</v>
      </c>
      <c r="G636" s="6" t="s">
        <v>539</v>
      </c>
      <c r="H636" s="6" t="s">
        <v>540</v>
      </c>
    </row>
    <row r="637" spans="1:8" x14ac:dyDescent="0.2">
      <c r="A637" s="6">
        <v>60</v>
      </c>
      <c r="B637" s="6">
        <f>IF(Source!F637&lt;&gt;0,1,0)</f>
        <v>0</v>
      </c>
      <c r="C637" s="6"/>
      <c r="D637" s="6">
        <f>ROW(A20)</f>
        <v>20</v>
      </c>
      <c r="E637" s="6">
        <v>70</v>
      </c>
      <c r="F637" s="6">
        <v>0</v>
      </c>
      <c r="G637" s="6" t="s">
        <v>541</v>
      </c>
      <c r="H637" s="6" t="s">
        <v>542</v>
      </c>
    </row>
    <row r="638" spans="1:8" x14ac:dyDescent="0.2">
      <c r="A638" s="6">
        <v>60</v>
      </c>
      <c r="B638" s="6">
        <f>IF(Source!F638&lt;&gt;0,1,0)</f>
        <v>0</v>
      </c>
      <c r="C638" s="6"/>
      <c r="D638" s="6">
        <f>ROW(A20)</f>
        <v>20</v>
      </c>
      <c r="E638" s="6">
        <v>71</v>
      </c>
      <c r="F638" s="6">
        <v>0</v>
      </c>
      <c r="G638" s="6" t="s">
        <v>543</v>
      </c>
      <c r="H638" s="6" t="s">
        <v>544</v>
      </c>
    </row>
    <row r="639" spans="1:8" x14ac:dyDescent="0.2">
      <c r="A639" s="6">
        <v>60</v>
      </c>
      <c r="B639" s="6">
        <f>IF(Source!F639&lt;&gt;0,1,0)</f>
        <v>0</v>
      </c>
      <c r="C639" s="6"/>
      <c r="D639" s="6">
        <f>ROW(A20)</f>
        <v>20</v>
      </c>
      <c r="E639" s="6">
        <v>72</v>
      </c>
      <c r="F639" s="6">
        <v>0</v>
      </c>
      <c r="G639" s="6" t="s">
        <v>545</v>
      </c>
      <c r="H639" s="6" t="s">
        <v>546</v>
      </c>
    </row>
    <row r="640" spans="1:8" x14ac:dyDescent="0.2">
      <c r="A640" s="6">
        <v>60</v>
      </c>
      <c r="B640" s="6">
        <f>IF(Source!F640&lt;&gt;0,1,0)</f>
        <v>0</v>
      </c>
      <c r="C640" s="6"/>
      <c r="D640" s="6">
        <f>ROW(A20)</f>
        <v>20</v>
      </c>
      <c r="E640" s="6">
        <v>73</v>
      </c>
      <c r="F640" s="6">
        <v>0</v>
      </c>
      <c r="G640" s="6" t="s">
        <v>547</v>
      </c>
      <c r="H640" s="6" t="s">
        <v>548</v>
      </c>
    </row>
    <row r="641" spans="1:8" x14ac:dyDescent="0.2">
      <c r="A641" s="6">
        <v>60</v>
      </c>
      <c r="B641" s="6">
        <f>IF(Source!F641&lt;&gt;0,1,0)</f>
        <v>0</v>
      </c>
      <c r="C641" s="6"/>
      <c r="D641" s="6">
        <f>ROW(A20)</f>
        <v>20</v>
      </c>
      <c r="E641" s="6">
        <v>74</v>
      </c>
      <c r="F641" s="6">
        <v>0</v>
      </c>
      <c r="G641" s="6" t="s">
        <v>549</v>
      </c>
      <c r="H641" s="6" t="s">
        <v>536</v>
      </c>
    </row>
    <row r="642" spans="1:8" x14ac:dyDescent="0.2">
      <c r="A642" s="6">
        <v>60</v>
      </c>
      <c r="B642" s="6">
        <f>IF(Source!F642&lt;&gt;0,1,0)</f>
        <v>0</v>
      </c>
      <c r="C642" s="6"/>
      <c r="D642" s="6">
        <f>ROW(A20)</f>
        <v>20</v>
      </c>
      <c r="E642" s="6">
        <v>75</v>
      </c>
      <c r="F642" s="6">
        <v>0</v>
      </c>
      <c r="G642" s="6" t="s">
        <v>550</v>
      </c>
      <c r="H642" s="6" t="s">
        <v>538</v>
      </c>
    </row>
    <row r="643" spans="1:8" x14ac:dyDescent="0.2">
      <c r="A643" s="6">
        <v>60</v>
      </c>
      <c r="B643" s="6">
        <f>IF(Source!F643&lt;&gt;0,1,0)</f>
        <v>0</v>
      </c>
      <c r="C643" s="6"/>
      <c r="D643" s="6">
        <f>ROW(A20)</f>
        <v>20</v>
      </c>
      <c r="E643" s="6">
        <v>85</v>
      </c>
      <c r="F643" s="6">
        <v>0</v>
      </c>
      <c r="G643" s="6" t="s">
        <v>551</v>
      </c>
      <c r="H643" s="6" t="s">
        <v>552</v>
      </c>
    </row>
    <row r="644" spans="1:8" x14ac:dyDescent="0.2">
      <c r="A644" s="6">
        <v>60</v>
      </c>
      <c r="B644" s="6">
        <f>IF(Source!F644&lt;&gt;0,1,0)</f>
        <v>0</v>
      </c>
      <c r="C644" s="6"/>
      <c r="D644" s="6">
        <f>ROW(A20)</f>
        <v>20</v>
      </c>
      <c r="E644" s="6">
        <v>86</v>
      </c>
      <c r="F644" s="6">
        <v>0</v>
      </c>
      <c r="G644" s="6" t="s">
        <v>553</v>
      </c>
      <c r="H644" s="6" t="s">
        <v>554</v>
      </c>
    </row>
    <row r="645" spans="1:8" x14ac:dyDescent="0.2">
      <c r="A645" s="6">
        <v>60</v>
      </c>
      <c r="B645" s="6">
        <f>IF(Source!F645&lt;&gt;0,1,0)</f>
        <v>0</v>
      </c>
      <c r="C645" s="6"/>
      <c r="D645" s="6">
        <f>ROW(A20)</f>
        <v>20</v>
      </c>
      <c r="E645" s="6">
        <v>87</v>
      </c>
      <c r="F645" s="6">
        <v>0</v>
      </c>
      <c r="G645" s="6" t="s">
        <v>555</v>
      </c>
      <c r="H645" s="6" t="s">
        <v>556</v>
      </c>
    </row>
    <row r="646" spans="1:8" x14ac:dyDescent="0.2">
      <c r="A646" s="6">
        <v>60</v>
      </c>
      <c r="B646" s="6">
        <f>IF(Source!F646&lt;&gt;0,1,0)</f>
        <v>1</v>
      </c>
      <c r="C646" s="6"/>
      <c r="D646" s="6">
        <f>ROW(A20)</f>
        <v>20</v>
      </c>
      <c r="E646" s="6">
        <v>88</v>
      </c>
      <c r="F646" s="6">
        <v>6.75</v>
      </c>
      <c r="G646" s="6" t="s">
        <v>557</v>
      </c>
      <c r="H646" s="6" t="s">
        <v>558</v>
      </c>
    </row>
    <row r="647" spans="1:8" x14ac:dyDescent="0.2">
      <c r="A647" s="6">
        <v>60</v>
      </c>
      <c r="B647" s="6">
        <f>IF(Source!F647&lt;&gt;0,1,0)</f>
        <v>1</v>
      </c>
      <c r="C647" s="6"/>
      <c r="D647" s="6">
        <f>ROW(A20)</f>
        <v>20</v>
      </c>
      <c r="E647" s="6">
        <v>89</v>
      </c>
      <c r="F647" s="6">
        <v>0.96</v>
      </c>
      <c r="G647" s="6" t="s">
        <v>559</v>
      </c>
      <c r="H647" s="6" t="s">
        <v>560</v>
      </c>
    </row>
    <row r="648" spans="1:8" x14ac:dyDescent="0.2">
      <c r="A648" s="6">
        <v>60</v>
      </c>
      <c r="B648" s="6">
        <f>IF(Source!F648&lt;&gt;0,1,0)</f>
        <v>0</v>
      </c>
      <c r="C648" s="6"/>
      <c r="D648" s="6">
        <f>ROW(A20)</f>
        <v>20</v>
      </c>
      <c r="E648" s="6">
        <v>90</v>
      </c>
      <c r="F648" s="6">
        <v>0</v>
      </c>
      <c r="G648" s="6" t="s">
        <v>561</v>
      </c>
      <c r="H648" s="6" t="s">
        <v>562</v>
      </c>
    </row>
    <row r="649" spans="1:8" x14ac:dyDescent="0.2">
      <c r="A649" s="6">
        <v>60</v>
      </c>
      <c r="B649" s="6">
        <f>IF(Source!F649&lt;&gt;0,1,0)</f>
        <v>0</v>
      </c>
      <c r="C649" s="6"/>
      <c r="D649" s="6">
        <f>ROW(A20)</f>
        <v>20</v>
      </c>
      <c r="E649" s="6">
        <v>91</v>
      </c>
      <c r="F649" s="6">
        <v>0</v>
      </c>
      <c r="G649" s="6" t="s">
        <v>563</v>
      </c>
      <c r="H649" s="6" t="s">
        <v>564</v>
      </c>
    </row>
    <row r="650" spans="1:8" x14ac:dyDescent="0.2">
      <c r="A650" s="6">
        <v>60</v>
      </c>
      <c r="B650" s="6">
        <f>IF(Source!F650&lt;&gt;0,1,0)</f>
        <v>0</v>
      </c>
      <c r="C650" s="6"/>
      <c r="D650" s="6">
        <f>ROW(A20)</f>
        <v>20</v>
      </c>
      <c r="E650" s="6">
        <v>92</v>
      </c>
      <c r="F650" s="6">
        <v>0</v>
      </c>
      <c r="G650" s="6" t="s">
        <v>565</v>
      </c>
      <c r="H650" s="6" t="s">
        <v>566</v>
      </c>
    </row>
    <row r="651" spans="1:8" x14ac:dyDescent="0.2">
      <c r="A651" s="6">
        <v>60</v>
      </c>
      <c r="B651" s="6">
        <f>IF(Source!F651&lt;&gt;0,1,0)</f>
        <v>0</v>
      </c>
      <c r="C651" s="6"/>
      <c r="D651" s="6">
        <f>ROW(A20)</f>
        <v>20</v>
      </c>
      <c r="E651" s="6">
        <v>93</v>
      </c>
      <c r="F651" s="6">
        <v>0</v>
      </c>
      <c r="G651" s="6" t="s">
        <v>567</v>
      </c>
      <c r="H651" s="6" t="s">
        <v>568</v>
      </c>
    </row>
    <row r="652" spans="1:8" x14ac:dyDescent="0.2">
      <c r="A652" s="6">
        <v>60</v>
      </c>
      <c r="B652" s="6">
        <f>IF(Source!F652&lt;&gt;0,1,0)</f>
        <v>0</v>
      </c>
      <c r="C652" s="6"/>
      <c r="D652" s="6">
        <f>ROW(A20)</f>
        <v>20</v>
      </c>
      <c r="E652" s="6">
        <v>94</v>
      </c>
      <c r="F652" s="6">
        <v>0</v>
      </c>
      <c r="G652" s="6" t="s">
        <v>569</v>
      </c>
      <c r="H652" s="6" t="s">
        <v>570</v>
      </c>
    </row>
    <row r="653" spans="1:8" x14ac:dyDescent="0.2">
      <c r="A653" s="6">
        <v>60</v>
      </c>
      <c r="B653" s="6">
        <f>IF(Source!F653&lt;&gt;0,1,0)</f>
        <v>0</v>
      </c>
      <c r="C653" s="6"/>
      <c r="D653" s="6">
        <f>ROW(A20)</f>
        <v>20</v>
      </c>
      <c r="E653" s="6">
        <v>95</v>
      </c>
      <c r="F653" s="6">
        <v>0</v>
      </c>
      <c r="G653" s="6" t="s">
        <v>571</v>
      </c>
      <c r="H653" s="6" t="s">
        <v>572</v>
      </c>
    </row>
    <row r="654" spans="1:8" x14ac:dyDescent="0.2">
      <c r="A654" s="6">
        <v>60</v>
      </c>
      <c r="B654" s="6">
        <f>IF(Source!F654&lt;&gt;0,1,0)</f>
        <v>0</v>
      </c>
      <c r="C654" s="6"/>
      <c r="D654" s="6">
        <f>ROW(A20)</f>
        <v>20</v>
      </c>
      <c r="E654" s="6">
        <v>96</v>
      </c>
      <c r="F654" s="6">
        <v>0</v>
      </c>
      <c r="G654" s="6" t="s">
        <v>573</v>
      </c>
      <c r="H654" s="6" t="s">
        <v>574</v>
      </c>
    </row>
    <row r="655" spans="1:8" x14ac:dyDescent="0.2">
      <c r="A655" s="6">
        <v>60</v>
      </c>
      <c r="B655" s="6">
        <f>IF(Source!F655&lt;&gt;0,1,0)</f>
        <v>0</v>
      </c>
      <c r="C655" s="6"/>
      <c r="D655" s="6">
        <f>ROW(A20)</f>
        <v>20</v>
      </c>
      <c r="E655" s="6">
        <v>97</v>
      </c>
      <c r="F655" s="6">
        <v>0</v>
      </c>
      <c r="G655" s="6" t="s">
        <v>575</v>
      </c>
      <c r="H655" s="6" t="s">
        <v>576</v>
      </c>
    </row>
    <row r="656" spans="1:8" x14ac:dyDescent="0.2">
      <c r="A656" s="6">
        <v>60</v>
      </c>
      <c r="B656" s="6">
        <f>IF(Source!F656&lt;&gt;0,1,0)</f>
        <v>0</v>
      </c>
      <c r="C656" s="6"/>
      <c r="D656" s="6">
        <f>ROW(A20)</f>
        <v>20</v>
      </c>
      <c r="E656" s="6">
        <v>98</v>
      </c>
      <c r="F656" s="6">
        <v>0</v>
      </c>
      <c r="G656" s="6" t="s">
        <v>577</v>
      </c>
      <c r="H656" s="6" t="s">
        <v>578</v>
      </c>
    </row>
    <row r="657" spans="1:8" x14ac:dyDescent="0.2">
      <c r="A657" s="6">
        <v>60</v>
      </c>
      <c r="B657" s="6">
        <f>IF(Source!F657&lt;&gt;0,1,0)</f>
        <v>0</v>
      </c>
      <c r="C657" s="6"/>
      <c r="D657" s="6">
        <f>ROW(A20)</f>
        <v>20</v>
      </c>
      <c r="E657" s="6">
        <v>99</v>
      </c>
      <c r="F657" s="6">
        <v>0</v>
      </c>
      <c r="G657" s="6" t="s">
        <v>579</v>
      </c>
      <c r="H657" s="6" t="s">
        <v>580</v>
      </c>
    </row>
    <row r="658" spans="1:8" x14ac:dyDescent="0.2">
      <c r="A658" s="6">
        <v>60</v>
      </c>
      <c r="B658" s="6">
        <f>IF(Source!F658&lt;&gt;0,1,0)</f>
        <v>0</v>
      </c>
      <c r="C658" s="6"/>
      <c r="D658" s="6">
        <f>ROW(A20)</f>
        <v>20</v>
      </c>
      <c r="E658" s="6">
        <v>100</v>
      </c>
      <c r="F658" s="6">
        <v>0</v>
      </c>
      <c r="G658" s="6" t="s">
        <v>581</v>
      </c>
      <c r="H658" s="6" t="s">
        <v>582</v>
      </c>
    </row>
    <row r="659" spans="1:8" x14ac:dyDescent="0.2">
      <c r="A659" s="6">
        <v>60</v>
      </c>
      <c r="B659" s="6">
        <f>IF(Source!F659&lt;&gt;0,1,0)</f>
        <v>0</v>
      </c>
      <c r="C659" s="6"/>
      <c r="D659" s="6">
        <f>ROW(A20)</f>
        <v>20</v>
      </c>
      <c r="E659" s="6">
        <v>101</v>
      </c>
      <c r="F659" s="6">
        <v>0</v>
      </c>
      <c r="G659" s="6" t="s">
        <v>583</v>
      </c>
      <c r="H659" s="6" t="s">
        <v>584</v>
      </c>
    </row>
    <row r="660" spans="1:8" x14ac:dyDescent="0.2">
      <c r="A660" s="6">
        <v>60</v>
      </c>
      <c r="B660" s="6">
        <f>IF(Source!F660&lt;&gt;0,1,0)</f>
        <v>0</v>
      </c>
      <c r="C660" s="6"/>
      <c r="D660" s="6">
        <f>ROW(A20)</f>
        <v>20</v>
      </c>
      <c r="E660" s="6">
        <v>102</v>
      </c>
      <c r="F660" s="6">
        <v>0</v>
      </c>
      <c r="G660" s="6" t="s">
        <v>585</v>
      </c>
      <c r="H660" s="6" t="s">
        <v>586</v>
      </c>
    </row>
    <row r="661" spans="1:8" x14ac:dyDescent="0.2">
      <c r="A661" s="6">
        <v>60</v>
      </c>
      <c r="B661" s="6">
        <f>IF(Source!F661&lt;&gt;0,1,0)</f>
        <v>0</v>
      </c>
      <c r="C661" s="6"/>
      <c r="D661" s="6">
        <f>ROW(A20)</f>
        <v>20</v>
      </c>
      <c r="E661" s="6">
        <v>103</v>
      </c>
      <c r="F661" s="6">
        <v>0</v>
      </c>
      <c r="G661" s="6" t="s">
        <v>587</v>
      </c>
      <c r="H661" s="6" t="s">
        <v>588</v>
      </c>
    </row>
    <row r="662" spans="1:8" x14ac:dyDescent="0.2">
      <c r="A662" s="6">
        <v>60</v>
      </c>
      <c r="B662" s="6">
        <f>IF(Source!F662&lt;&gt;0,1,0)</f>
        <v>0</v>
      </c>
      <c r="C662" s="6"/>
      <c r="D662" s="6">
        <f>ROW(A20)</f>
        <v>20</v>
      </c>
      <c r="E662" s="6">
        <v>104</v>
      </c>
      <c r="F662" s="6">
        <v>0</v>
      </c>
      <c r="G662" s="6" t="s">
        <v>589</v>
      </c>
      <c r="H662" s="6" t="s">
        <v>590</v>
      </c>
    </row>
    <row r="663" spans="1:8" x14ac:dyDescent="0.2">
      <c r="A663" s="6">
        <v>60</v>
      </c>
      <c r="B663" s="6">
        <f>IF(Source!F663&lt;&gt;0,1,0)</f>
        <v>0</v>
      </c>
      <c r="C663" s="6"/>
      <c r="D663" s="6">
        <f>ROW(A20)</f>
        <v>20</v>
      </c>
      <c r="E663" s="6">
        <v>105</v>
      </c>
      <c r="F663" s="6">
        <v>0</v>
      </c>
      <c r="G663" s="6" t="s">
        <v>591</v>
      </c>
      <c r="H663" s="6" t="s">
        <v>592</v>
      </c>
    </row>
    <row r="664" spans="1:8" x14ac:dyDescent="0.2">
      <c r="A664" s="6">
        <v>60</v>
      </c>
      <c r="B664" s="6">
        <f>IF(Source!F664&lt;&gt;0,1,0)</f>
        <v>0</v>
      </c>
      <c r="C664" s="6"/>
      <c r="D664" s="6">
        <f>ROW(A20)</f>
        <v>20</v>
      </c>
      <c r="E664" s="6">
        <v>106</v>
      </c>
      <c r="F664" s="6">
        <v>0</v>
      </c>
      <c r="G664" s="6" t="s">
        <v>593</v>
      </c>
      <c r="H664" s="6" t="s">
        <v>594</v>
      </c>
    </row>
    <row r="665" spans="1:8" x14ac:dyDescent="0.2">
      <c r="A665" s="6">
        <v>60</v>
      </c>
      <c r="B665" s="6">
        <f>IF(Source!F665&lt;&gt;0,1,0)</f>
        <v>0</v>
      </c>
      <c r="C665" s="6"/>
      <c r="D665" s="6">
        <f>ROW(A20)</f>
        <v>20</v>
      </c>
      <c r="E665" s="6">
        <v>107</v>
      </c>
      <c r="F665" s="6">
        <v>0</v>
      </c>
      <c r="G665" s="6" t="s">
        <v>595</v>
      </c>
      <c r="H665" s="6" t="s">
        <v>596</v>
      </c>
    </row>
    <row r="666" spans="1:8" x14ac:dyDescent="0.2">
      <c r="A666" s="6">
        <v>60</v>
      </c>
      <c r="B666" s="6">
        <f>IF(Source!F666&lt;&gt;0,1,0)</f>
        <v>0</v>
      </c>
      <c r="C666" s="6"/>
      <c r="D666" s="6">
        <f>ROW(A20)</f>
        <v>20</v>
      </c>
      <c r="E666" s="6">
        <v>108</v>
      </c>
      <c r="F666" s="6">
        <v>0</v>
      </c>
      <c r="G666" s="6" t="s">
        <v>597</v>
      </c>
      <c r="H666" s="6" t="s">
        <v>598</v>
      </c>
    </row>
    <row r="667" spans="1:8" x14ac:dyDescent="0.2">
      <c r="A667" s="6">
        <v>60</v>
      </c>
      <c r="B667" s="6">
        <f>IF(Source!F667&lt;&gt;0,1,0)</f>
        <v>1</v>
      </c>
      <c r="C667" s="6"/>
      <c r="D667" s="6">
        <f>ROW(A20)</f>
        <v>20</v>
      </c>
      <c r="E667" s="6">
        <v>109</v>
      </c>
      <c r="F667" s="6">
        <v>17</v>
      </c>
      <c r="G667" s="6" t="s">
        <v>599</v>
      </c>
      <c r="H667" s="6" t="s">
        <v>600</v>
      </c>
    </row>
    <row r="668" spans="1:8" x14ac:dyDescent="0.2">
      <c r="A668" s="6">
        <v>60</v>
      </c>
      <c r="B668" s="6">
        <f>IF(Source!F668&lt;&gt;0,1,0)</f>
        <v>0</v>
      </c>
      <c r="C668" s="6"/>
      <c r="D668" s="6">
        <f>ROW(A20)</f>
        <v>20</v>
      </c>
      <c r="E668" s="6">
        <v>110</v>
      </c>
      <c r="F668" s="6">
        <v>0</v>
      </c>
      <c r="G668" s="6" t="s">
        <v>601</v>
      </c>
      <c r="H668" s="6" t="s">
        <v>602</v>
      </c>
    </row>
    <row r="669" spans="1:8" x14ac:dyDescent="0.2">
      <c r="A669" s="6">
        <v>60</v>
      </c>
      <c r="B669" s="6">
        <f>IF(Source!F669&lt;&gt;0,1,0)</f>
        <v>0</v>
      </c>
      <c r="C669" s="6"/>
      <c r="D669" s="6">
        <f>ROW(A20)</f>
        <v>20</v>
      </c>
      <c r="E669" s="6">
        <v>111</v>
      </c>
      <c r="F669" s="6">
        <v>0</v>
      </c>
      <c r="G669" s="6" t="s">
        <v>603</v>
      </c>
      <c r="H669" s="6" t="s">
        <v>604</v>
      </c>
    </row>
    <row r="670" spans="1:8" x14ac:dyDescent="0.2">
      <c r="A670" s="6">
        <v>60</v>
      </c>
      <c r="B670" s="6">
        <f>IF(Source!F670&lt;&gt;0,1,0)</f>
        <v>0</v>
      </c>
      <c r="C670" s="6"/>
      <c r="D670" s="6">
        <f>ROW(A20)</f>
        <v>20</v>
      </c>
      <c r="E670" s="6">
        <v>112</v>
      </c>
      <c r="F670" s="6">
        <v>0</v>
      </c>
      <c r="G670" s="6" t="s">
        <v>605</v>
      </c>
      <c r="H670" s="6" t="s">
        <v>606</v>
      </c>
    </row>
    <row r="671" spans="1:8" x14ac:dyDescent="0.2">
      <c r="A671" s="6">
        <v>60</v>
      </c>
      <c r="B671" s="6">
        <f>IF(Source!F671&lt;&gt;0,1,0)</f>
        <v>0</v>
      </c>
      <c r="C671" s="6"/>
      <c r="D671" s="6">
        <f>ROW(A20)</f>
        <v>20</v>
      </c>
      <c r="E671" s="6">
        <v>113</v>
      </c>
      <c r="F671" s="6">
        <v>0</v>
      </c>
      <c r="G671" s="6" t="s">
        <v>607</v>
      </c>
      <c r="H671" s="6" t="s">
        <v>608</v>
      </c>
    </row>
    <row r="672" spans="1:8" x14ac:dyDescent="0.2">
      <c r="A672" s="6">
        <v>60</v>
      </c>
      <c r="B672" s="6">
        <f>IF(Source!F672&lt;&gt;0,1,0)</f>
        <v>0</v>
      </c>
      <c r="C672" s="6"/>
      <c r="D672" s="6">
        <f>ROW(A20)</f>
        <v>20</v>
      </c>
      <c r="E672" s="6">
        <v>115</v>
      </c>
      <c r="F672" s="6">
        <v>0</v>
      </c>
      <c r="G672" s="6" t="s">
        <v>609</v>
      </c>
      <c r="H672" s="6" t="s">
        <v>610</v>
      </c>
    </row>
    <row r="673" spans="1:206" x14ac:dyDescent="0.2">
      <c r="A673" s="6">
        <v>60</v>
      </c>
      <c r="B673" s="6">
        <f>IF(Source!F673&lt;&gt;0,1,0)</f>
        <v>0</v>
      </c>
      <c r="C673" s="6"/>
      <c r="D673" s="6">
        <f>ROW(A20)</f>
        <v>20</v>
      </c>
      <c r="E673" s="6">
        <v>116</v>
      </c>
      <c r="F673" s="6">
        <v>0</v>
      </c>
      <c r="G673" s="6" t="s">
        <v>611</v>
      </c>
      <c r="H673" s="6" t="s">
        <v>612</v>
      </c>
    </row>
    <row r="674" spans="1:206" x14ac:dyDescent="0.2">
      <c r="A674" s="6">
        <v>60</v>
      </c>
      <c r="B674" s="6">
        <f>IF(Source!F674&lt;&gt;0,1,0)</f>
        <v>0</v>
      </c>
      <c r="C674" s="6"/>
      <c r="D674" s="6">
        <f>ROW(A20)</f>
        <v>20</v>
      </c>
      <c r="E674" s="6">
        <v>117</v>
      </c>
      <c r="F674" s="6">
        <v>0</v>
      </c>
      <c r="G674" s="6" t="s">
        <v>613</v>
      </c>
      <c r="H674" s="6" t="s">
        <v>614</v>
      </c>
    </row>
    <row r="676" spans="1:206" x14ac:dyDescent="0.2">
      <c r="A676" s="3">
        <v>51</v>
      </c>
      <c r="B676" s="3">
        <f>B12</f>
        <v>716</v>
      </c>
      <c r="C676" s="3">
        <f>A12</f>
        <v>1</v>
      </c>
      <c r="D676" s="3">
        <f>ROW(A12)</f>
        <v>12</v>
      </c>
      <c r="E676" s="3"/>
      <c r="F676" s="3" t="str">
        <f>IF(F12&lt;&gt;"",F12,"")</f>
        <v>02-01-03</v>
      </c>
      <c r="G676" s="3" t="str">
        <f>IF(G12&lt;&gt;"",G12,"")</f>
        <v>Прокладка КЛ-10кВ в трубах</v>
      </c>
      <c r="H676" s="3">
        <v>0</v>
      </c>
      <c r="I676" s="3"/>
      <c r="J676" s="3"/>
      <c r="K676" s="3"/>
      <c r="L676" s="3"/>
      <c r="M676" s="3"/>
      <c r="N676" s="3"/>
      <c r="O676" s="3">
        <f t="shared" ref="O676:T676" si="895">ROUND(O566,2)</f>
        <v>21753.97</v>
      </c>
      <c r="P676" s="3">
        <f t="shared" si="895"/>
        <v>21027.66</v>
      </c>
      <c r="Q676" s="3">
        <f t="shared" si="895"/>
        <v>142.11000000000001</v>
      </c>
      <c r="R676" s="3">
        <f t="shared" si="895"/>
        <v>27.9</v>
      </c>
      <c r="S676" s="3">
        <f t="shared" si="895"/>
        <v>584.20000000000005</v>
      </c>
      <c r="T676" s="3">
        <f t="shared" si="895"/>
        <v>0</v>
      </c>
      <c r="U676" s="3">
        <f>U566</f>
        <v>52.413563535959995</v>
      </c>
      <c r="V676" s="3">
        <f>V566</f>
        <v>0</v>
      </c>
      <c r="W676" s="3">
        <f>ROUND(W566,2)</f>
        <v>0</v>
      </c>
      <c r="X676" s="3">
        <f>ROUND(X566,2)</f>
        <v>679.92</v>
      </c>
      <c r="Y676" s="3">
        <f>ROUND(Y566,2)</f>
        <v>315.61</v>
      </c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>
        <f t="shared" ref="AO676:BD676" si="896">ROUND(AO566,2)</f>
        <v>0</v>
      </c>
      <c r="AP676" s="3">
        <f t="shared" si="896"/>
        <v>0</v>
      </c>
      <c r="AQ676" s="3">
        <f t="shared" si="896"/>
        <v>0</v>
      </c>
      <c r="AR676" s="3">
        <f t="shared" si="896"/>
        <v>22749.5</v>
      </c>
      <c r="AS676" s="3">
        <f t="shared" si="896"/>
        <v>21775.01</v>
      </c>
      <c r="AT676" s="3">
        <f t="shared" si="896"/>
        <v>974.49</v>
      </c>
      <c r="AU676" s="3">
        <f t="shared" si="896"/>
        <v>0</v>
      </c>
      <c r="AV676" s="3">
        <f t="shared" si="896"/>
        <v>21027.66</v>
      </c>
      <c r="AW676" s="3">
        <f t="shared" si="896"/>
        <v>21027.66</v>
      </c>
      <c r="AX676" s="3">
        <f t="shared" si="896"/>
        <v>0</v>
      </c>
      <c r="AY676" s="3">
        <f t="shared" si="896"/>
        <v>21027.66</v>
      </c>
      <c r="AZ676" s="3">
        <f t="shared" si="896"/>
        <v>0</v>
      </c>
      <c r="BA676" s="3">
        <f t="shared" si="896"/>
        <v>0</v>
      </c>
      <c r="BB676" s="3">
        <f t="shared" si="896"/>
        <v>0</v>
      </c>
      <c r="BC676" s="3">
        <f t="shared" si="896"/>
        <v>0</v>
      </c>
      <c r="BD676" s="3">
        <f t="shared" si="896"/>
        <v>0</v>
      </c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4">
        <f t="shared" ref="DG676:DL676" si="897">ROUND(DG566,2)</f>
        <v>94350.6</v>
      </c>
      <c r="DH676" s="4">
        <f t="shared" si="897"/>
        <v>59110.239999999998</v>
      </c>
      <c r="DI676" s="4">
        <f t="shared" si="897"/>
        <v>2717.95</v>
      </c>
      <c r="DJ676" s="4">
        <f t="shared" si="897"/>
        <v>1553.19</v>
      </c>
      <c r="DK676" s="4">
        <f t="shared" si="897"/>
        <v>32522.41</v>
      </c>
      <c r="DL676" s="4">
        <f t="shared" si="897"/>
        <v>0</v>
      </c>
      <c r="DM676" s="4">
        <f>DM566</f>
        <v>52.413563535959995</v>
      </c>
      <c r="DN676" s="4">
        <f>DN566</f>
        <v>0</v>
      </c>
      <c r="DO676" s="4">
        <f>ROUND(DO566,2)</f>
        <v>0</v>
      </c>
      <c r="DP676" s="4">
        <f>ROUND(DP566,2)</f>
        <v>37853.19</v>
      </c>
      <c r="DQ676" s="4">
        <f>ROUND(DQ566,2)</f>
        <v>17570.52</v>
      </c>
      <c r="DR676" s="4"/>
      <c r="DS676" s="4"/>
      <c r="DT676" s="4"/>
      <c r="DU676" s="4"/>
      <c r="DV676" s="4"/>
      <c r="DW676" s="4"/>
      <c r="DX676" s="4"/>
      <c r="DY676" s="4"/>
      <c r="DZ676" s="4"/>
      <c r="EA676" s="4"/>
      <c r="EB676" s="4"/>
      <c r="EC676" s="4"/>
      <c r="ED676" s="4"/>
      <c r="EE676" s="4"/>
      <c r="EF676" s="4"/>
      <c r="EG676" s="4">
        <f t="shared" ref="EG676:EV676" si="898">ROUND(EG566,2)</f>
        <v>0</v>
      </c>
      <c r="EH676" s="4">
        <f t="shared" si="898"/>
        <v>0</v>
      </c>
      <c r="EI676" s="4">
        <f t="shared" si="898"/>
        <v>0</v>
      </c>
      <c r="EJ676" s="4">
        <f t="shared" si="898"/>
        <v>149774.31</v>
      </c>
      <c r="EK676" s="4">
        <f t="shared" si="898"/>
        <v>136324.46</v>
      </c>
      <c r="EL676" s="4">
        <f t="shared" si="898"/>
        <v>13449.85</v>
      </c>
      <c r="EM676" s="4">
        <f t="shared" si="898"/>
        <v>0</v>
      </c>
      <c r="EN676" s="4">
        <f t="shared" si="898"/>
        <v>59110.239999999998</v>
      </c>
      <c r="EO676" s="4">
        <f t="shared" si="898"/>
        <v>59110.239999999998</v>
      </c>
      <c r="EP676" s="4">
        <f t="shared" si="898"/>
        <v>0</v>
      </c>
      <c r="EQ676" s="4">
        <f t="shared" si="898"/>
        <v>59110.239999999998</v>
      </c>
      <c r="ER676" s="4">
        <f t="shared" si="898"/>
        <v>0</v>
      </c>
      <c r="ES676" s="4">
        <f t="shared" si="898"/>
        <v>0</v>
      </c>
      <c r="ET676" s="4">
        <f t="shared" si="898"/>
        <v>0</v>
      </c>
      <c r="EU676" s="4">
        <f t="shared" si="898"/>
        <v>0</v>
      </c>
      <c r="EV676" s="4">
        <f t="shared" si="898"/>
        <v>0</v>
      </c>
      <c r="EW676" s="4"/>
      <c r="EX676" s="4"/>
      <c r="EY676" s="4"/>
      <c r="EZ676" s="4"/>
      <c r="FA676" s="4"/>
      <c r="FB676" s="4"/>
      <c r="FC676" s="4"/>
      <c r="FD676" s="4"/>
      <c r="FE676" s="4"/>
      <c r="FF676" s="4"/>
      <c r="FG676" s="4"/>
      <c r="FH676" s="4"/>
      <c r="FI676" s="4"/>
      <c r="FJ676" s="4"/>
      <c r="FK676" s="4"/>
      <c r="FL676" s="4"/>
      <c r="FM676" s="4"/>
      <c r="FN676" s="4"/>
      <c r="FO676" s="4"/>
      <c r="FP676" s="4"/>
      <c r="FQ676" s="4"/>
      <c r="FR676" s="4"/>
      <c r="FS676" s="4"/>
      <c r="FT676" s="4"/>
      <c r="FU676" s="4"/>
      <c r="FV676" s="4"/>
      <c r="FW676" s="4"/>
      <c r="FX676" s="4"/>
      <c r="FY676" s="4"/>
      <c r="FZ676" s="4"/>
      <c r="GA676" s="4"/>
      <c r="GB676" s="4"/>
      <c r="GC676" s="4"/>
      <c r="GD676" s="4"/>
      <c r="GE676" s="4"/>
      <c r="GF676" s="4"/>
      <c r="GG676" s="4"/>
      <c r="GH676" s="4"/>
      <c r="GI676" s="4"/>
      <c r="GJ676" s="4"/>
      <c r="GK676" s="4"/>
      <c r="GL676" s="4"/>
      <c r="GM676" s="4"/>
      <c r="GN676" s="4"/>
      <c r="GO676" s="4"/>
      <c r="GP676" s="4"/>
      <c r="GQ676" s="4"/>
      <c r="GR676" s="4"/>
      <c r="GS676" s="4"/>
      <c r="GT676" s="4"/>
      <c r="GU676" s="4"/>
      <c r="GV676" s="4"/>
      <c r="GW676" s="4"/>
      <c r="GX676" s="4">
        <v>0</v>
      </c>
    </row>
    <row r="678" spans="1:206" x14ac:dyDescent="0.2">
      <c r="A678" s="5">
        <v>50</v>
      </c>
      <c r="B678" s="5">
        <v>0</v>
      </c>
      <c r="C678" s="5">
        <v>0</v>
      </c>
      <c r="D678" s="5">
        <v>1</v>
      </c>
      <c r="E678" s="5">
        <v>201</v>
      </c>
      <c r="F678" s="5">
        <f>ROUND(Source!O676,O678)</f>
        <v>21753.97</v>
      </c>
      <c r="G678" s="5" t="s">
        <v>166</v>
      </c>
      <c r="H678" s="5" t="s">
        <v>167</v>
      </c>
      <c r="I678" s="5"/>
      <c r="J678" s="5"/>
      <c r="K678" s="5">
        <v>201</v>
      </c>
      <c r="L678" s="5">
        <v>1</v>
      </c>
      <c r="M678" s="5">
        <v>3</v>
      </c>
      <c r="N678" s="5" t="s">
        <v>3</v>
      </c>
      <c r="O678" s="5">
        <v>2</v>
      </c>
      <c r="P678" s="5">
        <f>ROUND(Source!DG676,O678)</f>
        <v>94350.6</v>
      </c>
      <c r="Q678" s="5"/>
      <c r="R678" s="5"/>
      <c r="S678" s="5"/>
      <c r="T678" s="5"/>
      <c r="U678" s="5"/>
      <c r="V678" s="5"/>
      <c r="W678" s="5">
        <v>21753.97</v>
      </c>
      <c r="X678" s="5">
        <v>1</v>
      </c>
      <c r="Y678" s="5">
        <v>21753.97</v>
      </c>
      <c r="Z678" s="5">
        <v>94350.6</v>
      </c>
      <c r="AA678" s="5">
        <v>1</v>
      </c>
      <c r="AB678" s="5">
        <v>94350.6</v>
      </c>
    </row>
    <row r="679" spans="1:206" x14ac:dyDescent="0.2">
      <c r="A679" s="5">
        <v>50</v>
      </c>
      <c r="B679" s="5">
        <v>0</v>
      </c>
      <c r="C679" s="5">
        <v>0</v>
      </c>
      <c r="D679" s="5">
        <v>1</v>
      </c>
      <c r="E679" s="5">
        <v>202</v>
      </c>
      <c r="F679" s="5">
        <f>ROUND(Source!P676,O679)</f>
        <v>21027.66</v>
      </c>
      <c r="G679" s="5" t="s">
        <v>168</v>
      </c>
      <c r="H679" s="5" t="s">
        <v>169</v>
      </c>
      <c r="I679" s="5"/>
      <c r="J679" s="5"/>
      <c r="K679" s="5">
        <v>202</v>
      </c>
      <c r="L679" s="5">
        <v>2</v>
      </c>
      <c r="M679" s="5">
        <v>3</v>
      </c>
      <c r="N679" s="5" t="s">
        <v>3</v>
      </c>
      <c r="O679" s="5">
        <v>2</v>
      </c>
      <c r="P679" s="5">
        <f>ROUND(Source!DH676,O679)</f>
        <v>59110.239999999998</v>
      </c>
      <c r="Q679" s="5"/>
      <c r="R679" s="5"/>
      <c r="S679" s="5"/>
      <c r="T679" s="5"/>
      <c r="U679" s="5"/>
      <c r="V679" s="5"/>
      <c r="W679" s="5">
        <v>21027.66</v>
      </c>
      <c r="X679" s="5">
        <v>1</v>
      </c>
      <c r="Y679" s="5">
        <v>21027.66</v>
      </c>
      <c r="Z679" s="5">
        <v>59110.239999999998</v>
      </c>
      <c r="AA679" s="5">
        <v>1</v>
      </c>
      <c r="AB679" s="5">
        <v>59110.239999999998</v>
      </c>
    </row>
    <row r="680" spans="1:206" x14ac:dyDescent="0.2">
      <c r="A680" s="5">
        <v>50</v>
      </c>
      <c r="B680" s="5">
        <v>0</v>
      </c>
      <c r="C680" s="5">
        <v>0</v>
      </c>
      <c r="D680" s="5">
        <v>1</v>
      </c>
      <c r="E680" s="5">
        <v>222</v>
      </c>
      <c r="F680" s="5">
        <f>ROUND(Source!AO676,O680)</f>
        <v>0</v>
      </c>
      <c r="G680" s="5" t="s">
        <v>170</v>
      </c>
      <c r="H680" s="5" t="s">
        <v>171</v>
      </c>
      <c r="I680" s="5"/>
      <c r="J680" s="5"/>
      <c r="K680" s="5">
        <v>222</v>
      </c>
      <c r="L680" s="5">
        <v>3</v>
      </c>
      <c r="M680" s="5">
        <v>3</v>
      </c>
      <c r="N680" s="5" t="s">
        <v>3</v>
      </c>
      <c r="O680" s="5">
        <v>2</v>
      </c>
      <c r="P680" s="5">
        <f>ROUND(Source!EG676,O680)</f>
        <v>0</v>
      </c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>
        <v>0</v>
      </c>
      <c r="AA680" s="5">
        <v>1</v>
      </c>
      <c r="AB680" s="5">
        <v>0</v>
      </c>
    </row>
    <row r="681" spans="1:206" x14ac:dyDescent="0.2">
      <c r="A681" s="5">
        <v>50</v>
      </c>
      <c r="B681" s="5">
        <v>0</v>
      </c>
      <c r="C681" s="5">
        <v>0</v>
      </c>
      <c r="D681" s="5">
        <v>1</v>
      </c>
      <c r="E681" s="5">
        <v>225</v>
      </c>
      <c r="F681" s="5">
        <f>ROUND(Source!AV676,O681)</f>
        <v>21027.66</v>
      </c>
      <c r="G681" s="5" t="s">
        <v>172</v>
      </c>
      <c r="H681" s="5" t="s">
        <v>173</v>
      </c>
      <c r="I681" s="5"/>
      <c r="J681" s="5"/>
      <c r="K681" s="5">
        <v>225</v>
      </c>
      <c r="L681" s="5">
        <v>4</v>
      </c>
      <c r="M681" s="5">
        <v>3</v>
      </c>
      <c r="N681" s="5" t="s">
        <v>3</v>
      </c>
      <c r="O681" s="5">
        <v>2</v>
      </c>
      <c r="P681" s="5">
        <f>ROUND(Source!EN676,O681)</f>
        <v>59110.239999999998</v>
      </c>
      <c r="Q681" s="5"/>
      <c r="R681" s="5"/>
      <c r="S681" s="5"/>
      <c r="T681" s="5"/>
      <c r="U681" s="5"/>
      <c r="V681" s="5"/>
      <c r="W681" s="5">
        <v>21027.66</v>
      </c>
      <c r="X681" s="5">
        <v>1</v>
      </c>
      <c r="Y681" s="5">
        <v>21027.66</v>
      </c>
      <c r="Z681" s="5">
        <v>59110.239999999998</v>
      </c>
      <c r="AA681" s="5">
        <v>1</v>
      </c>
      <c r="AB681" s="5">
        <v>59110.239999999998</v>
      </c>
    </row>
    <row r="682" spans="1:206" x14ac:dyDescent="0.2">
      <c r="A682" s="5">
        <v>50</v>
      </c>
      <c r="B682" s="5">
        <v>0</v>
      </c>
      <c r="C682" s="5">
        <v>0</v>
      </c>
      <c r="D682" s="5">
        <v>1</v>
      </c>
      <c r="E682" s="5">
        <v>226</v>
      </c>
      <c r="F682" s="5">
        <f>ROUND(Source!AW676,O682)</f>
        <v>21027.66</v>
      </c>
      <c r="G682" s="5" t="s">
        <v>174</v>
      </c>
      <c r="H682" s="5" t="s">
        <v>175</v>
      </c>
      <c r="I682" s="5"/>
      <c r="J682" s="5"/>
      <c r="K682" s="5">
        <v>226</v>
      </c>
      <c r="L682" s="5">
        <v>5</v>
      </c>
      <c r="M682" s="5">
        <v>3</v>
      </c>
      <c r="N682" s="5" t="s">
        <v>3</v>
      </c>
      <c r="O682" s="5">
        <v>2</v>
      </c>
      <c r="P682" s="5">
        <f>ROUND(Source!EO676,O682)</f>
        <v>59110.239999999998</v>
      </c>
      <c r="Q682" s="5"/>
      <c r="R682" s="5"/>
      <c r="S682" s="5"/>
      <c r="T682" s="5"/>
      <c r="U682" s="5"/>
      <c r="V682" s="5"/>
      <c r="W682" s="5">
        <v>21027.66</v>
      </c>
      <c r="X682" s="5">
        <v>1</v>
      </c>
      <c r="Y682" s="5">
        <v>21027.66</v>
      </c>
      <c r="Z682" s="5">
        <v>59110.239999999998</v>
      </c>
      <c r="AA682" s="5">
        <v>1</v>
      </c>
      <c r="AB682" s="5">
        <v>59110.239999999998</v>
      </c>
    </row>
    <row r="683" spans="1:206" x14ac:dyDescent="0.2">
      <c r="A683" s="5">
        <v>50</v>
      </c>
      <c r="B683" s="5">
        <v>0</v>
      </c>
      <c r="C683" s="5">
        <v>0</v>
      </c>
      <c r="D683" s="5">
        <v>1</v>
      </c>
      <c r="E683" s="5">
        <v>227</v>
      </c>
      <c r="F683" s="5">
        <f>ROUND(Source!AX676,O683)</f>
        <v>0</v>
      </c>
      <c r="G683" s="5" t="s">
        <v>176</v>
      </c>
      <c r="H683" s="5" t="s">
        <v>177</v>
      </c>
      <c r="I683" s="5"/>
      <c r="J683" s="5"/>
      <c r="K683" s="5">
        <v>227</v>
      </c>
      <c r="L683" s="5">
        <v>6</v>
      </c>
      <c r="M683" s="5">
        <v>3</v>
      </c>
      <c r="N683" s="5" t="s">
        <v>3</v>
      </c>
      <c r="O683" s="5">
        <v>2</v>
      </c>
      <c r="P683" s="5">
        <f>ROUND(Source!EP676,O683)</f>
        <v>0</v>
      </c>
      <c r="Q683" s="5"/>
      <c r="R683" s="5"/>
      <c r="S683" s="5"/>
      <c r="T683" s="5"/>
      <c r="U683" s="5"/>
      <c r="V683" s="5"/>
      <c r="W683" s="5">
        <v>0</v>
      </c>
      <c r="X683" s="5">
        <v>1</v>
      </c>
      <c r="Y683" s="5">
        <v>0</v>
      </c>
      <c r="Z683" s="5">
        <v>0</v>
      </c>
      <c r="AA683" s="5">
        <v>1</v>
      </c>
      <c r="AB683" s="5">
        <v>0</v>
      </c>
    </row>
    <row r="684" spans="1:206" x14ac:dyDescent="0.2">
      <c r="A684" s="5">
        <v>50</v>
      </c>
      <c r="B684" s="5">
        <v>0</v>
      </c>
      <c r="C684" s="5">
        <v>0</v>
      </c>
      <c r="D684" s="5">
        <v>1</v>
      </c>
      <c r="E684" s="5">
        <v>228</v>
      </c>
      <c r="F684" s="5">
        <f>ROUND(Source!AY676,O684)</f>
        <v>21027.66</v>
      </c>
      <c r="G684" s="5" t="s">
        <v>178</v>
      </c>
      <c r="H684" s="5" t="s">
        <v>179</v>
      </c>
      <c r="I684" s="5"/>
      <c r="J684" s="5"/>
      <c r="K684" s="5">
        <v>228</v>
      </c>
      <c r="L684" s="5">
        <v>7</v>
      </c>
      <c r="M684" s="5">
        <v>3</v>
      </c>
      <c r="N684" s="5" t="s">
        <v>3</v>
      </c>
      <c r="O684" s="5">
        <v>2</v>
      </c>
      <c r="P684" s="5">
        <f>ROUND(Source!EQ676,O684)</f>
        <v>59110.239999999998</v>
      </c>
      <c r="Q684" s="5"/>
      <c r="R684" s="5"/>
      <c r="S684" s="5"/>
      <c r="T684" s="5"/>
      <c r="U684" s="5"/>
      <c r="V684" s="5"/>
      <c r="W684" s="5">
        <v>21027.66</v>
      </c>
      <c r="X684" s="5">
        <v>1</v>
      </c>
      <c r="Y684" s="5">
        <v>21027.66</v>
      </c>
      <c r="Z684" s="5">
        <v>59110.239999999998</v>
      </c>
      <c r="AA684" s="5">
        <v>1</v>
      </c>
      <c r="AB684" s="5">
        <v>59110.239999999998</v>
      </c>
    </row>
    <row r="685" spans="1:206" x14ac:dyDescent="0.2">
      <c r="A685" s="5">
        <v>50</v>
      </c>
      <c r="B685" s="5">
        <v>0</v>
      </c>
      <c r="C685" s="5">
        <v>0</v>
      </c>
      <c r="D685" s="5">
        <v>1</v>
      </c>
      <c r="E685" s="5">
        <v>216</v>
      </c>
      <c r="F685" s="5">
        <f>ROUND(Source!AP676,O685)</f>
        <v>0</v>
      </c>
      <c r="G685" s="5" t="s">
        <v>180</v>
      </c>
      <c r="H685" s="5" t="s">
        <v>181</v>
      </c>
      <c r="I685" s="5"/>
      <c r="J685" s="5"/>
      <c r="K685" s="5">
        <v>216</v>
      </c>
      <c r="L685" s="5">
        <v>8</v>
      </c>
      <c r="M685" s="5">
        <v>3</v>
      </c>
      <c r="N685" s="5" t="s">
        <v>3</v>
      </c>
      <c r="O685" s="5">
        <v>2</v>
      </c>
      <c r="P685" s="5">
        <f>ROUND(Source!EH676,O685)</f>
        <v>0</v>
      </c>
      <c r="Q685" s="5"/>
      <c r="R685" s="5"/>
      <c r="S685" s="5"/>
      <c r="T685" s="5"/>
      <c r="U685" s="5"/>
      <c r="V685" s="5"/>
      <c r="W685" s="5">
        <v>0</v>
      </c>
      <c r="X685" s="5">
        <v>1</v>
      </c>
      <c r="Y685" s="5">
        <v>0</v>
      </c>
      <c r="Z685" s="5">
        <v>0</v>
      </c>
      <c r="AA685" s="5">
        <v>1</v>
      </c>
      <c r="AB685" s="5">
        <v>0</v>
      </c>
    </row>
    <row r="686" spans="1:206" x14ac:dyDescent="0.2">
      <c r="A686" s="5">
        <v>50</v>
      </c>
      <c r="B686" s="5">
        <v>0</v>
      </c>
      <c r="C686" s="5">
        <v>0</v>
      </c>
      <c r="D686" s="5">
        <v>1</v>
      </c>
      <c r="E686" s="5">
        <v>223</v>
      </c>
      <c r="F686" s="5">
        <f>ROUND(Source!AQ676,O686)</f>
        <v>0</v>
      </c>
      <c r="G686" s="5" t="s">
        <v>182</v>
      </c>
      <c r="H686" s="5" t="s">
        <v>183</v>
      </c>
      <c r="I686" s="5"/>
      <c r="J686" s="5"/>
      <c r="K686" s="5">
        <v>223</v>
      </c>
      <c r="L686" s="5">
        <v>9</v>
      </c>
      <c r="M686" s="5">
        <v>3</v>
      </c>
      <c r="N686" s="5" t="s">
        <v>3</v>
      </c>
      <c r="O686" s="5">
        <v>2</v>
      </c>
      <c r="P686" s="5">
        <f>ROUND(Source!EI676,O686)</f>
        <v>0</v>
      </c>
      <c r="Q686" s="5"/>
      <c r="R686" s="5"/>
      <c r="S686" s="5"/>
      <c r="T686" s="5"/>
      <c r="U686" s="5"/>
      <c r="V686" s="5"/>
      <c r="W686" s="5">
        <v>0</v>
      </c>
      <c r="X686" s="5">
        <v>1</v>
      </c>
      <c r="Y686" s="5">
        <v>0</v>
      </c>
      <c r="Z686" s="5">
        <v>0</v>
      </c>
      <c r="AA686" s="5">
        <v>1</v>
      </c>
      <c r="AB686" s="5">
        <v>0</v>
      </c>
    </row>
    <row r="687" spans="1:206" x14ac:dyDescent="0.2">
      <c r="A687" s="5">
        <v>50</v>
      </c>
      <c r="B687" s="5">
        <v>0</v>
      </c>
      <c r="C687" s="5">
        <v>0</v>
      </c>
      <c r="D687" s="5">
        <v>1</v>
      </c>
      <c r="E687" s="5">
        <v>229</v>
      </c>
      <c r="F687" s="5">
        <f>ROUND(Source!AZ676,O687)</f>
        <v>0</v>
      </c>
      <c r="G687" s="5" t="s">
        <v>184</v>
      </c>
      <c r="H687" s="5" t="s">
        <v>185</v>
      </c>
      <c r="I687" s="5"/>
      <c r="J687" s="5"/>
      <c r="K687" s="5">
        <v>229</v>
      </c>
      <c r="L687" s="5">
        <v>10</v>
      </c>
      <c r="M687" s="5">
        <v>3</v>
      </c>
      <c r="N687" s="5" t="s">
        <v>3</v>
      </c>
      <c r="O687" s="5">
        <v>2</v>
      </c>
      <c r="P687" s="5">
        <f>ROUND(Source!ER676,O687)</f>
        <v>0</v>
      </c>
      <c r="Q687" s="5"/>
      <c r="R687" s="5"/>
      <c r="S687" s="5"/>
      <c r="T687" s="5"/>
      <c r="U687" s="5"/>
      <c r="V687" s="5"/>
      <c r="W687" s="5">
        <v>0</v>
      </c>
      <c r="X687" s="5">
        <v>1</v>
      </c>
      <c r="Y687" s="5">
        <v>0</v>
      </c>
      <c r="Z687" s="5">
        <v>0</v>
      </c>
      <c r="AA687" s="5">
        <v>1</v>
      </c>
      <c r="AB687" s="5">
        <v>0</v>
      </c>
    </row>
    <row r="688" spans="1:206" x14ac:dyDescent="0.2">
      <c r="A688" s="5">
        <v>50</v>
      </c>
      <c r="B688" s="5">
        <v>0</v>
      </c>
      <c r="C688" s="5">
        <v>0</v>
      </c>
      <c r="D688" s="5">
        <v>1</v>
      </c>
      <c r="E688" s="5">
        <v>203</v>
      </c>
      <c r="F688" s="5">
        <f>ROUND(Source!Q676,O688)</f>
        <v>142.11000000000001</v>
      </c>
      <c r="G688" s="5" t="s">
        <v>186</v>
      </c>
      <c r="H688" s="5" t="s">
        <v>187</v>
      </c>
      <c r="I688" s="5"/>
      <c r="J688" s="5"/>
      <c r="K688" s="5">
        <v>203</v>
      </c>
      <c r="L688" s="5">
        <v>11</v>
      </c>
      <c r="M688" s="5">
        <v>3</v>
      </c>
      <c r="N688" s="5" t="s">
        <v>3</v>
      </c>
      <c r="O688" s="5">
        <v>2</v>
      </c>
      <c r="P688" s="5">
        <f>ROUND(Source!DI676,O688)</f>
        <v>2717.95</v>
      </c>
      <c r="Q688" s="5"/>
      <c r="R688" s="5"/>
      <c r="S688" s="5"/>
      <c r="T688" s="5"/>
      <c r="U688" s="5"/>
      <c r="V688" s="5"/>
      <c r="W688" s="5">
        <v>142.11000000000001</v>
      </c>
      <c r="X688" s="5">
        <v>1</v>
      </c>
      <c r="Y688" s="5">
        <v>142.11000000000001</v>
      </c>
      <c r="Z688" s="5">
        <v>2717.95</v>
      </c>
      <c r="AA688" s="5">
        <v>1</v>
      </c>
      <c r="AB688" s="5">
        <v>2717.95</v>
      </c>
    </row>
    <row r="689" spans="1:28" x14ac:dyDescent="0.2">
      <c r="A689" s="5">
        <v>50</v>
      </c>
      <c r="B689" s="5">
        <v>0</v>
      </c>
      <c r="C689" s="5">
        <v>0</v>
      </c>
      <c r="D689" s="5">
        <v>1</v>
      </c>
      <c r="E689" s="5">
        <v>0</v>
      </c>
      <c r="F689" s="5">
        <f>ROUND(Source!BB676,O689)</f>
        <v>0</v>
      </c>
      <c r="G689" s="5" t="s">
        <v>188</v>
      </c>
      <c r="H689" s="5" t="s">
        <v>189</v>
      </c>
      <c r="I689" s="5"/>
      <c r="J689" s="5"/>
      <c r="K689" s="5">
        <v>231</v>
      </c>
      <c r="L689" s="5">
        <v>12</v>
      </c>
      <c r="M689" s="5">
        <v>3</v>
      </c>
      <c r="N689" s="5" t="s">
        <v>3</v>
      </c>
      <c r="O689" s="5">
        <v>2</v>
      </c>
      <c r="P689" s="5">
        <f>ROUND(Source!ET676,O689)</f>
        <v>0</v>
      </c>
      <c r="Q689" s="5"/>
      <c r="R689" s="5"/>
      <c r="S689" s="5"/>
      <c r="T689" s="5"/>
      <c r="U689" s="5"/>
      <c r="V689" s="5"/>
      <c r="W689" s="5">
        <v>0</v>
      </c>
      <c r="X689" s="5">
        <v>1</v>
      </c>
      <c r="Y689" s="5">
        <v>0</v>
      </c>
      <c r="Z689" s="5">
        <v>0</v>
      </c>
      <c r="AA689" s="5">
        <v>1</v>
      </c>
      <c r="AB689" s="5">
        <v>0</v>
      </c>
    </row>
    <row r="690" spans="1:28" x14ac:dyDescent="0.2">
      <c r="A690" s="5">
        <v>50</v>
      </c>
      <c r="B690" s="5">
        <v>0</v>
      </c>
      <c r="C690" s="5">
        <v>0</v>
      </c>
      <c r="D690" s="5">
        <v>1</v>
      </c>
      <c r="E690" s="5">
        <v>0</v>
      </c>
      <c r="F690" s="5">
        <f>ROUND(Source!R676,O690)</f>
        <v>27.9</v>
      </c>
      <c r="G690" s="5" t="s">
        <v>190</v>
      </c>
      <c r="H690" s="5" t="s">
        <v>191</v>
      </c>
      <c r="I690" s="5"/>
      <c r="J690" s="5"/>
      <c r="K690" s="5">
        <v>204</v>
      </c>
      <c r="L690" s="5">
        <v>13</v>
      </c>
      <c r="M690" s="5">
        <v>3</v>
      </c>
      <c r="N690" s="5" t="s">
        <v>3</v>
      </c>
      <c r="O690" s="5">
        <v>2</v>
      </c>
      <c r="P690" s="5">
        <f>ROUND(Source!DJ676,O690)</f>
        <v>1553.19</v>
      </c>
      <c r="Q690" s="5"/>
      <c r="R690" s="5"/>
      <c r="S690" s="5"/>
      <c r="T690" s="5"/>
      <c r="U690" s="5"/>
      <c r="V690" s="5"/>
      <c r="W690" s="5">
        <v>27.9</v>
      </c>
      <c r="X690" s="5">
        <v>1</v>
      </c>
      <c r="Y690" s="5">
        <v>27.9</v>
      </c>
      <c r="Z690" s="5">
        <v>1553.19</v>
      </c>
      <c r="AA690" s="5">
        <v>1</v>
      </c>
      <c r="AB690" s="5">
        <v>1553.19</v>
      </c>
    </row>
    <row r="691" spans="1:28" x14ac:dyDescent="0.2">
      <c r="A691" s="5">
        <v>50</v>
      </c>
      <c r="B691" s="5">
        <v>0</v>
      </c>
      <c r="C691" s="5">
        <v>0</v>
      </c>
      <c r="D691" s="5">
        <v>1</v>
      </c>
      <c r="E691" s="5">
        <v>0</v>
      </c>
      <c r="F691" s="5">
        <f>ROUND(Source!S676,O691)</f>
        <v>584.20000000000005</v>
      </c>
      <c r="G691" s="5" t="s">
        <v>192</v>
      </c>
      <c r="H691" s="5" t="s">
        <v>193</v>
      </c>
      <c r="I691" s="5"/>
      <c r="J691" s="5"/>
      <c r="K691" s="5">
        <v>205</v>
      </c>
      <c r="L691" s="5">
        <v>14</v>
      </c>
      <c r="M691" s="5">
        <v>3</v>
      </c>
      <c r="N691" s="5" t="s">
        <v>3</v>
      </c>
      <c r="O691" s="5">
        <v>2</v>
      </c>
      <c r="P691" s="5">
        <f>ROUND(Source!DK676,O691)</f>
        <v>32522.41</v>
      </c>
      <c r="Q691" s="5"/>
      <c r="R691" s="5"/>
      <c r="S691" s="5"/>
      <c r="T691" s="5"/>
      <c r="U691" s="5"/>
      <c r="V691" s="5"/>
      <c r="W691" s="5">
        <v>584.20000000000005</v>
      </c>
      <c r="X691" s="5">
        <v>1</v>
      </c>
      <c r="Y691" s="5">
        <v>584.20000000000005</v>
      </c>
      <c r="Z691" s="5">
        <v>32522.41</v>
      </c>
      <c r="AA691" s="5">
        <v>1</v>
      </c>
      <c r="AB691" s="5">
        <v>32522.41</v>
      </c>
    </row>
    <row r="692" spans="1:28" x14ac:dyDescent="0.2">
      <c r="A692" s="5">
        <v>50</v>
      </c>
      <c r="B692" s="5">
        <v>0</v>
      </c>
      <c r="C692" s="5">
        <v>0</v>
      </c>
      <c r="D692" s="5">
        <v>1</v>
      </c>
      <c r="E692" s="5">
        <v>0</v>
      </c>
      <c r="F692" s="5">
        <f>ROUND(Source!BC676,O692)</f>
        <v>0</v>
      </c>
      <c r="G692" s="5" t="s">
        <v>194</v>
      </c>
      <c r="H692" s="5" t="s">
        <v>195</v>
      </c>
      <c r="I692" s="5"/>
      <c r="J692" s="5"/>
      <c r="K692" s="5">
        <v>232</v>
      </c>
      <c r="L692" s="5">
        <v>15</v>
      </c>
      <c r="M692" s="5">
        <v>3</v>
      </c>
      <c r="N692" s="5" t="s">
        <v>3</v>
      </c>
      <c r="O692" s="5">
        <v>2</v>
      </c>
      <c r="P692" s="5">
        <f>ROUND(Source!EU676,O692)</f>
        <v>0</v>
      </c>
      <c r="Q692" s="5"/>
      <c r="R692" s="5"/>
      <c r="S692" s="5"/>
      <c r="T692" s="5"/>
      <c r="U692" s="5"/>
      <c r="V692" s="5"/>
      <c r="W692" s="5">
        <v>0</v>
      </c>
      <c r="X692" s="5">
        <v>1</v>
      </c>
      <c r="Y692" s="5">
        <v>0</v>
      </c>
      <c r="Z692" s="5">
        <v>0</v>
      </c>
      <c r="AA692" s="5">
        <v>1</v>
      </c>
      <c r="AB692" s="5">
        <v>0</v>
      </c>
    </row>
    <row r="693" spans="1:28" x14ac:dyDescent="0.2">
      <c r="A693" s="5">
        <v>50</v>
      </c>
      <c r="B693" s="5">
        <v>0</v>
      </c>
      <c r="C693" s="5">
        <v>0</v>
      </c>
      <c r="D693" s="5">
        <v>1</v>
      </c>
      <c r="E693" s="5">
        <v>0</v>
      </c>
      <c r="F693" s="5">
        <f>ROUND(Source!AS676,O693)</f>
        <v>21775.01</v>
      </c>
      <c r="G693" s="5" t="s">
        <v>196</v>
      </c>
      <c r="H693" s="5" t="s">
        <v>197</v>
      </c>
      <c r="I693" s="5"/>
      <c r="J693" s="5"/>
      <c r="K693" s="5">
        <v>214</v>
      </c>
      <c r="L693" s="5">
        <v>16</v>
      </c>
      <c r="M693" s="5">
        <v>3</v>
      </c>
      <c r="N693" s="5" t="s">
        <v>3</v>
      </c>
      <c r="O693" s="5">
        <v>2</v>
      </c>
      <c r="P693" s="5">
        <f>ROUND(Source!EK676,O693)</f>
        <v>136324.46</v>
      </c>
      <c r="Q693" s="5"/>
      <c r="R693" s="5"/>
      <c r="S693" s="5"/>
      <c r="T693" s="5"/>
      <c r="U693" s="5"/>
      <c r="V693" s="5"/>
      <c r="W693" s="5">
        <v>21775.01</v>
      </c>
      <c r="X693" s="5">
        <v>1</v>
      </c>
      <c r="Y693" s="5">
        <v>21775.01</v>
      </c>
      <c r="Z693" s="5">
        <v>136324.46</v>
      </c>
      <c r="AA693" s="5">
        <v>1</v>
      </c>
      <c r="AB693" s="5">
        <v>136324.46</v>
      </c>
    </row>
    <row r="694" spans="1:28" x14ac:dyDescent="0.2">
      <c r="A694" s="5">
        <v>50</v>
      </c>
      <c r="B694" s="5">
        <v>0</v>
      </c>
      <c r="C694" s="5">
        <v>0</v>
      </c>
      <c r="D694" s="5">
        <v>1</v>
      </c>
      <c r="E694" s="5">
        <v>0</v>
      </c>
      <c r="F694" s="5">
        <f>ROUND(Source!AT676,O694)</f>
        <v>974.49</v>
      </c>
      <c r="G694" s="5" t="s">
        <v>198</v>
      </c>
      <c r="H694" s="5" t="s">
        <v>199</v>
      </c>
      <c r="I694" s="5"/>
      <c r="J694" s="5"/>
      <c r="K694" s="5">
        <v>215</v>
      </c>
      <c r="L694" s="5">
        <v>17</v>
      </c>
      <c r="M694" s="5">
        <v>3</v>
      </c>
      <c r="N694" s="5" t="s">
        <v>3</v>
      </c>
      <c r="O694" s="5">
        <v>2</v>
      </c>
      <c r="P694" s="5">
        <f>ROUND(Source!EL676,O694)</f>
        <v>13449.85</v>
      </c>
      <c r="Q694" s="5"/>
      <c r="R694" s="5"/>
      <c r="S694" s="5"/>
      <c r="T694" s="5"/>
      <c r="U694" s="5"/>
      <c r="V694" s="5"/>
      <c r="W694" s="5">
        <v>974.49</v>
      </c>
      <c r="X694" s="5">
        <v>1</v>
      </c>
      <c r="Y694" s="5">
        <v>974.49</v>
      </c>
      <c r="Z694" s="5">
        <v>13449.85</v>
      </c>
      <c r="AA694" s="5">
        <v>1</v>
      </c>
      <c r="AB694" s="5">
        <v>13449.85</v>
      </c>
    </row>
    <row r="695" spans="1:28" x14ac:dyDescent="0.2">
      <c r="A695" s="5">
        <v>50</v>
      </c>
      <c r="B695" s="5">
        <v>0</v>
      </c>
      <c r="C695" s="5">
        <v>0</v>
      </c>
      <c r="D695" s="5">
        <v>1</v>
      </c>
      <c r="E695" s="5">
        <v>0</v>
      </c>
      <c r="F695" s="5">
        <f>ROUND(Source!AU676,O695)</f>
        <v>0</v>
      </c>
      <c r="G695" s="5" t="s">
        <v>200</v>
      </c>
      <c r="H695" s="5" t="s">
        <v>201</v>
      </c>
      <c r="I695" s="5"/>
      <c r="J695" s="5"/>
      <c r="K695" s="5">
        <v>217</v>
      </c>
      <c r="L695" s="5">
        <v>18</v>
      </c>
      <c r="M695" s="5">
        <v>3</v>
      </c>
      <c r="N695" s="5" t="s">
        <v>3</v>
      </c>
      <c r="O695" s="5">
        <v>2</v>
      </c>
      <c r="P695" s="5">
        <f>ROUND(Source!EM676,O695)</f>
        <v>0</v>
      </c>
      <c r="Q695" s="5"/>
      <c r="R695" s="5"/>
      <c r="S695" s="5"/>
      <c r="T695" s="5"/>
      <c r="U695" s="5"/>
      <c r="V695" s="5"/>
      <c r="W695" s="5">
        <v>0</v>
      </c>
      <c r="X695" s="5">
        <v>1</v>
      </c>
      <c r="Y695" s="5">
        <v>0</v>
      </c>
      <c r="Z695" s="5">
        <v>0</v>
      </c>
      <c r="AA695" s="5">
        <v>1</v>
      </c>
      <c r="AB695" s="5">
        <v>0</v>
      </c>
    </row>
    <row r="696" spans="1:28" x14ac:dyDescent="0.2">
      <c r="A696" s="5">
        <v>50</v>
      </c>
      <c r="B696" s="5">
        <v>0</v>
      </c>
      <c r="C696" s="5">
        <v>0</v>
      </c>
      <c r="D696" s="5">
        <v>1</v>
      </c>
      <c r="E696" s="5">
        <v>0</v>
      </c>
      <c r="F696" s="5">
        <f>ROUND(Source!BA676,O696)</f>
        <v>0</v>
      </c>
      <c r="G696" s="5" t="s">
        <v>202</v>
      </c>
      <c r="H696" s="5" t="s">
        <v>203</v>
      </c>
      <c r="I696" s="5"/>
      <c r="J696" s="5"/>
      <c r="K696" s="5">
        <v>230</v>
      </c>
      <c r="L696" s="5">
        <v>19</v>
      </c>
      <c r="M696" s="5">
        <v>3</v>
      </c>
      <c r="N696" s="5" t="s">
        <v>3</v>
      </c>
      <c r="O696" s="5">
        <v>2</v>
      </c>
      <c r="P696" s="5">
        <f>ROUND(Source!ES676,O696)</f>
        <v>0</v>
      </c>
      <c r="Q696" s="5"/>
      <c r="R696" s="5"/>
      <c r="S696" s="5"/>
      <c r="T696" s="5"/>
      <c r="U696" s="5"/>
      <c r="V696" s="5"/>
      <c r="W696" s="5">
        <v>0</v>
      </c>
      <c r="X696" s="5">
        <v>1</v>
      </c>
      <c r="Y696" s="5">
        <v>0</v>
      </c>
      <c r="Z696" s="5">
        <v>0</v>
      </c>
      <c r="AA696" s="5">
        <v>1</v>
      </c>
      <c r="AB696" s="5">
        <v>0</v>
      </c>
    </row>
    <row r="697" spans="1:28" x14ac:dyDescent="0.2">
      <c r="A697" s="5">
        <v>50</v>
      </c>
      <c r="B697" s="5">
        <v>0</v>
      </c>
      <c r="C697" s="5">
        <v>0</v>
      </c>
      <c r="D697" s="5">
        <v>1</v>
      </c>
      <c r="E697" s="5">
        <v>0</v>
      </c>
      <c r="F697" s="5">
        <f>ROUND(Source!T676,O697)</f>
        <v>0</v>
      </c>
      <c r="G697" s="5" t="s">
        <v>204</v>
      </c>
      <c r="H697" s="5" t="s">
        <v>205</v>
      </c>
      <c r="I697" s="5"/>
      <c r="J697" s="5"/>
      <c r="K697" s="5">
        <v>206</v>
      </c>
      <c r="L697" s="5">
        <v>20</v>
      </c>
      <c r="M697" s="5">
        <v>3</v>
      </c>
      <c r="N697" s="5" t="s">
        <v>3</v>
      </c>
      <c r="O697" s="5">
        <v>2</v>
      </c>
      <c r="P697" s="5">
        <f>ROUND(Source!DL676,O697)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28" x14ac:dyDescent="0.2">
      <c r="A698" s="5">
        <v>50</v>
      </c>
      <c r="B698" s="5">
        <v>0</v>
      </c>
      <c r="C698" s="5">
        <v>0</v>
      </c>
      <c r="D698" s="5">
        <v>1</v>
      </c>
      <c r="E698" s="5">
        <v>0</v>
      </c>
      <c r="F698" s="5">
        <f>Source!U676</f>
        <v>52.413563535959995</v>
      </c>
      <c r="G698" s="5" t="s">
        <v>206</v>
      </c>
      <c r="H698" s="5" t="s">
        <v>207</v>
      </c>
      <c r="I698" s="5"/>
      <c r="J698" s="5"/>
      <c r="K698" s="5">
        <v>207</v>
      </c>
      <c r="L698" s="5">
        <v>21</v>
      </c>
      <c r="M698" s="5">
        <v>3</v>
      </c>
      <c r="N698" s="5" t="s">
        <v>3</v>
      </c>
      <c r="O698" s="5">
        <v>-1</v>
      </c>
      <c r="P698" s="5">
        <f>Source!DM676</f>
        <v>52.413563535959995</v>
      </c>
      <c r="Q698" s="5"/>
      <c r="R698" s="5"/>
      <c r="S698" s="5"/>
      <c r="T698" s="5"/>
      <c r="U698" s="5"/>
      <c r="V698" s="5"/>
      <c r="W698" s="5">
        <v>52.413563535960002</v>
      </c>
      <c r="X698" s="5">
        <v>1</v>
      </c>
      <c r="Y698" s="5">
        <v>52.413563535960002</v>
      </c>
      <c r="Z698" s="5">
        <v>52.413563535960002</v>
      </c>
      <c r="AA698" s="5">
        <v>1</v>
      </c>
      <c r="AB698" s="5">
        <v>52.413563535960002</v>
      </c>
    </row>
    <row r="699" spans="1:28" x14ac:dyDescent="0.2">
      <c r="A699" s="5">
        <v>50</v>
      </c>
      <c r="B699" s="5">
        <v>0</v>
      </c>
      <c r="C699" s="5">
        <v>0</v>
      </c>
      <c r="D699" s="5">
        <v>1</v>
      </c>
      <c r="E699" s="5">
        <v>0</v>
      </c>
      <c r="F699" s="5">
        <f>Source!V676</f>
        <v>0</v>
      </c>
      <c r="G699" s="5" t="s">
        <v>208</v>
      </c>
      <c r="H699" s="5" t="s">
        <v>209</v>
      </c>
      <c r="I699" s="5"/>
      <c r="J699" s="5"/>
      <c r="K699" s="5">
        <v>208</v>
      </c>
      <c r="L699" s="5">
        <v>22</v>
      </c>
      <c r="M699" s="5">
        <v>3</v>
      </c>
      <c r="N699" s="5" t="s">
        <v>3</v>
      </c>
      <c r="O699" s="5">
        <v>-1</v>
      </c>
      <c r="P699" s="5">
        <f>Source!DN676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8" x14ac:dyDescent="0.2">
      <c r="A700" s="5">
        <v>50</v>
      </c>
      <c r="B700" s="5">
        <v>0</v>
      </c>
      <c r="C700" s="5">
        <v>0</v>
      </c>
      <c r="D700" s="5">
        <v>1</v>
      </c>
      <c r="E700" s="5">
        <v>0</v>
      </c>
      <c r="F700" s="5">
        <f>ROUND(Source!W676,O700)</f>
        <v>0</v>
      </c>
      <c r="G700" s="5" t="s">
        <v>210</v>
      </c>
      <c r="H700" s="5" t="s">
        <v>211</v>
      </c>
      <c r="I700" s="5"/>
      <c r="J700" s="5"/>
      <c r="K700" s="5">
        <v>209</v>
      </c>
      <c r="L700" s="5">
        <v>23</v>
      </c>
      <c r="M700" s="5">
        <v>3</v>
      </c>
      <c r="N700" s="5" t="s">
        <v>3</v>
      </c>
      <c r="O700" s="5">
        <v>2</v>
      </c>
      <c r="P700" s="5">
        <f>ROUND(Source!DO676,O700)</f>
        <v>0</v>
      </c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>
        <v>0</v>
      </c>
      <c r="AA700" s="5">
        <v>1</v>
      </c>
      <c r="AB700" s="5">
        <v>0</v>
      </c>
    </row>
    <row r="701" spans="1:28" x14ac:dyDescent="0.2">
      <c r="A701" s="5">
        <v>50</v>
      </c>
      <c r="B701" s="5">
        <v>0</v>
      </c>
      <c r="C701" s="5">
        <v>0</v>
      </c>
      <c r="D701" s="5">
        <v>1</v>
      </c>
      <c r="E701" s="5">
        <v>0</v>
      </c>
      <c r="F701" s="5">
        <f>ROUND(Source!BD676,O701)</f>
        <v>0</v>
      </c>
      <c r="G701" s="5" t="s">
        <v>212</v>
      </c>
      <c r="H701" s="5" t="s">
        <v>213</v>
      </c>
      <c r="I701" s="5"/>
      <c r="J701" s="5"/>
      <c r="K701" s="5">
        <v>233</v>
      </c>
      <c r="L701" s="5">
        <v>24</v>
      </c>
      <c r="M701" s="5">
        <v>3</v>
      </c>
      <c r="N701" s="5" t="s">
        <v>3</v>
      </c>
      <c r="O701" s="5">
        <v>2</v>
      </c>
      <c r="P701" s="5">
        <f>ROUND(Source!EV676,O701)</f>
        <v>0</v>
      </c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>
        <v>0</v>
      </c>
      <c r="AA701" s="5">
        <v>1</v>
      </c>
      <c r="AB701" s="5">
        <v>0</v>
      </c>
    </row>
    <row r="702" spans="1:28" x14ac:dyDescent="0.2">
      <c r="A702" s="5">
        <v>50</v>
      </c>
      <c r="B702" s="5">
        <v>0</v>
      </c>
      <c r="C702" s="5">
        <v>0</v>
      </c>
      <c r="D702" s="5">
        <v>1</v>
      </c>
      <c r="E702" s="5">
        <v>0</v>
      </c>
      <c r="F702" s="5">
        <f>ROUND(Source!X676,O702)</f>
        <v>679.92</v>
      </c>
      <c r="G702" s="5" t="s">
        <v>214</v>
      </c>
      <c r="H702" s="5" t="s">
        <v>215</v>
      </c>
      <c r="I702" s="5"/>
      <c r="J702" s="5"/>
      <c r="K702" s="5">
        <v>210</v>
      </c>
      <c r="L702" s="5">
        <v>25</v>
      </c>
      <c r="M702" s="5">
        <v>3</v>
      </c>
      <c r="N702" s="5" t="s">
        <v>3</v>
      </c>
      <c r="O702" s="5">
        <v>2</v>
      </c>
      <c r="P702" s="5">
        <f>ROUND(Source!DP676,O702)</f>
        <v>37853.19</v>
      </c>
      <c r="Q702" s="5"/>
      <c r="R702" s="5"/>
      <c r="S702" s="5"/>
      <c r="T702" s="5"/>
      <c r="U702" s="5"/>
      <c r="V702" s="5"/>
      <c r="W702" s="5">
        <v>679.92</v>
      </c>
      <c r="X702" s="5">
        <v>1</v>
      </c>
      <c r="Y702" s="5">
        <v>679.92</v>
      </c>
      <c r="Z702" s="5">
        <v>37853.19</v>
      </c>
      <c r="AA702" s="5">
        <v>1</v>
      </c>
      <c r="AB702" s="5">
        <v>37853.19</v>
      </c>
    </row>
    <row r="703" spans="1:28" x14ac:dyDescent="0.2">
      <c r="A703" s="5">
        <v>50</v>
      </c>
      <c r="B703" s="5">
        <v>0</v>
      </c>
      <c r="C703" s="5">
        <v>0</v>
      </c>
      <c r="D703" s="5">
        <v>1</v>
      </c>
      <c r="E703" s="5">
        <v>0</v>
      </c>
      <c r="F703" s="5">
        <f>ROUND(Source!Y676,O703)</f>
        <v>315.61</v>
      </c>
      <c r="G703" s="5" t="s">
        <v>216</v>
      </c>
      <c r="H703" s="5" t="s">
        <v>217</v>
      </c>
      <c r="I703" s="5"/>
      <c r="J703" s="5"/>
      <c r="K703" s="5">
        <v>211</v>
      </c>
      <c r="L703" s="5">
        <v>26</v>
      </c>
      <c r="M703" s="5">
        <v>3</v>
      </c>
      <c r="N703" s="5" t="s">
        <v>3</v>
      </c>
      <c r="O703" s="5">
        <v>2</v>
      </c>
      <c r="P703" s="5">
        <f>ROUND(Source!DQ676,O703)</f>
        <v>17570.52</v>
      </c>
      <c r="Q703" s="5"/>
      <c r="R703" s="5"/>
      <c r="S703" s="5"/>
      <c r="T703" s="5"/>
      <c r="U703" s="5"/>
      <c r="V703" s="5"/>
      <c r="W703" s="5">
        <v>315.61</v>
      </c>
      <c r="X703" s="5">
        <v>1</v>
      </c>
      <c r="Y703" s="5">
        <v>315.61</v>
      </c>
      <c r="Z703" s="5">
        <v>17570.52</v>
      </c>
      <c r="AA703" s="5">
        <v>1</v>
      </c>
      <c r="AB703" s="5">
        <v>17570.52</v>
      </c>
    </row>
    <row r="704" spans="1:28" x14ac:dyDescent="0.2">
      <c r="A704" s="5">
        <v>50</v>
      </c>
      <c r="B704" s="5">
        <v>0</v>
      </c>
      <c r="C704" s="5">
        <v>0</v>
      </c>
      <c r="D704" s="5">
        <v>1</v>
      </c>
      <c r="E704" s="5">
        <v>0</v>
      </c>
      <c r="F704" s="5">
        <f>ROUND(Source!AR676,O704)</f>
        <v>22749.5</v>
      </c>
      <c r="G704" s="5" t="s">
        <v>218</v>
      </c>
      <c r="H704" s="5" t="s">
        <v>219</v>
      </c>
      <c r="I704" s="5"/>
      <c r="J704" s="5"/>
      <c r="K704" s="5">
        <v>224</v>
      </c>
      <c r="L704" s="5">
        <v>27</v>
      </c>
      <c r="M704" s="5">
        <v>3</v>
      </c>
      <c r="N704" s="5" t="s">
        <v>3</v>
      </c>
      <c r="O704" s="5">
        <v>2</v>
      </c>
      <c r="P704" s="5">
        <f>ROUND(Source!EJ676,O704)</f>
        <v>149774.31</v>
      </c>
      <c r="Q704" s="5"/>
      <c r="R704" s="5"/>
      <c r="S704" s="5"/>
      <c r="T704" s="5"/>
      <c r="U704" s="5"/>
      <c r="V704" s="5"/>
      <c r="W704" s="5">
        <v>22749.5</v>
      </c>
      <c r="X704" s="5">
        <v>1</v>
      </c>
      <c r="Y704" s="5">
        <v>22749.5</v>
      </c>
      <c r="Z704" s="5">
        <v>149774.31</v>
      </c>
      <c r="AA704" s="5">
        <v>1</v>
      </c>
      <c r="AB704" s="5">
        <v>149774.31</v>
      </c>
    </row>
    <row r="707" spans="1:50" x14ac:dyDescent="0.2">
      <c r="A707">
        <v>70</v>
      </c>
      <c r="B707">
        <v>1</v>
      </c>
      <c r="D707">
        <v>1</v>
      </c>
      <c r="E707" t="s">
        <v>615</v>
      </c>
      <c r="F707" t="s">
        <v>616</v>
      </c>
      <c r="G707">
        <v>0</v>
      </c>
      <c r="H707">
        <v>0</v>
      </c>
      <c r="I707" t="s">
        <v>3</v>
      </c>
      <c r="J707">
        <v>1</v>
      </c>
      <c r="K707">
        <v>0</v>
      </c>
      <c r="L707" t="s">
        <v>3</v>
      </c>
      <c r="M707" t="s">
        <v>3</v>
      </c>
      <c r="N707">
        <v>0</v>
      </c>
      <c r="O707">
        <v>0</v>
      </c>
      <c r="P707" t="s">
        <v>3</v>
      </c>
    </row>
    <row r="708" spans="1:50" x14ac:dyDescent="0.2">
      <c r="A708">
        <v>70</v>
      </c>
      <c r="B708">
        <v>1</v>
      </c>
      <c r="D708">
        <v>2</v>
      </c>
      <c r="E708" t="s">
        <v>617</v>
      </c>
      <c r="F708" t="s">
        <v>618</v>
      </c>
      <c r="G708">
        <v>1</v>
      </c>
      <c r="H708">
        <v>0</v>
      </c>
      <c r="I708" t="s">
        <v>3</v>
      </c>
      <c r="J708">
        <v>1</v>
      </c>
      <c r="K708">
        <v>0</v>
      </c>
      <c r="L708" t="s">
        <v>3</v>
      </c>
      <c r="M708" t="s">
        <v>3</v>
      </c>
      <c r="N708">
        <v>0</v>
      </c>
      <c r="O708">
        <v>1</v>
      </c>
      <c r="P708" t="s">
        <v>3</v>
      </c>
    </row>
    <row r="709" spans="1:50" x14ac:dyDescent="0.2">
      <c r="A709">
        <v>70</v>
      </c>
      <c r="B709">
        <v>1</v>
      </c>
      <c r="D709">
        <v>3</v>
      </c>
      <c r="E709" t="s">
        <v>619</v>
      </c>
      <c r="F709" t="s">
        <v>620</v>
      </c>
      <c r="G709">
        <v>1</v>
      </c>
      <c r="H709">
        <v>0</v>
      </c>
      <c r="I709" t="s">
        <v>3</v>
      </c>
      <c r="J709">
        <v>0</v>
      </c>
      <c r="K709">
        <v>0</v>
      </c>
      <c r="L709" t="s">
        <v>3</v>
      </c>
      <c r="M709" t="s">
        <v>3</v>
      </c>
      <c r="N709">
        <v>0</v>
      </c>
      <c r="O709">
        <v>1</v>
      </c>
      <c r="P709" t="s">
        <v>3</v>
      </c>
    </row>
    <row r="710" spans="1:50" x14ac:dyDescent="0.2">
      <c r="A710">
        <v>70</v>
      </c>
      <c r="B710">
        <v>1</v>
      </c>
      <c r="D710">
        <v>4</v>
      </c>
      <c r="E710" t="s">
        <v>621</v>
      </c>
      <c r="F710" t="s">
        <v>622</v>
      </c>
      <c r="G710">
        <v>1</v>
      </c>
      <c r="H710">
        <v>0</v>
      </c>
      <c r="I710" t="s">
        <v>3</v>
      </c>
      <c r="J710">
        <v>0</v>
      </c>
      <c r="K710">
        <v>0</v>
      </c>
      <c r="L710" t="s">
        <v>3</v>
      </c>
      <c r="M710" t="s">
        <v>3</v>
      </c>
      <c r="N710">
        <v>0</v>
      </c>
      <c r="O710">
        <v>1</v>
      </c>
      <c r="P710" t="s">
        <v>3</v>
      </c>
    </row>
    <row r="711" spans="1:50" x14ac:dyDescent="0.2">
      <c r="A711">
        <v>70</v>
      </c>
      <c r="B711">
        <v>1</v>
      </c>
      <c r="D711">
        <v>5</v>
      </c>
      <c r="E711" t="s">
        <v>623</v>
      </c>
      <c r="F711" t="s">
        <v>624</v>
      </c>
      <c r="G711">
        <v>0</v>
      </c>
      <c r="H711">
        <v>0</v>
      </c>
      <c r="I711" t="s">
        <v>3</v>
      </c>
      <c r="J711">
        <v>0</v>
      </c>
      <c r="K711">
        <v>0</v>
      </c>
      <c r="L711" t="s">
        <v>3</v>
      </c>
      <c r="M711" t="s">
        <v>3</v>
      </c>
      <c r="N711">
        <v>0</v>
      </c>
      <c r="O711">
        <v>0</v>
      </c>
      <c r="P711" t="s">
        <v>3</v>
      </c>
    </row>
    <row r="712" spans="1:50" x14ac:dyDescent="0.2">
      <c r="A712">
        <v>70</v>
      </c>
      <c r="B712">
        <v>1</v>
      </c>
      <c r="D712">
        <v>6</v>
      </c>
      <c r="E712" t="s">
        <v>625</v>
      </c>
      <c r="F712" t="s">
        <v>626</v>
      </c>
      <c r="G712">
        <v>0</v>
      </c>
      <c r="H712">
        <v>0</v>
      </c>
      <c r="I712" t="s">
        <v>3</v>
      </c>
      <c r="J712">
        <v>0</v>
      </c>
      <c r="K712">
        <v>0</v>
      </c>
      <c r="L712" t="s">
        <v>3</v>
      </c>
      <c r="M712" t="s">
        <v>3</v>
      </c>
      <c r="N712">
        <v>0</v>
      </c>
      <c r="O712">
        <v>0</v>
      </c>
      <c r="P712" t="s">
        <v>3</v>
      </c>
    </row>
    <row r="714" spans="1:50" x14ac:dyDescent="0.2">
      <c r="A714">
        <v>-1</v>
      </c>
    </row>
    <row r="716" spans="1:50" x14ac:dyDescent="0.2">
      <c r="A716" s="4">
        <v>75</v>
      </c>
      <c r="B716" s="4" t="s">
        <v>627</v>
      </c>
      <c r="C716" s="4">
        <v>2025</v>
      </c>
      <c r="D716" s="4">
        <v>0</v>
      </c>
      <c r="E716" s="4">
        <v>10</v>
      </c>
      <c r="F716" s="4"/>
      <c r="G716" s="4">
        <v>0</v>
      </c>
      <c r="H716" s="4">
        <v>1</v>
      </c>
      <c r="I716" s="4">
        <v>1</v>
      </c>
      <c r="J716" s="4">
        <v>3</v>
      </c>
      <c r="K716" s="4">
        <v>0</v>
      </c>
      <c r="L716" s="4">
        <v>0</v>
      </c>
      <c r="M716" s="4">
        <v>1</v>
      </c>
      <c r="N716" s="4">
        <v>83379376</v>
      </c>
      <c r="O716" s="4">
        <v>1</v>
      </c>
    </row>
    <row r="717" spans="1:50" x14ac:dyDescent="0.2">
      <c r="A717" s="7">
        <v>1</v>
      </c>
      <c r="B717" s="7" t="s">
        <v>628</v>
      </c>
      <c r="C717" s="7" t="s">
        <v>629</v>
      </c>
      <c r="D717" s="7">
        <v>2025</v>
      </c>
      <c r="E717" s="7">
        <v>10</v>
      </c>
      <c r="F717" s="7">
        <v>1</v>
      </c>
      <c r="G717" s="7">
        <v>1</v>
      </c>
      <c r="H717" s="7">
        <v>0</v>
      </c>
      <c r="I717" s="7">
        <v>2</v>
      </c>
      <c r="J717" s="7">
        <v>1</v>
      </c>
      <c r="K717" s="7">
        <v>9.86</v>
      </c>
      <c r="L717" s="7">
        <v>7.66</v>
      </c>
      <c r="M717" s="7">
        <v>1</v>
      </c>
      <c r="N717" s="7">
        <v>1</v>
      </c>
      <c r="O717" s="7">
        <v>9.86</v>
      </c>
      <c r="P717" s="7">
        <v>7.66</v>
      </c>
      <c r="Q717" s="7">
        <v>1</v>
      </c>
      <c r="R717" s="7" t="s">
        <v>3</v>
      </c>
      <c r="S717" s="7" t="s">
        <v>3</v>
      </c>
      <c r="T717" s="7" t="s">
        <v>3</v>
      </c>
      <c r="U717" s="7" t="s">
        <v>3</v>
      </c>
      <c r="V717" s="7" t="s">
        <v>3</v>
      </c>
      <c r="W717" s="7" t="s">
        <v>3</v>
      </c>
      <c r="X717" s="7" t="s">
        <v>3</v>
      </c>
      <c r="Y717" s="7" t="s">
        <v>3</v>
      </c>
      <c r="Z717" s="7" t="s">
        <v>3</v>
      </c>
      <c r="AA717" s="7" t="s">
        <v>630</v>
      </c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>
        <v>83379377</v>
      </c>
      <c r="AO717" s="7"/>
      <c r="AP717" s="7"/>
      <c r="AQ717" s="7"/>
      <c r="AR717" s="7"/>
      <c r="AS717" s="7"/>
      <c r="AT717" s="7"/>
      <c r="AU717" s="7"/>
      <c r="AV717" s="7"/>
      <c r="AW717" s="7"/>
      <c r="AX717" s="7"/>
    </row>
    <row r="718" spans="1:50" x14ac:dyDescent="0.2">
      <c r="A718" s="4">
        <v>75</v>
      </c>
      <c r="B718" s="4" t="s">
        <v>631</v>
      </c>
      <c r="C718" s="4">
        <v>2000</v>
      </c>
      <c r="D718" s="4">
        <v>0</v>
      </c>
      <c r="E718" s="4">
        <v>1</v>
      </c>
      <c r="F718" s="4"/>
      <c r="G718" s="4">
        <v>0</v>
      </c>
      <c r="H718" s="4">
        <v>1</v>
      </c>
      <c r="I718" s="4">
        <v>1</v>
      </c>
      <c r="J718" s="4">
        <v>3</v>
      </c>
      <c r="K718" s="4">
        <v>0</v>
      </c>
      <c r="L718" s="4">
        <v>0</v>
      </c>
      <c r="M718" s="4">
        <v>0</v>
      </c>
      <c r="N718" s="4">
        <v>83379374</v>
      </c>
      <c r="O718" s="4">
        <v>2</v>
      </c>
    </row>
    <row r="719" spans="1:50" x14ac:dyDescent="0.2">
      <c r="A719" s="7">
        <v>1</v>
      </c>
      <c r="B719" s="7" t="s">
        <v>628</v>
      </c>
      <c r="C719" s="7" t="s">
        <v>629</v>
      </c>
      <c r="D719" s="7">
        <v>2000</v>
      </c>
      <c r="E719" s="7">
        <v>1</v>
      </c>
      <c r="F719" s="7">
        <v>1</v>
      </c>
      <c r="G719" s="7">
        <v>1</v>
      </c>
      <c r="H719" s="7">
        <v>0</v>
      </c>
      <c r="I719" s="7">
        <v>2</v>
      </c>
      <c r="J719" s="7">
        <v>1</v>
      </c>
      <c r="K719" s="7">
        <v>1</v>
      </c>
      <c r="L719" s="7">
        <v>1</v>
      </c>
      <c r="M719" s="7">
        <v>1</v>
      </c>
      <c r="N719" s="7">
        <v>1</v>
      </c>
      <c r="O719" s="7">
        <v>1</v>
      </c>
      <c r="P719" s="7">
        <v>1</v>
      </c>
      <c r="Q719" s="7">
        <v>1</v>
      </c>
      <c r="R719" s="7" t="s">
        <v>3</v>
      </c>
      <c r="S719" s="7" t="s">
        <v>3</v>
      </c>
      <c r="T719" s="7" t="s">
        <v>3</v>
      </c>
      <c r="U719" s="7" t="s">
        <v>3</v>
      </c>
      <c r="V719" s="7" t="s">
        <v>3</v>
      </c>
      <c r="W719" s="7" t="s">
        <v>3</v>
      </c>
      <c r="X719" s="7" t="s">
        <v>3</v>
      </c>
      <c r="Y719" s="7" t="s">
        <v>3</v>
      </c>
      <c r="Z719" s="7" t="s">
        <v>3</v>
      </c>
      <c r="AA719" s="7" t="s">
        <v>3</v>
      </c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>
        <v>83379375</v>
      </c>
      <c r="AO719" s="7"/>
      <c r="AP719" s="7"/>
      <c r="AQ719" s="7"/>
      <c r="AR719" s="7"/>
      <c r="AS719" s="7"/>
      <c r="AT719" s="7"/>
      <c r="AU719" s="7"/>
      <c r="AV719" s="7"/>
      <c r="AW719" s="7"/>
      <c r="AX719" s="7"/>
    </row>
    <row r="723" spans="1:5" x14ac:dyDescent="0.2">
      <c r="A723">
        <v>65</v>
      </c>
      <c r="C723">
        <v>1</v>
      </c>
      <c r="D723">
        <v>0</v>
      </c>
      <c r="E72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632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2105352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83379376</v>
      </c>
      <c r="E14" s="1">
        <v>83379374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16</v>
      </c>
      <c r="D16" s="8" t="s">
        <v>5</v>
      </c>
      <c r="E16" s="9">
        <f>ROUND((Source!P583)/1000,2)</f>
        <v>136.32</v>
      </c>
      <c r="F16" s="9">
        <f>ROUND((Source!P584)/1000,2)</f>
        <v>13.45</v>
      </c>
      <c r="G16" s="9">
        <f>ROUND((Source!P575)/1000,2)</f>
        <v>0</v>
      </c>
      <c r="H16" s="9">
        <f>ROUND((Source!P585)/1000+(Source!P586)/1000,2)</f>
        <v>0</v>
      </c>
      <c r="I16" s="9">
        <f>E16+F16+G16+H16</f>
        <v>149.76999999999998</v>
      </c>
      <c r="J16" s="9">
        <f>ROUND((Source!P581+Source!P580)/1000,2)</f>
        <v>34.08</v>
      </c>
      <c r="K16" s="9">
        <v>153.46</v>
      </c>
      <c r="L16" s="9">
        <v>0</v>
      </c>
      <c r="M16" s="9">
        <v>0</v>
      </c>
      <c r="N16" s="9">
        <f>I16+L16+M16</f>
        <v>149.76999999999998</v>
      </c>
      <c r="T16" s="10">
        <f>ROUND((Source!F583)/1000,2)</f>
        <v>21.78</v>
      </c>
      <c r="U16" s="10">
        <f>ROUND((Source!F584)/1000,2)</f>
        <v>0.97</v>
      </c>
      <c r="V16" s="10">
        <f>ROUND((Source!F575)/1000,2)</f>
        <v>0</v>
      </c>
      <c r="W16" s="10">
        <f>ROUND((Source!F585)/1000+(Source!F586)/1000,2)</f>
        <v>0</v>
      </c>
      <c r="X16" s="10">
        <f>T16+U16+V16+W16</f>
        <v>22.75</v>
      </c>
      <c r="Y16" s="10">
        <f>ROUND((Source!F581+Source!F580)/1000,2)</f>
        <v>0.61</v>
      </c>
      <c r="Z16" s="10">
        <v>42.78</v>
      </c>
      <c r="AA16" s="10">
        <v>0</v>
      </c>
      <c r="AB16" s="10">
        <v>0</v>
      </c>
      <c r="AC16" s="10">
        <f>X16+AA16+AB16</f>
        <v>22.75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94350.6</v>
      </c>
      <c r="AU16" s="9">
        <v>59110.239999999998</v>
      </c>
      <c r="AV16" s="9">
        <v>0</v>
      </c>
      <c r="AW16" s="9">
        <v>0</v>
      </c>
      <c r="AX16" s="9">
        <v>0</v>
      </c>
      <c r="AY16" s="9">
        <v>2717.95</v>
      </c>
      <c r="AZ16" s="9">
        <v>1553.19</v>
      </c>
      <c r="BA16" s="9">
        <v>32522.41</v>
      </c>
      <c r="BB16" s="9">
        <v>136324.46</v>
      </c>
      <c r="BC16" s="9">
        <v>13449.85</v>
      </c>
      <c r="BD16" s="9">
        <v>0</v>
      </c>
      <c r="BE16" s="9">
        <v>0</v>
      </c>
      <c r="BF16" s="9">
        <v>52.413563535960002</v>
      </c>
      <c r="BG16" s="9">
        <v>0</v>
      </c>
      <c r="BH16" s="9">
        <v>0</v>
      </c>
      <c r="BI16" s="9">
        <v>37853.19</v>
      </c>
      <c r="BJ16" s="9">
        <v>17570.52</v>
      </c>
      <c r="BK16" s="9">
        <v>149774.31</v>
      </c>
      <c r="BR16" s="10">
        <v>21753.97</v>
      </c>
      <c r="BS16" s="10">
        <v>21027.66</v>
      </c>
      <c r="BT16" s="10">
        <v>0</v>
      </c>
      <c r="BU16" s="10">
        <v>0</v>
      </c>
      <c r="BV16" s="10">
        <v>0</v>
      </c>
      <c r="BW16" s="10">
        <v>142.11000000000001</v>
      </c>
      <c r="BX16" s="10">
        <v>27.9</v>
      </c>
      <c r="BY16" s="10">
        <v>584.20000000000005</v>
      </c>
      <c r="BZ16" s="10">
        <v>21775.01</v>
      </c>
      <c r="CA16" s="10">
        <v>974.49</v>
      </c>
      <c r="CB16" s="10">
        <v>0</v>
      </c>
      <c r="CC16" s="10">
        <v>0</v>
      </c>
      <c r="CD16" s="10">
        <v>52.413563535960002</v>
      </c>
      <c r="CE16" s="10">
        <v>0</v>
      </c>
      <c r="CF16" s="10">
        <v>0</v>
      </c>
      <c r="CG16" s="10">
        <v>679.92</v>
      </c>
      <c r="CH16" s="10">
        <v>315.61</v>
      </c>
      <c r="CI16" s="10">
        <v>22749.5</v>
      </c>
    </row>
    <row r="18" spans="1:29" x14ac:dyDescent="0.2">
      <c r="A18">
        <v>51</v>
      </c>
      <c r="E18">
        <v>136.32</v>
      </c>
      <c r="F18">
        <v>13.45</v>
      </c>
      <c r="G18">
        <v>0</v>
      </c>
      <c r="H18">
        <v>0</v>
      </c>
      <c r="I18">
        <v>149.77000000000001</v>
      </c>
      <c r="J18">
        <v>34.08</v>
      </c>
      <c r="K18">
        <v>153.46</v>
      </c>
      <c r="L18">
        <v>0</v>
      </c>
      <c r="M18">
        <v>0</v>
      </c>
      <c r="N18">
        <v>149.77000000000001</v>
      </c>
      <c r="T18">
        <v>21.78</v>
      </c>
      <c r="U18">
        <v>0.97</v>
      </c>
      <c r="V18">
        <v>0</v>
      </c>
      <c r="W18">
        <v>0</v>
      </c>
      <c r="X18">
        <v>22.75</v>
      </c>
      <c r="Y18">
        <v>0.61</v>
      </c>
      <c r="Z18">
        <v>42.78</v>
      </c>
      <c r="AA18">
        <v>0</v>
      </c>
      <c r="AB18">
        <v>0</v>
      </c>
      <c r="AC18">
        <v>22.75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94350.6</v>
      </c>
      <c r="G20" s="5" t="s">
        <v>166</v>
      </c>
      <c r="H20" s="5" t="s">
        <v>167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21753.97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59110.239999999998</v>
      </c>
      <c r="G21" s="5" t="s">
        <v>168</v>
      </c>
      <c r="H21" s="5" t="s">
        <v>169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21027.66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170</v>
      </c>
      <c r="H22" s="5" t="s">
        <v>171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59110.239999999998</v>
      </c>
      <c r="G23" s="5" t="s">
        <v>172</v>
      </c>
      <c r="H23" s="5" t="s">
        <v>173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21027.66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59110.239999999998</v>
      </c>
      <c r="G24" s="5" t="s">
        <v>174</v>
      </c>
      <c r="H24" s="5" t="s">
        <v>175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21027.66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176</v>
      </c>
      <c r="H25" s="5" t="s">
        <v>177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59110.239999999998</v>
      </c>
      <c r="G26" s="5" t="s">
        <v>178</v>
      </c>
      <c r="H26" s="5" t="s">
        <v>179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21027.66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180</v>
      </c>
      <c r="H27" s="5" t="s">
        <v>181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182</v>
      </c>
      <c r="H28" s="5" t="s">
        <v>183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184</v>
      </c>
      <c r="H29" s="5" t="s">
        <v>185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2717.95</v>
      </c>
      <c r="G30" s="5" t="s">
        <v>186</v>
      </c>
      <c r="H30" s="5" t="s">
        <v>187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142.11000000000001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0</v>
      </c>
      <c r="F31" s="5">
        <v>0</v>
      </c>
      <c r="G31" s="5" t="s">
        <v>188</v>
      </c>
      <c r="H31" s="5" t="s">
        <v>189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0</v>
      </c>
      <c r="F32" s="5">
        <v>1553.19</v>
      </c>
      <c r="G32" s="5" t="s">
        <v>190</v>
      </c>
      <c r="H32" s="5" t="s">
        <v>191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27.9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0</v>
      </c>
      <c r="F33" s="5">
        <v>32522.41</v>
      </c>
      <c r="G33" s="5" t="s">
        <v>192</v>
      </c>
      <c r="H33" s="5" t="s">
        <v>193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584.20000000000005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0</v>
      </c>
      <c r="F34" s="5">
        <v>0</v>
      </c>
      <c r="G34" s="5" t="s">
        <v>194</v>
      </c>
      <c r="H34" s="5" t="s">
        <v>195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0</v>
      </c>
      <c r="F35" s="5">
        <v>136324.46</v>
      </c>
      <c r="G35" s="5" t="s">
        <v>196</v>
      </c>
      <c r="H35" s="5" t="s">
        <v>197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21775.01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0</v>
      </c>
      <c r="F36" s="5">
        <v>13449.85</v>
      </c>
      <c r="G36" s="5" t="s">
        <v>198</v>
      </c>
      <c r="H36" s="5" t="s">
        <v>199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974.49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0</v>
      </c>
      <c r="F37" s="5">
        <v>0</v>
      </c>
      <c r="G37" s="5" t="s">
        <v>200</v>
      </c>
      <c r="H37" s="5" t="s">
        <v>201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0</v>
      </c>
      <c r="F38" s="5">
        <v>0</v>
      </c>
      <c r="G38" s="5" t="s">
        <v>202</v>
      </c>
      <c r="H38" s="5" t="s">
        <v>203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0</v>
      </c>
      <c r="F39" s="5">
        <v>0</v>
      </c>
      <c r="G39" s="5" t="s">
        <v>204</v>
      </c>
      <c r="H39" s="5" t="s">
        <v>205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0</v>
      </c>
      <c r="F40" s="5">
        <v>52.413563535960002</v>
      </c>
      <c r="G40" s="5" t="s">
        <v>206</v>
      </c>
      <c r="H40" s="5" t="s">
        <v>207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52.413563535960002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0</v>
      </c>
      <c r="F41" s="5">
        <v>0</v>
      </c>
      <c r="G41" s="5" t="s">
        <v>208</v>
      </c>
      <c r="H41" s="5" t="s">
        <v>209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0</v>
      </c>
      <c r="F42" s="5">
        <v>0</v>
      </c>
      <c r="G42" s="5" t="s">
        <v>210</v>
      </c>
      <c r="H42" s="5" t="s">
        <v>211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0</v>
      </c>
      <c r="F43" s="5">
        <v>0</v>
      </c>
      <c r="G43" s="5" t="s">
        <v>212</v>
      </c>
      <c r="H43" s="5" t="s">
        <v>213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0</v>
      </c>
      <c r="F44" s="5">
        <v>37853.19</v>
      </c>
      <c r="G44" s="5" t="s">
        <v>214</v>
      </c>
      <c r="H44" s="5" t="s">
        <v>215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679.92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0</v>
      </c>
      <c r="F45" s="5">
        <v>17570.52</v>
      </c>
      <c r="G45" s="5" t="s">
        <v>216</v>
      </c>
      <c r="H45" s="5" t="s">
        <v>217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315.61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149774.31</v>
      </c>
      <c r="G46" s="5" t="s">
        <v>218</v>
      </c>
      <c r="H46" s="5" t="s">
        <v>219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22749.5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627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83379376</v>
      </c>
      <c r="O51" s="4">
        <v>1</v>
      </c>
    </row>
    <row r="52" spans="1:50" x14ac:dyDescent="0.2">
      <c r="A52" s="7">
        <v>1</v>
      </c>
      <c r="B52" s="7" t="s">
        <v>628</v>
      </c>
      <c r="C52" s="7" t="s">
        <v>629</v>
      </c>
      <c r="D52" s="7">
        <v>2025</v>
      </c>
      <c r="E52" s="7">
        <v>10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9.86</v>
      </c>
      <c r="L52" s="7">
        <v>7.66</v>
      </c>
      <c r="M52" s="7">
        <v>1</v>
      </c>
      <c r="N52" s="7">
        <v>1</v>
      </c>
      <c r="O52" s="7">
        <v>9.86</v>
      </c>
      <c r="P52" s="7">
        <v>7.66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630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83379377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631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83379374</v>
      </c>
      <c r="O53" s="4">
        <v>2</v>
      </c>
    </row>
    <row r="54" spans="1:50" x14ac:dyDescent="0.2">
      <c r="A54" s="7">
        <v>1</v>
      </c>
      <c r="B54" s="7" t="s">
        <v>628</v>
      </c>
      <c r="C54" s="7" t="s">
        <v>629</v>
      </c>
      <c r="D54" s="7">
        <v>2000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3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83379375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ROW(Source!A37)</f>
        <v>37</v>
      </c>
      <c r="B1">
        <v>83379374</v>
      </c>
      <c r="C1">
        <v>83379683</v>
      </c>
      <c r="D1">
        <v>81523545</v>
      </c>
      <c r="E1">
        <v>1079</v>
      </c>
      <c r="F1">
        <v>1</v>
      </c>
      <c r="G1">
        <v>1079</v>
      </c>
      <c r="H1">
        <v>1</v>
      </c>
      <c r="I1" t="s">
        <v>633</v>
      </c>
      <c r="J1" t="s">
        <v>3</v>
      </c>
      <c r="K1" t="s">
        <v>634</v>
      </c>
      <c r="L1">
        <v>1191</v>
      </c>
      <c r="N1">
        <v>1013</v>
      </c>
      <c r="O1" t="s">
        <v>635</v>
      </c>
      <c r="P1" t="s">
        <v>635</v>
      </c>
      <c r="Q1">
        <v>1</v>
      </c>
      <c r="W1">
        <v>0</v>
      </c>
      <c r="X1">
        <v>476480486</v>
      </c>
      <c r="Y1">
        <f>AT1</f>
        <v>0.59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0.59</v>
      </c>
      <c r="AU1" t="s">
        <v>3</v>
      </c>
      <c r="AV1">
        <v>1</v>
      </c>
      <c r="AW1">
        <v>2</v>
      </c>
      <c r="AX1">
        <v>83379688</v>
      </c>
      <c r="AY1">
        <v>1</v>
      </c>
      <c r="AZ1">
        <v>6144</v>
      </c>
      <c r="BA1">
        <v>9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ROUND(AT1*Source!I37*AH1*AL1,2)</f>
        <v>0</v>
      </c>
      <c r="CV1">
        <f>ROUND(Y1*Source!I37,9)</f>
        <v>0</v>
      </c>
      <c r="CW1">
        <v>0</v>
      </c>
      <c r="CX1">
        <f>ROUND(Y1*Source!I37,9)</f>
        <v>0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 t="shared" ref="DF1:DF12" si="0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1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ROW(Source!A37)</f>
        <v>37</v>
      </c>
      <c r="B2">
        <v>83379374</v>
      </c>
      <c r="C2">
        <v>83379683</v>
      </c>
      <c r="D2">
        <v>81593412</v>
      </c>
      <c r="E2">
        <v>1</v>
      </c>
      <c r="F2">
        <v>1</v>
      </c>
      <c r="G2">
        <v>1079</v>
      </c>
      <c r="H2">
        <v>2</v>
      </c>
      <c r="I2" t="s">
        <v>636</v>
      </c>
      <c r="J2" t="s">
        <v>637</v>
      </c>
      <c r="K2" t="s">
        <v>638</v>
      </c>
      <c r="L2">
        <v>1368</v>
      </c>
      <c r="N2">
        <v>1011</v>
      </c>
      <c r="O2" t="s">
        <v>639</v>
      </c>
      <c r="P2" t="s">
        <v>639</v>
      </c>
      <c r="Q2">
        <v>1</v>
      </c>
      <c r="W2">
        <v>0</v>
      </c>
      <c r="X2">
        <v>385435649</v>
      </c>
      <c r="Y2">
        <f>AT2</f>
        <v>4.97</v>
      </c>
      <c r="AA2">
        <v>0</v>
      </c>
      <c r="AB2">
        <v>186.62</v>
      </c>
      <c r="AC2">
        <v>17.329999999999998</v>
      </c>
      <c r="AD2">
        <v>0</v>
      </c>
      <c r="AE2">
        <v>0</v>
      </c>
      <c r="AF2">
        <v>156.56</v>
      </c>
      <c r="AG2">
        <v>14.54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4.97</v>
      </c>
      <c r="AU2" t="s">
        <v>3</v>
      </c>
      <c r="AV2">
        <v>0</v>
      </c>
      <c r="AW2">
        <v>2</v>
      </c>
      <c r="AX2">
        <v>83379689</v>
      </c>
      <c r="AY2">
        <v>1</v>
      </c>
      <c r="AZ2">
        <v>0</v>
      </c>
      <c r="BA2">
        <v>10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ROUND(Y2*Source!I37*DO2,9)</f>
        <v>0</v>
      </c>
      <c r="CX2">
        <f>ROUND(Y2*Source!I37,9)</f>
        <v>0</v>
      </c>
      <c r="CY2">
        <f>AB2</f>
        <v>186.62</v>
      </c>
      <c r="CZ2">
        <f>AF2</f>
        <v>156.56</v>
      </c>
      <c r="DA2">
        <f>AJ2</f>
        <v>1</v>
      </c>
      <c r="DB2">
        <f>ROUND(ROUND(AT2*CZ2,2),6)</f>
        <v>778.1</v>
      </c>
      <c r="DC2">
        <f>ROUND(ROUND(AT2*AG2,2),6)</f>
        <v>72.260000000000005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>ROUND(ROUND(AG2,2)*CX2,2)</f>
        <v>0</v>
      </c>
      <c r="DI2">
        <f t="shared" si="1"/>
        <v>0</v>
      </c>
      <c r="DJ2">
        <f>DG2</f>
        <v>0</v>
      </c>
      <c r="DK2">
        <v>0</v>
      </c>
      <c r="DL2" t="s">
        <v>640</v>
      </c>
      <c r="DM2">
        <v>0</v>
      </c>
      <c r="DN2" t="s">
        <v>635</v>
      </c>
      <c r="DO2">
        <v>14.54</v>
      </c>
    </row>
    <row r="3" spans="1:119" x14ac:dyDescent="0.2">
      <c r="A3">
        <f>ROW(Source!A38)</f>
        <v>38</v>
      </c>
      <c r="B3">
        <v>83379376</v>
      </c>
      <c r="C3">
        <v>83379683</v>
      </c>
      <c r="D3">
        <v>81523545</v>
      </c>
      <c r="E3">
        <v>1079</v>
      </c>
      <c r="F3">
        <v>1</v>
      </c>
      <c r="G3">
        <v>1079</v>
      </c>
      <c r="H3">
        <v>1</v>
      </c>
      <c r="I3" t="s">
        <v>633</v>
      </c>
      <c r="J3" t="s">
        <v>3</v>
      </c>
      <c r="K3" t="s">
        <v>634</v>
      </c>
      <c r="L3">
        <v>1191</v>
      </c>
      <c r="N3">
        <v>1013</v>
      </c>
      <c r="O3" t="s">
        <v>635</v>
      </c>
      <c r="P3" t="s">
        <v>635</v>
      </c>
      <c r="Q3">
        <v>1</v>
      </c>
      <c r="W3">
        <v>0</v>
      </c>
      <c r="X3">
        <v>476480486</v>
      </c>
      <c r="Y3">
        <f>AT3</f>
        <v>0.59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0.59</v>
      </c>
      <c r="AU3" t="s">
        <v>3</v>
      </c>
      <c r="AV3">
        <v>1</v>
      </c>
      <c r="AW3">
        <v>2</v>
      </c>
      <c r="AX3">
        <v>83379688</v>
      </c>
      <c r="AY3">
        <v>1</v>
      </c>
      <c r="AZ3">
        <v>6144</v>
      </c>
      <c r="BA3">
        <v>11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ROUND(AT3*Source!I38*AH3*AL3,2)</f>
        <v>0</v>
      </c>
      <c r="CV3">
        <f>ROUND(Y3*Source!I38,9)</f>
        <v>0</v>
      </c>
      <c r="CW3">
        <v>0</v>
      </c>
      <c r="CX3">
        <f>ROUND(Y3*Source!I38,9)</f>
        <v>0</v>
      </c>
      <c r="CY3">
        <f>AD3</f>
        <v>0</v>
      </c>
      <c r="CZ3">
        <f>AH3</f>
        <v>0</v>
      </c>
      <c r="DA3">
        <f>AL3</f>
        <v>1</v>
      </c>
      <c r="DB3">
        <f>ROUND(ROUND(AT3*CZ3,2),6)</f>
        <v>0</v>
      </c>
      <c r="DC3">
        <f>ROUND(ROUND(AT3*AG3,2),6)</f>
        <v>0</v>
      </c>
      <c r="DD3" t="s">
        <v>3</v>
      </c>
      <c r="DE3" t="s">
        <v>3</v>
      </c>
      <c r="DF3">
        <f t="shared" si="0"/>
        <v>0</v>
      </c>
      <c r="DG3">
        <f>ROUND(ROUND(AF3,2)*CX3,2)</f>
        <v>0</v>
      </c>
      <c r="DH3">
        <f>ROUND(ROUND(AG3,2)*CX3,2)</f>
        <v>0</v>
      </c>
      <c r="DI3">
        <f t="shared" si="1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ROW(Source!A38)</f>
        <v>38</v>
      </c>
      <c r="B4">
        <v>83379376</v>
      </c>
      <c r="C4">
        <v>83379683</v>
      </c>
      <c r="D4">
        <v>81593412</v>
      </c>
      <c r="E4">
        <v>1</v>
      </c>
      <c r="F4">
        <v>1</v>
      </c>
      <c r="G4">
        <v>1079</v>
      </c>
      <c r="H4">
        <v>2</v>
      </c>
      <c r="I4" t="s">
        <v>636</v>
      </c>
      <c r="J4" t="s">
        <v>637</v>
      </c>
      <c r="K4" t="s">
        <v>638</v>
      </c>
      <c r="L4">
        <v>1368</v>
      </c>
      <c r="N4">
        <v>1011</v>
      </c>
      <c r="O4" t="s">
        <v>639</v>
      </c>
      <c r="P4" t="s">
        <v>639</v>
      </c>
      <c r="Q4">
        <v>1</v>
      </c>
      <c r="W4">
        <v>0</v>
      </c>
      <c r="X4">
        <v>385435649</v>
      </c>
      <c r="Y4">
        <f>AT4</f>
        <v>4.97</v>
      </c>
      <c r="AA4">
        <v>0</v>
      </c>
      <c r="AB4">
        <v>2715.31</v>
      </c>
      <c r="AC4">
        <v>964.85</v>
      </c>
      <c r="AD4">
        <v>0</v>
      </c>
      <c r="AE4">
        <v>0</v>
      </c>
      <c r="AF4">
        <v>156.56</v>
      </c>
      <c r="AG4">
        <v>14.54</v>
      </c>
      <c r="AH4">
        <v>0</v>
      </c>
      <c r="AI4">
        <v>1</v>
      </c>
      <c r="AJ4">
        <v>14.55</v>
      </c>
      <c r="AK4">
        <v>55.67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4.97</v>
      </c>
      <c r="AU4" t="s">
        <v>3</v>
      </c>
      <c r="AV4">
        <v>0</v>
      </c>
      <c r="AW4">
        <v>2</v>
      </c>
      <c r="AX4">
        <v>83379689</v>
      </c>
      <c r="AY4">
        <v>1</v>
      </c>
      <c r="AZ4">
        <v>0</v>
      </c>
      <c r="BA4">
        <v>12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ROUND(Y4*Source!I38*DO4,9)</f>
        <v>0</v>
      </c>
      <c r="CX4">
        <f>ROUND(Y4*Source!I38,9)</f>
        <v>0</v>
      </c>
      <c r="CY4">
        <f>AB4</f>
        <v>2715.31</v>
      </c>
      <c r="CZ4">
        <f>AF4</f>
        <v>156.56</v>
      </c>
      <c r="DA4">
        <f>AJ4</f>
        <v>14.55</v>
      </c>
      <c r="DB4">
        <f>ROUND(ROUND(AT4*CZ4,2),6)</f>
        <v>778.1</v>
      </c>
      <c r="DC4">
        <f>ROUND(ROUND(AT4*AG4,2),6)</f>
        <v>72.260000000000005</v>
      </c>
      <c r="DD4" t="s">
        <v>3</v>
      </c>
      <c r="DE4" t="s">
        <v>3</v>
      </c>
      <c r="DF4">
        <f t="shared" si="0"/>
        <v>0</v>
      </c>
      <c r="DG4">
        <f>ROUND(ROUND(AF4*AJ4,2)*CX4,2)</f>
        <v>0</v>
      </c>
      <c r="DH4">
        <f>ROUND(ROUND(AG4*AK4,2)*CX4,2)</f>
        <v>0</v>
      </c>
      <c r="DI4">
        <f t="shared" si="1"/>
        <v>0</v>
      </c>
      <c r="DJ4">
        <f>DG4</f>
        <v>0</v>
      </c>
      <c r="DK4">
        <v>0</v>
      </c>
      <c r="DL4" t="s">
        <v>640</v>
      </c>
      <c r="DM4">
        <v>0</v>
      </c>
      <c r="DN4" t="s">
        <v>635</v>
      </c>
      <c r="DO4">
        <v>14.54</v>
      </c>
    </row>
    <row r="5" spans="1:119" x14ac:dyDescent="0.2">
      <c r="A5">
        <f>ROW(Source!A41)</f>
        <v>41</v>
      </c>
      <c r="B5">
        <v>83379374</v>
      </c>
      <c r="C5">
        <v>83379694</v>
      </c>
      <c r="D5">
        <v>81523545</v>
      </c>
      <c r="E5">
        <v>1079</v>
      </c>
      <c r="F5">
        <v>1</v>
      </c>
      <c r="G5">
        <v>1079</v>
      </c>
      <c r="H5">
        <v>1</v>
      </c>
      <c r="I5" t="s">
        <v>633</v>
      </c>
      <c r="J5" t="s">
        <v>3</v>
      </c>
      <c r="K5" t="s">
        <v>634</v>
      </c>
      <c r="L5">
        <v>1191</v>
      </c>
      <c r="N5">
        <v>1013</v>
      </c>
      <c r="O5" t="s">
        <v>635</v>
      </c>
      <c r="P5" t="s">
        <v>635</v>
      </c>
      <c r="Q5">
        <v>1</v>
      </c>
      <c r="W5">
        <v>0</v>
      </c>
      <c r="X5">
        <v>476480486</v>
      </c>
      <c r="Y5">
        <f>(AT5*1.15)</f>
        <v>95.449999999999989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83</v>
      </c>
      <c r="AU5" t="s">
        <v>36</v>
      </c>
      <c r="AV5">
        <v>1</v>
      </c>
      <c r="AW5">
        <v>2</v>
      </c>
      <c r="AX5">
        <v>83379697</v>
      </c>
      <c r="AY5">
        <v>1</v>
      </c>
      <c r="AZ5">
        <v>2048</v>
      </c>
      <c r="BA5">
        <v>19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ROUND(AT5*Source!I41*AH5*AL5,2)</f>
        <v>0</v>
      </c>
      <c r="CV5">
        <f>ROUND(Y5*Source!I41,9)</f>
        <v>0.16226499999999999</v>
      </c>
      <c r="CW5">
        <v>0</v>
      </c>
      <c r="CX5">
        <f>ROUND(Y5*Source!I41,9)</f>
        <v>0.16226499999999999</v>
      </c>
      <c r="CY5">
        <f>AD5</f>
        <v>0</v>
      </c>
      <c r="CZ5">
        <f>AH5</f>
        <v>0</v>
      </c>
      <c r="DA5">
        <f>AL5</f>
        <v>1</v>
      </c>
      <c r="DB5">
        <f>ROUND((ROUND(AT5*CZ5,2)*1.15),6)</f>
        <v>0</v>
      </c>
      <c r="DC5">
        <f>ROUND((ROUND(AT5*AG5,2)*1.15),6)</f>
        <v>0</v>
      </c>
      <c r="DD5" t="s">
        <v>3</v>
      </c>
      <c r="DE5" t="s">
        <v>3</v>
      </c>
      <c r="DF5">
        <f t="shared" si="0"/>
        <v>0</v>
      </c>
      <c r="DG5">
        <f t="shared" ref="DG5:DG11" si="2">ROUND(ROUND(AF5,2)*CX5,2)</f>
        <v>0</v>
      </c>
      <c r="DH5">
        <f t="shared" ref="DH5:DH11" si="3">ROUND(ROUND(AG5,2)*CX5,2)</f>
        <v>0</v>
      </c>
      <c r="DI5">
        <f t="shared" si="1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ROW(Source!A42)</f>
        <v>42</v>
      </c>
      <c r="B6">
        <v>83379376</v>
      </c>
      <c r="C6">
        <v>83379694</v>
      </c>
      <c r="D6">
        <v>81523545</v>
      </c>
      <c r="E6">
        <v>1079</v>
      </c>
      <c r="F6">
        <v>1</v>
      </c>
      <c r="G6">
        <v>1079</v>
      </c>
      <c r="H6">
        <v>1</v>
      </c>
      <c r="I6" t="s">
        <v>633</v>
      </c>
      <c r="J6" t="s">
        <v>3</v>
      </c>
      <c r="K6" t="s">
        <v>634</v>
      </c>
      <c r="L6">
        <v>1191</v>
      </c>
      <c r="N6">
        <v>1013</v>
      </c>
      <c r="O6" t="s">
        <v>635</v>
      </c>
      <c r="P6" t="s">
        <v>635</v>
      </c>
      <c r="Q6">
        <v>1</v>
      </c>
      <c r="W6">
        <v>0</v>
      </c>
      <c r="X6">
        <v>476480486</v>
      </c>
      <c r="Y6">
        <f>(AT6*1.15)</f>
        <v>95.449999999999989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83</v>
      </c>
      <c r="AU6" t="s">
        <v>36</v>
      </c>
      <c r="AV6">
        <v>1</v>
      </c>
      <c r="AW6">
        <v>2</v>
      </c>
      <c r="AX6">
        <v>83379697</v>
      </c>
      <c r="AY6">
        <v>1</v>
      </c>
      <c r="AZ6">
        <v>2048</v>
      </c>
      <c r="BA6">
        <v>20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ROUND(AT6*Source!I42*AH6*AL6,2)</f>
        <v>0</v>
      </c>
      <c r="CV6">
        <f>ROUND(Y6*Source!I42,9)</f>
        <v>0.16226499999999999</v>
      </c>
      <c r="CW6">
        <v>0</v>
      </c>
      <c r="CX6">
        <f>ROUND(Y6*Source!I42,9)</f>
        <v>0.16226499999999999</v>
      </c>
      <c r="CY6">
        <f>AD6</f>
        <v>0</v>
      </c>
      <c r="CZ6">
        <f>AH6</f>
        <v>0</v>
      </c>
      <c r="DA6">
        <f>AL6</f>
        <v>1</v>
      </c>
      <c r="DB6">
        <f>ROUND((ROUND(AT6*CZ6,2)*1.15),6)</f>
        <v>0</v>
      </c>
      <c r="DC6">
        <f>ROUND((ROUND(AT6*AG6,2)*1.15),6)</f>
        <v>0</v>
      </c>
      <c r="DD6" t="s">
        <v>3</v>
      </c>
      <c r="DE6" t="s">
        <v>3</v>
      </c>
      <c r="DF6">
        <f t="shared" si="0"/>
        <v>0</v>
      </c>
      <c r="DG6">
        <f t="shared" si="2"/>
        <v>0</v>
      </c>
      <c r="DH6">
        <f t="shared" si="3"/>
        <v>0</v>
      </c>
      <c r="DI6">
        <f t="shared" si="1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ROW(Source!A62)</f>
        <v>62</v>
      </c>
      <c r="B7">
        <v>83379374</v>
      </c>
      <c r="C7">
        <v>83379758</v>
      </c>
      <c r="D7">
        <v>81523545</v>
      </c>
      <c r="E7">
        <v>1079</v>
      </c>
      <c r="F7">
        <v>1</v>
      </c>
      <c r="G7">
        <v>1079</v>
      </c>
      <c r="H7">
        <v>1</v>
      </c>
      <c r="I7" t="s">
        <v>633</v>
      </c>
      <c r="J7" t="s">
        <v>3</v>
      </c>
      <c r="K7" t="s">
        <v>634</v>
      </c>
      <c r="L7">
        <v>1191</v>
      </c>
      <c r="N7">
        <v>1013</v>
      </c>
      <c r="O7" t="s">
        <v>635</v>
      </c>
      <c r="P7" t="s">
        <v>635</v>
      </c>
      <c r="Q7">
        <v>1</v>
      </c>
      <c r="W7">
        <v>0</v>
      </c>
      <c r="X7">
        <v>476480486</v>
      </c>
      <c r="Y7">
        <f t="shared" ref="Y7:Y14" si="4">AT7</f>
        <v>1.1499999999999999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1.1499999999999999</v>
      </c>
      <c r="AU7" t="s">
        <v>3</v>
      </c>
      <c r="AV7">
        <v>1</v>
      </c>
      <c r="AW7">
        <v>2</v>
      </c>
      <c r="AX7">
        <v>83379767</v>
      </c>
      <c r="AY7">
        <v>1</v>
      </c>
      <c r="AZ7">
        <v>0</v>
      </c>
      <c r="BA7">
        <v>71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ROUND(AT7*Source!I62*AH7*AL7,2)</f>
        <v>0</v>
      </c>
      <c r="CV7">
        <f>ROUND(Y7*Source!I62,9)</f>
        <v>0</v>
      </c>
      <c r="CW7">
        <v>0</v>
      </c>
      <c r="CX7">
        <f>ROUND(Y7*Source!I62,9)</f>
        <v>0</v>
      </c>
      <c r="CY7">
        <f>AD7</f>
        <v>0</v>
      </c>
      <c r="CZ7">
        <f>AH7</f>
        <v>0</v>
      </c>
      <c r="DA7">
        <f>AL7</f>
        <v>1</v>
      </c>
      <c r="DB7">
        <f t="shared" ref="DB7:DB14" si="5">ROUND(ROUND(AT7*CZ7,2),6)</f>
        <v>0</v>
      </c>
      <c r="DC7">
        <f t="shared" ref="DC7:DC14" si="6">ROUND(ROUND(AT7*AG7,2),6)</f>
        <v>0</v>
      </c>
      <c r="DD7" t="s">
        <v>3</v>
      </c>
      <c r="DE7" t="s">
        <v>3</v>
      </c>
      <c r="DF7">
        <f t="shared" si="0"/>
        <v>0</v>
      </c>
      <c r="DG7">
        <f t="shared" si="2"/>
        <v>0</v>
      </c>
      <c r="DH7">
        <f t="shared" si="3"/>
        <v>0</v>
      </c>
      <c r="DI7">
        <f t="shared" si="1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ROW(Source!A62)</f>
        <v>62</v>
      </c>
      <c r="B8">
        <v>83379374</v>
      </c>
      <c r="C8">
        <v>83379758</v>
      </c>
      <c r="D8">
        <v>81593970</v>
      </c>
      <c r="E8">
        <v>1</v>
      </c>
      <c r="F8">
        <v>1</v>
      </c>
      <c r="G8">
        <v>1079</v>
      </c>
      <c r="H8">
        <v>2</v>
      </c>
      <c r="I8" t="s">
        <v>641</v>
      </c>
      <c r="J8" t="s">
        <v>642</v>
      </c>
      <c r="K8" t="s">
        <v>643</v>
      </c>
      <c r="L8">
        <v>1368</v>
      </c>
      <c r="N8">
        <v>1011</v>
      </c>
      <c r="O8" t="s">
        <v>639</v>
      </c>
      <c r="P8" t="s">
        <v>639</v>
      </c>
      <c r="Q8">
        <v>1</v>
      </c>
      <c r="W8">
        <v>0</v>
      </c>
      <c r="X8">
        <v>-651158565</v>
      </c>
      <c r="Y8">
        <f t="shared" si="4"/>
        <v>0.56000000000000005</v>
      </c>
      <c r="AA8">
        <v>0</v>
      </c>
      <c r="AB8">
        <v>4.28</v>
      </c>
      <c r="AC8">
        <v>0</v>
      </c>
      <c r="AD8">
        <v>0</v>
      </c>
      <c r="AE8">
        <v>0</v>
      </c>
      <c r="AF8">
        <v>4.01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0.56000000000000005</v>
      </c>
      <c r="AU8" t="s">
        <v>3</v>
      </c>
      <c r="AV8">
        <v>0</v>
      </c>
      <c r="AW8">
        <v>2</v>
      </c>
      <c r="AX8">
        <v>83379768</v>
      </c>
      <c r="AY8">
        <v>1</v>
      </c>
      <c r="AZ8">
        <v>0</v>
      </c>
      <c r="BA8">
        <v>72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ROUND(Y8*Source!I62*DO8,9)</f>
        <v>0</v>
      </c>
      <c r="CX8">
        <f>ROUND(Y8*Source!I62,9)</f>
        <v>0</v>
      </c>
      <c r="CY8">
        <f>AB8</f>
        <v>4.28</v>
      </c>
      <c r="CZ8">
        <f>AF8</f>
        <v>4.01</v>
      </c>
      <c r="DA8">
        <f>AJ8</f>
        <v>1</v>
      </c>
      <c r="DB8">
        <f t="shared" si="5"/>
        <v>2.25</v>
      </c>
      <c r="DC8">
        <f t="shared" si="6"/>
        <v>0</v>
      </c>
      <c r="DD8" t="s">
        <v>3</v>
      </c>
      <c r="DE8" t="s">
        <v>3</v>
      </c>
      <c r="DF8">
        <f t="shared" si="0"/>
        <v>0</v>
      </c>
      <c r="DG8">
        <f t="shared" si="2"/>
        <v>0</v>
      </c>
      <c r="DH8">
        <f t="shared" si="3"/>
        <v>0</v>
      </c>
      <c r="DI8">
        <f t="shared" si="1"/>
        <v>0</v>
      </c>
      <c r="DJ8">
        <f>DG8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ROW(Source!A62)</f>
        <v>62</v>
      </c>
      <c r="B9">
        <v>83379374</v>
      </c>
      <c r="C9">
        <v>83379758</v>
      </c>
      <c r="D9">
        <v>81562923</v>
      </c>
      <c r="E9">
        <v>1</v>
      </c>
      <c r="F9">
        <v>1</v>
      </c>
      <c r="G9">
        <v>1079</v>
      </c>
      <c r="H9">
        <v>3</v>
      </c>
      <c r="I9" t="s">
        <v>644</v>
      </c>
      <c r="J9" t="s">
        <v>645</v>
      </c>
      <c r="K9" t="s">
        <v>646</v>
      </c>
      <c r="L9">
        <v>1346</v>
      </c>
      <c r="N9">
        <v>1009</v>
      </c>
      <c r="O9" t="s">
        <v>165</v>
      </c>
      <c r="P9" t="s">
        <v>165</v>
      </c>
      <c r="Q9">
        <v>1</v>
      </c>
      <c r="W9">
        <v>0</v>
      </c>
      <c r="X9">
        <v>466233521</v>
      </c>
      <c r="Y9">
        <f t="shared" si="4"/>
        <v>6.6699999999999995E-2</v>
      </c>
      <c r="AA9">
        <v>11.27</v>
      </c>
      <c r="AB9">
        <v>0</v>
      </c>
      <c r="AC9">
        <v>0</v>
      </c>
      <c r="AD9">
        <v>0</v>
      </c>
      <c r="AE9">
        <v>11.24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6.6699999999999995E-2</v>
      </c>
      <c r="AU9" t="s">
        <v>3</v>
      </c>
      <c r="AV9">
        <v>0</v>
      </c>
      <c r="AW9">
        <v>2</v>
      </c>
      <c r="AX9">
        <v>83379769</v>
      </c>
      <c r="AY9">
        <v>1</v>
      </c>
      <c r="AZ9">
        <v>0</v>
      </c>
      <c r="BA9">
        <v>73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ROUND(Y9*Source!I62,9)</f>
        <v>0</v>
      </c>
      <c r="CY9">
        <f>AA9</f>
        <v>11.27</v>
      </c>
      <c r="CZ9">
        <f>AE9</f>
        <v>11.24</v>
      </c>
      <c r="DA9">
        <f>AI9</f>
        <v>1</v>
      </c>
      <c r="DB9">
        <f t="shared" si="5"/>
        <v>0.75</v>
      </c>
      <c r="DC9">
        <f t="shared" si="6"/>
        <v>0</v>
      </c>
      <c r="DD9" t="s">
        <v>3</v>
      </c>
      <c r="DE9" t="s">
        <v>3</v>
      </c>
      <c r="DF9">
        <f t="shared" si="0"/>
        <v>0</v>
      </c>
      <c r="DG9">
        <f t="shared" si="2"/>
        <v>0</v>
      </c>
      <c r="DH9">
        <f t="shared" si="3"/>
        <v>0</v>
      </c>
      <c r="DI9">
        <f t="shared" si="1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ROW(Source!A62)</f>
        <v>62</v>
      </c>
      <c r="B10">
        <v>83379374</v>
      </c>
      <c r="C10">
        <v>83379758</v>
      </c>
      <c r="D10">
        <v>81562273</v>
      </c>
      <c r="E10">
        <v>1</v>
      </c>
      <c r="F10">
        <v>1</v>
      </c>
      <c r="G10">
        <v>1079</v>
      </c>
      <c r="H10">
        <v>3</v>
      </c>
      <c r="I10" t="s">
        <v>647</v>
      </c>
      <c r="J10" t="s">
        <v>648</v>
      </c>
      <c r="K10" t="s">
        <v>649</v>
      </c>
      <c r="L10">
        <v>1346</v>
      </c>
      <c r="N10">
        <v>1009</v>
      </c>
      <c r="O10" t="s">
        <v>165</v>
      </c>
      <c r="P10" t="s">
        <v>165</v>
      </c>
      <c r="Q10">
        <v>1</v>
      </c>
      <c r="W10">
        <v>0</v>
      </c>
      <c r="X10">
        <v>-1694093061</v>
      </c>
      <c r="Y10">
        <f t="shared" si="4"/>
        <v>0.1</v>
      </c>
      <c r="AA10">
        <v>1.61</v>
      </c>
      <c r="AB10">
        <v>0</v>
      </c>
      <c r="AC10">
        <v>0</v>
      </c>
      <c r="AD10">
        <v>0</v>
      </c>
      <c r="AE10">
        <v>1.61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</v>
      </c>
      <c r="AU10" t="s">
        <v>3</v>
      </c>
      <c r="AV10">
        <v>0</v>
      </c>
      <c r="AW10">
        <v>2</v>
      </c>
      <c r="AX10">
        <v>83379770</v>
      </c>
      <c r="AY10">
        <v>1</v>
      </c>
      <c r="AZ10">
        <v>0</v>
      </c>
      <c r="BA10">
        <v>74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ROUND(Y10*Source!I62,9)</f>
        <v>0</v>
      </c>
      <c r="CY10">
        <f>AA10</f>
        <v>1.61</v>
      </c>
      <c r="CZ10">
        <f>AE10</f>
        <v>1.61</v>
      </c>
      <c r="DA10">
        <f>AI10</f>
        <v>1</v>
      </c>
      <c r="DB10">
        <f t="shared" si="5"/>
        <v>0.16</v>
      </c>
      <c r="DC10">
        <f t="shared" si="6"/>
        <v>0</v>
      </c>
      <c r="DD10" t="s">
        <v>3</v>
      </c>
      <c r="DE10" t="s">
        <v>3</v>
      </c>
      <c r="DF10">
        <f t="shared" si="0"/>
        <v>0</v>
      </c>
      <c r="DG10">
        <f t="shared" si="2"/>
        <v>0</v>
      </c>
      <c r="DH10">
        <f t="shared" si="3"/>
        <v>0</v>
      </c>
      <c r="DI10">
        <f t="shared" si="1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ROW(Source!A63)</f>
        <v>63</v>
      </c>
      <c r="B11">
        <v>83379376</v>
      </c>
      <c r="C11">
        <v>83379758</v>
      </c>
      <c r="D11">
        <v>81523545</v>
      </c>
      <c r="E11">
        <v>1079</v>
      </c>
      <c r="F11">
        <v>1</v>
      </c>
      <c r="G11">
        <v>1079</v>
      </c>
      <c r="H11">
        <v>1</v>
      </c>
      <c r="I11" t="s">
        <v>633</v>
      </c>
      <c r="J11" t="s">
        <v>3</v>
      </c>
      <c r="K11" t="s">
        <v>634</v>
      </c>
      <c r="L11">
        <v>1191</v>
      </c>
      <c r="N11">
        <v>1013</v>
      </c>
      <c r="O11" t="s">
        <v>635</v>
      </c>
      <c r="P11" t="s">
        <v>635</v>
      </c>
      <c r="Q11">
        <v>1</v>
      </c>
      <c r="W11">
        <v>0</v>
      </c>
      <c r="X11">
        <v>476480486</v>
      </c>
      <c r="Y11">
        <f t="shared" si="4"/>
        <v>1.1499999999999999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1.1499999999999999</v>
      </c>
      <c r="AU11" t="s">
        <v>3</v>
      </c>
      <c r="AV11">
        <v>1</v>
      </c>
      <c r="AW11">
        <v>2</v>
      </c>
      <c r="AX11">
        <v>83379767</v>
      </c>
      <c r="AY11">
        <v>1</v>
      </c>
      <c r="AZ11">
        <v>0</v>
      </c>
      <c r="BA11">
        <v>75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ROUND(AT11*Source!I63*AH11*AL11,2)</f>
        <v>0</v>
      </c>
      <c r="CV11">
        <f>ROUND(Y11*Source!I63,9)</f>
        <v>0</v>
      </c>
      <c r="CW11">
        <v>0</v>
      </c>
      <c r="CX11">
        <f>ROUND(Y11*Source!I63,9)</f>
        <v>0</v>
      </c>
      <c r="CY11">
        <f>AD11</f>
        <v>0</v>
      </c>
      <c r="CZ11">
        <f>AH11</f>
        <v>0</v>
      </c>
      <c r="DA11">
        <f>AL11</f>
        <v>1</v>
      </c>
      <c r="DB11">
        <f t="shared" si="5"/>
        <v>0</v>
      </c>
      <c r="DC11">
        <f t="shared" si="6"/>
        <v>0</v>
      </c>
      <c r="DD11" t="s">
        <v>3</v>
      </c>
      <c r="DE11" t="s">
        <v>3</v>
      </c>
      <c r="DF11">
        <f t="shared" si="0"/>
        <v>0</v>
      </c>
      <c r="DG11">
        <f t="shared" si="2"/>
        <v>0</v>
      </c>
      <c r="DH11">
        <f t="shared" si="3"/>
        <v>0</v>
      </c>
      <c r="DI11">
        <f t="shared" si="1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ROW(Source!A63)</f>
        <v>63</v>
      </c>
      <c r="B12">
        <v>83379376</v>
      </c>
      <c r="C12">
        <v>83379758</v>
      </c>
      <c r="D12">
        <v>81593970</v>
      </c>
      <c r="E12">
        <v>1</v>
      </c>
      <c r="F12">
        <v>1</v>
      </c>
      <c r="G12">
        <v>1079</v>
      </c>
      <c r="H12">
        <v>2</v>
      </c>
      <c r="I12" t="s">
        <v>641</v>
      </c>
      <c r="J12" t="s">
        <v>642</v>
      </c>
      <c r="K12" t="s">
        <v>643</v>
      </c>
      <c r="L12">
        <v>1368</v>
      </c>
      <c r="N12">
        <v>1011</v>
      </c>
      <c r="O12" t="s">
        <v>639</v>
      </c>
      <c r="P12" t="s">
        <v>639</v>
      </c>
      <c r="Q12">
        <v>1</v>
      </c>
      <c r="W12">
        <v>0</v>
      </c>
      <c r="X12">
        <v>-651158565</v>
      </c>
      <c r="Y12">
        <f t="shared" si="4"/>
        <v>0.56000000000000005</v>
      </c>
      <c r="AA12">
        <v>0</v>
      </c>
      <c r="AB12">
        <v>42.49</v>
      </c>
      <c r="AC12">
        <v>0</v>
      </c>
      <c r="AD12">
        <v>0</v>
      </c>
      <c r="AE12">
        <v>0</v>
      </c>
      <c r="AF12">
        <v>4.01</v>
      </c>
      <c r="AG12">
        <v>0</v>
      </c>
      <c r="AH12">
        <v>0</v>
      </c>
      <c r="AI12">
        <v>1</v>
      </c>
      <c r="AJ12">
        <v>9.93</v>
      </c>
      <c r="AK12">
        <v>55.67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0.56000000000000005</v>
      </c>
      <c r="AU12" t="s">
        <v>3</v>
      </c>
      <c r="AV12">
        <v>0</v>
      </c>
      <c r="AW12">
        <v>2</v>
      </c>
      <c r="AX12">
        <v>83379768</v>
      </c>
      <c r="AY12">
        <v>1</v>
      </c>
      <c r="AZ12">
        <v>0</v>
      </c>
      <c r="BA12">
        <v>76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ROUND(Y12*Source!I63*DO12,9)</f>
        <v>0</v>
      </c>
      <c r="CX12">
        <f>ROUND(Y12*Source!I63,9)</f>
        <v>0</v>
      </c>
      <c r="CY12">
        <f>AB12</f>
        <v>42.49</v>
      </c>
      <c r="CZ12">
        <f>AF12</f>
        <v>4.01</v>
      </c>
      <c r="DA12">
        <f>AJ12</f>
        <v>9.93</v>
      </c>
      <c r="DB12">
        <f t="shared" si="5"/>
        <v>2.25</v>
      </c>
      <c r="DC12">
        <f t="shared" si="6"/>
        <v>0</v>
      </c>
      <c r="DD12" t="s">
        <v>3</v>
      </c>
      <c r="DE12" t="s">
        <v>3</v>
      </c>
      <c r="DF12">
        <f t="shared" si="0"/>
        <v>0</v>
      </c>
      <c r="DG12">
        <f>ROUND(ROUND(AF12*AJ12,2)*CX12,2)</f>
        <v>0</v>
      </c>
      <c r="DH12">
        <f>ROUND(ROUND(AG12*AK12,2)*CX12,2)</f>
        <v>0</v>
      </c>
      <c r="DI12">
        <f t="shared" si="1"/>
        <v>0</v>
      </c>
      <c r="DJ12">
        <f>DG12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ROW(Source!A63)</f>
        <v>63</v>
      </c>
      <c r="B13">
        <v>83379376</v>
      </c>
      <c r="C13">
        <v>83379758</v>
      </c>
      <c r="D13">
        <v>81562923</v>
      </c>
      <c r="E13">
        <v>1</v>
      </c>
      <c r="F13">
        <v>1</v>
      </c>
      <c r="G13">
        <v>1079</v>
      </c>
      <c r="H13">
        <v>3</v>
      </c>
      <c r="I13" t="s">
        <v>644</v>
      </c>
      <c r="J13" t="s">
        <v>645</v>
      </c>
      <c r="K13" t="s">
        <v>646</v>
      </c>
      <c r="L13">
        <v>1346</v>
      </c>
      <c r="N13">
        <v>1009</v>
      </c>
      <c r="O13" t="s">
        <v>165</v>
      </c>
      <c r="P13" t="s">
        <v>165</v>
      </c>
      <c r="Q13">
        <v>1</v>
      </c>
      <c r="W13">
        <v>0</v>
      </c>
      <c r="X13">
        <v>466233521</v>
      </c>
      <c r="Y13">
        <f t="shared" si="4"/>
        <v>6.6699999999999995E-2</v>
      </c>
      <c r="AA13">
        <v>1326.92</v>
      </c>
      <c r="AB13">
        <v>0</v>
      </c>
      <c r="AC13">
        <v>0</v>
      </c>
      <c r="AD13">
        <v>0</v>
      </c>
      <c r="AE13">
        <v>11.24</v>
      </c>
      <c r="AF13">
        <v>0</v>
      </c>
      <c r="AG13">
        <v>0</v>
      </c>
      <c r="AH13">
        <v>0</v>
      </c>
      <c r="AI13">
        <v>117.7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6.6699999999999995E-2</v>
      </c>
      <c r="AU13" t="s">
        <v>3</v>
      </c>
      <c r="AV13">
        <v>0</v>
      </c>
      <c r="AW13">
        <v>2</v>
      </c>
      <c r="AX13">
        <v>83379769</v>
      </c>
      <c r="AY13">
        <v>1</v>
      </c>
      <c r="AZ13">
        <v>0</v>
      </c>
      <c r="BA13">
        <v>77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ROUND(Y13*Source!I63,9)</f>
        <v>0</v>
      </c>
      <c r="CY13">
        <f>AA13</f>
        <v>1326.92</v>
      </c>
      <c r="CZ13">
        <f>AE13</f>
        <v>11.24</v>
      </c>
      <c r="DA13">
        <f>AI13</f>
        <v>117.7</v>
      </c>
      <c r="DB13">
        <f t="shared" si="5"/>
        <v>0.75</v>
      </c>
      <c r="DC13">
        <f t="shared" si="6"/>
        <v>0</v>
      </c>
      <c r="DD13" t="s">
        <v>3</v>
      </c>
      <c r="DE13" t="s">
        <v>3</v>
      </c>
      <c r="DF13">
        <f>ROUND(ROUND(AE13*AI13,2)*CX13,2)</f>
        <v>0</v>
      </c>
      <c r="DG13">
        <f t="shared" ref="DG13:DG44" si="7">ROUND(ROUND(AF13,2)*CX13,2)</f>
        <v>0</v>
      </c>
      <c r="DH13">
        <f t="shared" ref="DH13:DH44" si="8">ROUND(ROUND(AG13,2)*CX13,2)</f>
        <v>0</v>
      </c>
      <c r="DI13">
        <f t="shared" si="1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ROW(Source!A63)</f>
        <v>63</v>
      </c>
      <c r="B14">
        <v>83379376</v>
      </c>
      <c r="C14">
        <v>83379758</v>
      </c>
      <c r="D14">
        <v>81562273</v>
      </c>
      <c r="E14">
        <v>1</v>
      </c>
      <c r="F14">
        <v>1</v>
      </c>
      <c r="G14">
        <v>1079</v>
      </c>
      <c r="H14">
        <v>3</v>
      </c>
      <c r="I14" t="s">
        <v>647</v>
      </c>
      <c r="J14" t="s">
        <v>648</v>
      </c>
      <c r="K14" t="s">
        <v>649</v>
      </c>
      <c r="L14">
        <v>1346</v>
      </c>
      <c r="N14">
        <v>1009</v>
      </c>
      <c r="O14" t="s">
        <v>165</v>
      </c>
      <c r="P14" t="s">
        <v>165</v>
      </c>
      <c r="Q14">
        <v>1</v>
      </c>
      <c r="W14">
        <v>0</v>
      </c>
      <c r="X14">
        <v>-1694093061</v>
      </c>
      <c r="Y14">
        <f t="shared" si="4"/>
        <v>0.1</v>
      </c>
      <c r="AA14">
        <v>24.04</v>
      </c>
      <c r="AB14">
        <v>0</v>
      </c>
      <c r="AC14">
        <v>0</v>
      </c>
      <c r="AD14">
        <v>0</v>
      </c>
      <c r="AE14">
        <v>1.61</v>
      </c>
      <c r="AF14">
        <v>0</v>
      </c>
      <c r="AG14">
        <v>0</v>
      </c>
      <c r="AH14">
        <v>0</v>
      </c>
      <c r="AI14">
        <v>14.89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</v>
      </c>
      <c r="AU14" t="s">
        <v>3</v>
      </c>
      <c r="AV14">
        <v>0</v>
      </c>
      <c r="AW14">
        <v>2</v>
      </c>
      <c r="AX14">
        <v>83379770</v>
      </c>
      <c r="AY14">
        <v>1</v>
      </c>
      <c r="AZ14">
        <v>0</v>
      </c>
      <c r="BA14">
        <v>78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ROUND(Y14*Source!I63,9)</f>
        <v>0</v>
      </c>
      <c r="CY14">
        <f>AA14</f>
        <v>24.04</v>
      </c>
      <c r="CZ14">
        <f>AE14</f>
        <v>1.61</v>
      </c>
      <c r="DA14">
        <f>AI14</f>
        <v>14.89</v>
      </c>
      <c r="DB14">
        <f t="shared" si="5"/>
        <v>0.16</v>
      </c>
      <c r="DC14">
        <f t="shared" si="6"/>
        <v>0</v>
      </c>
      <c r="DD14" t="s">
        <v>3</v>
      </c>
      <c r="DE14" t="s">
        <v>3</v>
      </c>
      <c r="DF14">
        <f>ROUND(ROUND(AE14*AI14,2)*CX14,2)</f>
        <v>0</v>
      </c>
      <c r="DG14">
        <f t="shared" si="7"/>
        <v>0</v>
      </c>
      <c r="DH14">
        <f t="shared" si="8"/>
        <v>0</v>
      </c>
      <c r="DI14">
        <f t="shared" si="1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ROW(Source!A64)</f>
        <v>64</v>
      </c>
      <c r="B15">
        <v>83379374</v>
      </c>
      <c r="C15">
        <v>83379771</v>
      </c>
      <c r="D15">
        <v>81523545</v>
      </c>
      <c r="E15">
        <v>1079</v>
      </c>
      <c r="F15">
        <v>1</v>
      </c>
      <c r="G15">
        <v>1079</v>
      </c>
      <c r="H15">
        <v>1</v>
      </c>
      <c r="I15" t="s">
        <v>633</v>
      </c>
      <c r="J15" t="s">
        <v>3</v>
      </c>
      <c r="K15" t="s">
        <v>634</v>
      </c>
      <c r="L15">
        <v>1191</v>
      </c>
      <c r="N15">
        <v>1013</v>
      </c>
      <c r="O15" t="s">
        <v>635</v>
      </c>
      <c r="P15" t="s">
        <v>635</v>
      </c>
      <c r="Q15">
        <v>1</v>
      </c>
      <c r="W15">
        <v>0</v>
      </c>
      <c r="X15">
        <v>476480486</v>
      </c>
      <c r="Y15">
        <f>((AT15*1.2)*1.15)</f>
        <v>198.71999999999997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144</v>
      </c>
      <c r="AU15" t="s">
        <v>100</v>
      </c>
      <c r="AV15">
        <v>1</v>
      </c>
      <c r="AW15">
        <v>2</v>
      </c>
      <c r="AX15">
        <v>83379782</v>
      </c>
      <c r="AY15">
        <v>1</v>
      </c>
      <c r="AZ15">
        <v>2048</v>
      </c>
      <c r="BA15">
        <v>79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ROUND(AT15*Source!I64*AH15*AL15,2)</f>
        <v>0</v>
      </c>
      <c r="CV15">
        <f>ROUND(Y15*Source!I64,9)</f>
        <v>0.79488000000000003</v>
      </c>
      <c r="CW15">
        <v>0</v>
      </c>
      <c r="CX15">
        <f>ROUND(Y15*Source!I64,9)</f>
        <v>0.79488000000000003</v>
      </c>
      <c r="CY15">
        <f>AD15</f>
        <v>0</v>
      </c>
      <c r="CZ15">
        <f>AH15</f>
        <v>0</v>
      </c>
      <c r="DA15">
        <f>AL15</f>
        <v>1</v>
      </c>
      <c r="DB15">
        <f>ROUND(((ROUND(AT15*CZ15,2)*1.2)*1.15),6)</f>
        <v>0</v>
      </c>
      <c r="DC15">
        <f>ROUND(((ROUND(AT15*AG15,2)*1.2)*1.15),6)</f>
        <v>0</v>
      </c>
      <c r="DD15" t="s">
        <v>3</v>
      </c>
      <c r="DE15" t="s">
        <v>3</v>
      </c>
      <c r="DF15">
        <f t="shared" ref="DF15:DF20" si="9">ROUND(ROUND(AE15,2)*CX15,2)</f>
        <v>0</v>
      </c>
      <c r="DG15">
        <f t="shared" si="7"/>
        <v>0</v>
      </c>
      <c r="DH15">
        <f t="shared" si="8"/>
        <v>0</v>
      </c>
      <c r="DI15">
        <f t="shared" si="1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ROW(Source!A64)</f>
        <v>64</v>
      </c>
      <c r="B16">
        <v>83379374</v>
      </c>
      <c r="C16">
        <v>83379771</v>
      </c>
      <c r="D16">
        <v>81576085</v>
      </c>
      <c r="E16">
        <v>1</v>
      </c>
      <c r="F16">
        <v>1</v>
      </c>
      <c r="G16">
        <v>1079</v>
      </c>
      <c r="H16">
        <v>3</v>
      </c>
      <c r="I16" t="s">
        <v>102</v>
      </c>
      <c r="J16" t="s">
        <v>104</v>
      </c>
      <c r="K16" t="s">
        <v>103</v>
      </c>
      <c r="L16">
        <v>1301</v>
      </c>
      <c r="N16">
        <v>1003</v>
      </c>
      <c r="O16" t="s">
        <v>85</v>
      </c>
      <c r="P16" t="s">
        <v>85</v>
      </c>
      <c r="Q16">
        <v>1</v>
      </c>
      <c r="W16">
        <v>1</v>
      </c>
      <c r="X16">
        <v>-919999866</v>
      </c>
      <c r="Y16">
        <f>AT16</f>
        <v>-1000</v>
      </c>
      <c r="AA16">
        <v>16.18</v>
      </c>
      <c r="AB16">
        <v>0</v>
      </c>
      <c r="AC16">
        <v>0</v>
      </c>
      <c r="AD16">
        <v>0</v>
      </c>
      <c r="AE16">
        <v>14.97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-1000</v>
      </c>
      <c r="AU16" t="s">
        <v>3</v>
      </c>
      <c r="AV16">
        <v>0</v>
      </c>
      <c r="AW16">
        <v>2</v>
      </c>
      <c r="AX16">
        <v>83379784</v>
      </c>
      <c r="AY16">
        <v>1</v>
      </c>
      <c r="AZ16">
        <v>6144</v>
      </c>
      <c r="BA16">
        <v>81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ROUND(Y16*Source!I64,9)</f>
        <v>-4</v>
      </c>
      <c r="CY16">
        <f>AA16</f>
        <v>16.18</v>
      </c>
      <c r="CZ16">
        <f>AE16</f>
        <v>14.97</v>
      </c>
      <c r="DA16">
        <f>AI16</f>
        <v>1</v>
      </c>
      <c r="DB16">
        <f>ROUND(ROUND(AT16*CZ16,2),6)</f>
        <v>-14970</v>
      </c>
      <c r="DC16">
        <f>ROUND(ROUND(AT16*AG16,2),6)</f>
        <v>0</v>
      </c>
      <c r="DD16" t="s">
        <v>3</v>
      </c>
      <c r="DE16" t="s">
        <v>3</v>
      </c>
      <c r="DF16">
        <f t="shared" si="9"/>
        <v>-59.88</v>
      </c>
      <c r="DG16">
        <f t="shared" si="7"/>
        <v>0</v>
      </c>
      <c r="DH16">
        <f t="shared" si="8"/>
        <v>0</v>
      </c>
      <c r="DI16">
        <f t="shared" si="1"/>
        <v>0</v>
      </c>
      <c r="DJ16">
        <f>DF16</f>
        <v>-59.88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ROW(Source!A64)</f>
        <v>64</v>
      </c>
      <c r="B17">
        <v>83379374</v>
      </c>
      <c r="C17">
        <v>83379771</v>
      </c>
      <c r="D17">
        <v>81576086</v>
      </c>
      <c r="E17">
        <v>1</v>
      </c>
      <c r="F17">
        <v>1</v>
      </c>
      <c r="G17">
        <v>1079</v>
      </c>
      <c r="H17">
        <v>3</v>
      </c>
      <c r="I17" t="s">
        <v>106</v>
      </c>
      <c r="J17" t="s">
        <v>108</v>
      </c>
      <c r="K17" t="s">
        <v>107</v>
      </c>
      <c r="L17">
        <v>1301</v>
      </c>
      <c r="N17">
        <v>1003</v>
      </c>
      <c r="O17" t="s">
        <v>85</v>
      </c>
      <c r="P17" t="s">
        <v>85</v>
      </c>
      <c r="Q17">
        <v>1</v>
      </c>
      <c r="W17">
        <v>0</v>
      </c>
      <c r="X17">
        <v>-1708019746</v>
      </c>
      <c r="Y17">
        <f>AT17</f>
        <v>1000</v>
      </c>
      <c r="AA17">
        <v>26.31</v>
      </c>
      <c r="AB17">
        <v>0</v>
      </c>
      <c r="AC17">
        <v>0</v>
      </c>
      <c r="AD17">
        <v>0</v>
      </c>
      <c r="AE17">
        <v>24.34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1000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ROUND(Y17*Source!I64,9)</f>
        <v>4</v>
      </c>
      <c r="CY17">
        <f>AA17</f>
        <v>26.31</v>
      </c>
      <c r="CZ17">
        <f>AE17</f>
        <v>24.34</v>
      </c>
      <c r="DA17">
        <f>AI17</f>
        <v>1</v>
      </c>
      <c r="DB17">
        <f>ROUND(ROUND(AT17*CZ17,2),6)</f>
        <v>24340</v>
      </c>
      <c r="DC17">
        <f>ROUND(ROUND(AT17*AG17,2),6)</f>
        <v>0</v>
      </c>
      <c r="DD17" t="s">
        <v>3</v>
      </c>
      <c r="DE17" t="s">
        <v>3</v>
      </c>
      <c r="DF17">
        <f t="shared" si="9"/>
        <v>97.36</v>
      </c>
      <c r="DG17">
        <f t="shared" si="7"/>
        <v>0</v>
      </c>
      <c r="DH17">
        <f t="shared" si="8"/>
        <v>0</v>
      </c>
      <c r="DI17">
        <f t="shared" si="1"/>
        <v>0</v>
      </c>
      <c r="DJ17">
        <f>DF17</f>
        <v>97.36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ROW(Source!A64)</f>
        <v>64</v>
      </c>
      <c r="B18">
        <v>83379374</v>
      </c>
      <c r="C18">
        <v>83379771</v>
      </c>
      <c r="D18">
        <v>81576227</v>
      </c>
      <c r="E18">
        <v>1</v>
      </c>
      <c r="F18">
        <v>1</v>
      </c>
      <c r="G18">
        <v>1079</v>
      </c>
      <c r="H18">
        <v>3</v>
      </c>
      <c r="I18" t="s">
        <v>650</v>
      </c>
      <c r="J18" t="s">
        <v>651</v>
      </c>
      <c r="K18" t="s">
        <v>652</v>
      </c>
      <c r="L18">
        <v>1358</v>
      </c>
      <c r="N18">
        <v>1010</v>
      </c>
      <c r="O18" t="s">
        <v>653</v>
      </c>
      <c r="P18" t="s">
        <v>653</v>
      </c>
      <c r="Q18">
        <v>10</v>
      </c>
      <c r="W18">
        <v>0</v>
      </c>
      <c r="X18">
        <v>-515251933</v>
      </c>
      <c r="Y18">
        <f>AT18</f>
        <v>32</v>
      </c>
      <c r="AA18">
        <v>156.5</v>
      </c>
      <c r="AB18">
        <v>0</v>
      </c>
      <c r="AC18">
        <v>0</v>
      </c>
      <c r="AD18">
        <v>0</v>
      </c>
      <c r="AE18">
        <v>144.77000000000001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32</v>
      </c>
      <c r="AU18" t="s">
        <v>3</v>
      </c>
      <c r="AV18">
        <v>0</v>
      </c>
      <c r="AW18">
        <v>2</v>
      </c>
      <c r="AX18">
        <v>83379786</v>
      </c>
      <c r="AY18">
        <v>1</v>
      </c>
      <c r="AZ18">
        <v>0</v>
      </c>
      <c r="BA18">
        <v>83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ROUND(Y18*Source!I64,9)</f>
        <v>0.128</v>
      </c>
      <c r="CY18">
        <f>AA18</f>
        <v>156.5</v>
      </c>
      <c r="CZ18">
        <f>AE18</f>
        <v>144.77000000000001</v>
      </c>
      <c r="DA18">
        <f>AI18</f>
        <v>1</v>
      </c>
      <c r="DB18">
        <f>ROUND(ROUND(AT18*CZ18,2),6)</f>
        <v>4632.6400000000003</v>
      </c>
      <c r="DC18">
        <f>ROUND(ROUND(AT18*AG18,2),6)</f>
        <v>0</v>
      </c>
      <c r="DD18" t="s">
        <v>3</v>
      </c>
      <c r="DE18" t="s">
        <v>3</v>
      </c>
      <c r="DF18">
        <f t="shared" si="9"/>
        <v>18.53</v>
      </c>
      <c r="DG18">
        <f t="shared" si="7"/>
        <v>0</v>
      </c>
      <c r="DH18">
        <f t="shared" si="8"/>
        <v>0</v>
      </c>
      <c r="DI18">
        <f t="shared" si="1"/>
        <v>0</v>
      </c>
      <c r="DJ18">
        <f>DF18</f>
        <v>18.53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ROW(Source!A64)</f>
        <v>64</v>
      </c>
      <c r="B19">
        <v>83379374</v>
      </c>
      <c r="C19">
        <v>83379771</v>
      </c>
      <c r="D19">
        <v>81528764</v>
      </c>
      <c r="E19">
        <v>1079</v>
      </c>
      <c r="F19">
        <v>1</v>
      </c>
      <c r="G19">
        <v>1079</v>
      </c>
      <c r="H19">
        <v>3</v>
      </c>
      <c r="I19" t="s">
        <v>654</v>
      </c>
      <c r="J19" t="s">
        <v>3</v>
      </c>
      <c r="K19" t="s">
        <v>655</v>
      </c>
      <c r="L19">
        <v>1344</v>
      </c>
      <c r="N19">
        <v>1008</v>
      </c>
      <c r="O19" t="s">
        <v>656</v>
      </c>
      <c r="P19" t="s">
        <v>656</v>
      </c>
      <c r="Q19">
        <v>1</v>
      </c>
      <c r="W19">
        <v>0</v>
      </c>
      <c r="X19">
        <v>-94250534</v>
      </c>
      <c r="Y19">
        <f>AT19</f>
        <v>61.6</v>
      </c>
      <c r="AA19">
        <v>1.08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61.6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ROUND(Y19*Source!I64,9)</f>
        <v>0.24640000000000001</v>
      </c>
      <c r="CY19">
        <f>AA19</f>
        <v>1.08</v>
      </c>
      <c r="CZ19">
        <f>AE19</f>
        <v>1</v>
      </c>
      <c r="DA19">
        <f>AI19</f>
        <v>1</v>
      </c>
      <c r="DB19">
        <f>ROUND(ROUND(AT19*CZ19,2),6)</f>
        <v>61.6</v>
      </c>
      <c r="DC19">
        <f>ROUND(ROUND(AT19*AG19,2),6)</f>
        <v>0</v>
      </c>
      <c r="DD19" t="s">
        <v>3</v>
      </c>
      <c r="DE19" t="s">
        <v>3</v>
      </c>
      <c r="DF19">
        <f t="shared" si="9"/>
        <v>0.25</v>
      </c>
      <c r="DG19">
        <f t="shared" si="7"/>
        <v>0</v>
      </c>
      <c r="DH19">
        <f t="shared" si="8"/>
        <v>0</v>
      </c>
      <c r="DI19">
        <f t="shared" si="1"/>
        <v>0</v>
      </c>
      <c r="DJ19">
        <f>DF19</f>
        <v>0.25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ROW(Source!A65)</f>
        <v>65</v>
      </c>
      <c r="B20">
        <v>83379376</v>
      </c>
      <c r="C20">
        <v>83379771</v>
      </c>
      <c r="D20">
        <v>81523545</v>
      </c>
      <c r="E20">
        <v>1079</v>
      </c>
      <c r="F20">
        <v>1</v>
      </c>
      <c r="G20">
        <v>1079</v>
      </c>
      <c r="H20">
        <v>1</v>
      </c>
      <c r="I20" t="s">
        <v>633</v>
      </c>
      <c r="J20" t="s">
        <v>3</v>
      </c>
      <c r="K20" t="s">
        <v>634</v>
      </c>
      <c r="L20">
        <v>1191</v>
      </c>
      <c r="N20">
        <v>1013</v>
      </c>
      <c r="O20" t="s">
        <v>635</v>
      </c>
      <c r="P20" t="s">
        <v>635</v>
      </c>
      <c r="Q20">
        <v>1</v>
      </c>
      <c r="W20">
        <v>0</v>
      </c>
      <c r="X20">
        <v>476480486</v>
      </c>
      <c r="Y20">
        <f>((AT20*1.2)*1.15)</f>
        <v>198.71999999999997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5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144</v>
      </c>
      <c r="AU20" t="s">
        <v>100</v>
      </c>
      <c r="AV20">
        <v>1</v>
      </c>
      <c r="AW20">
        <v>2</v>
      </c>
      <c r="AX20">
        <v>83379782</v>
      </c>
      <c r="AY20">
        <v>1</v>
      </c>
      <c r="AZ20">
        <v>2048</v>
      </c>
      <c r="BA20">
        <v>84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ROUND(AT20*Source!I65*AH20*AL20,2)</f>
        <v>0</v>
      </c>
      <c r="CV20">
        <f>ROUND(Y20*Source!I65,9)</f>
        <v>0.79488000000000003</v>
      </c>
      <c r="CW20">
        <v>0</v>
      </c>
      <c r="CX20">
        <f>ROUND(Y20*Source!I65,9)</f>
        <v>0.79488000000000003</v>
      </c>
      <c r="CY20">
        <f>AD20</f>
        <v>0</v>
      </c>
      <c r="CZ20">
        <f>AH20</f>
        <v>0</v>
      </c>
      <c r="DA20">
        <f>AL20</f>
        <v>1</v>
      </c>
      <c r="DB20">
        <f>ROUND(((ROUND(AT20*CZ20,2)*1.2)*1.15),6)</f>
        <v>0</v>
      </c>
      <c r="DC20">
        <f>ROUND(((ROUND(AT20*AG20,2)*1.2)*1.15),6)</f>
        <v>0</v>
      </c>
      <c r="DD20" t="s">
        <v>3</v>
      </c>
      <c r="DE20" t="s">
        <v>3</v>
      </c>
      <c r="DF20">
        <f t="shared" si="9"/>
        <v>0</v>
      </c>
      <c r="DG20">
        <f t="shared" si="7"/>
        <v>0</v>
      </c>
      <c r="DH20">
        <f t="shared" si="8"/>
        <v>0</v>
      </c>
      <c r="DI20">
        <f t="shared" si="1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ROW(Source!A65)</f>
        <v>65</v>
      </c>
      <c r="B21">
        <v>83379376</v>
      </c>
      <c r="C21">
        <v>83379771</v>
      </c>
      <c r="D21">
        <v>81576085</v>
      </c>
      <c r="E21">
        <v>1</v>
      </c>
      <c r="F21">
        <v>1</v>
      </c>
      <c r="G21">
        <v>1079</v>
      </c>
      <c r="H21">
        <v>3</v>
      </c>
      <c r="I21" t="s">
        <v>102</v>
      </c>
      <c r="J21" t="s">
        <v>104</v>
      </c>
      <c r="K21" t="s">
        <v>103</v>
      </c>
      <c r="L21">
        <v>1301</v>
      </c>
      <c r="N21">
        <v>1003</v>
      </c>
      <c r="O21" t="s">
        <v>85</v>
      </c>
      <c r="P21" t="s">
        <v>85</v>
      </c>
      <c r="Q21">
        <v>1</v>
      </c>
      <c r="W21">
        <v>1</v>
      </c>
      <c r="X21">
        <v>-919999866</v>
      </c>
      <c r="Y21">
        <f>AT21</f>
        <v>-1000</v>
      </c>
      <c r="AA21">
        <v>166.84</v>
      </c>
      <c r="AB21">
        <v>0</v>
      </c>
      <c r="AC21">
        <v>0</v>
      </c>
      <c r="AD21">
        <v>0</v>
      </c>
      <c r="AE21">
        <v>14.97</v>
      </c>
      <c r="AF21">
        <v>0</v>
      </c>
      <c r="AG21">
        <v>0</v>
      </c>
      <c r="AH21">
        <v>0</v>
      </c>
      <c r="AI21">
        <v>10.31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-1000</v>
      </c>
      <c r="AU21" t="s">
        <v>3</v>
      </c>
      <c r="AV21">
        <v>0</v>
      </c>
      <c r="AW21">
        <v>2</v>
      </c>
      <c r="AX21">
        <v>83379784</v>
      </c>
      <c r="AY21">
        <v>1</v>
      </c>
      <c r="AZ21">
        <v>6144</v>
      </c>
      <c r="BA21">
        <v>86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ROUND(Y21*Source!I65,9)</f>
        <v>-4</v>
      </c>
      <c r="CY21">
        <f>AA21</f>
        <v>166.84</v>
      </c>
      <c r="CZ21">
        <f>AE21</f>
        <v>14.97</v>
      </c>
      <c r="DA21">
        <f>AI21</f>
        <v>10.31</v>
      </c>
      <c r="DB21">
        <f>ROUND(ROUND(AT21*CZ21,2),6)</f>
        <v>-14970</v>
      </c>
      <c r="DC21">
        <f>ROUND(ROUND(AT21*AG21,2),6)</f>
        <v>0</v>
      </c>
      <c r="DD21" t="s">
        <v>3</v>
      </c>
      <c r="DE21" t="s">
        <v>3</v>
      </c>
      <c r="DF21">
        <f>ROUND(ROUND(AE21*AI21,2)*CX21,2)</f>
        <v>-617.36</v>
      </c>
      <c r="DG21">
        <f t="shared" si="7"/>
        <v>0</v>
      </c>
      <c r="DH21">
        <f t="shared" si="8"/>
        <v>0</v>
      </c>
      <c r="DI21">
        <f t="shared" si="1"/>
        <v>0</v>
      </c>
      <c r="DJ21">
        <f>DF21</f>
        <v>-617.36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ROW(Source!A65)</f>
        <v>65</v>
      </c>
      <c r="B22">
        <v>83379376</v>
      </c>
      <c r="C22">
        <v>83379771</v>
      </c>
      <c r="D22">
        <v>81576086</v>
      </c>
      <c r="E22">
        <v>1</v>
      </c>
      <c r="F22">
        <v>1</v>
      </c>
      <c r="G22">
        <v>1079</v>
      </c>
      <c r="H22">
        <v>3</v>
      </c>
      <c r="I22" t="s">
        <v>106</v>
      </c>
      <c r="J22" t="s">
        <v>108</v>
      </c>
      <c r="K22" t="s">
        <v>107</v>
      </c>
      <c r="L22">
        <v>1301</v>
      </c>
      <c r="N22">
        <v>1003</v>
      </c>
      <c r="O22" t="s">
        <v>85</v>
      </c>
      <c r="P22" t="s">
        <v>85</v>
      </c>
      <c r="Q22">
        <v>1</v>
      </c>
      <c r="W22">
        <v>0</v>
      </c>
      <c r="X22">
        <v>-1708019746</v>
      </c>
      <c r="Y22">
        <f>AT22</f>
        <v>1000</v>
      </c>
      <c r="AA22">
        <v>280.74</v>
      </c>
      <c r="AB22">
        <v>0</v>
      </c>
      <c r="AC22">
        <v>0</v>
      </c>
      <c r="AD22">
        <v>0</v>
      </c>
      <c r="AE22">
        <v>24.34</v>
      </c>
      <c r="AF22">
        <v>0</v>
      </c>
      <c r="AG22">
        <v>0</v>
      </c>
      <c r="AH22">
        <v>0</v>
      </c>
      <c r="AI22">
        <v>10.67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1000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ROUND(Y22*Source!I65,9)</f>
        <v>4</v>
      </c>
      <c r="CY22">
        <f>AA22</f>
        <v>280.74</v>
      </c>
      <c r="CZ22">
        <f>AE22</f>
        <v>24.34</v>
      </c>
      <c r="DA22">
        <f>AI22</f>
        <v>10.67</v>
      </c>
      <c r="DB22">
        <f>ROUND(ROUND(AT22*CZ22,2),6)</f>
        <v>24340</v>
      </c>
      <c r="DC22">
        <f>ROUND(ROUND(AT22*AG22,2),6)</f>
        <v>0</v>
      </c>
      <c r="DD22" t="s">
        <v>3</v>
      </c>
      <c r="DE22" t="s">
        <v>3</v>
      </c>
      <c r="DF22">
        <f>ROUND(ROUND(AE22*AI22,2)*CX22,2)</f>
        <v>1038.8399999999999</v>
      </c>
      <c r="DG22">
        <f t="shared" si="7"/>
        <v>0</v>
      </c>
      <c r="DH22">
        <f t="shared" si="8"/>
        <v>0</v>
      </c>
      <c r="DI22">
        <f t="shared" si="1"/>
        <v>0</v>
      </c>
      <c r="DJ22">
        <f>DF22</f>
        <v>1038.8399999999999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ROW(Source!A65)</f>
        <v>65</v>
      </c>
      <c r="B23">
        <v>83379376</v>
      </c>
      <c r="C23">
        <v>83379771</v>
      </c>
      <c r="D23">
        <v>81576227</v>
      </c>
      <c r="E23">
        <v>1</v>
      </c>
      <c r="F23">
        <v>1</v>
      </c>
      <c r="G23">
        <v>1079</v>
      </c>
      <c r="H23">
        <v>3</v>
      </c>
      <c r="I23" t="s">
        <v>650</v>
      </c>
      <c r="J23" t="s">
        <v>651</v>
      </c>
      <c r="K23" t="s">
        <v>652</v>
      </c>
      <c r="L23">
        <v>1358</v>
      </c>
      <c r="N23">
        <v>1010</v>
      </c>
      <c r="O23" t="s">
        <v>653</v>
      </c>
      <c r="P23" t="s">
        <v>653</v>
      </c>
      <c r="Q23">
        <v>10</v>
      </c>
      <c r="W23">
        <v>0</v>
      </c>
      <c r="X23">
        <v>-515251933</v>
      </c>
      <c r="Y23">
        <f>AT23</f>
        <v>32</v>
      </c>
      <c r="AA23">
        <v>460.1</v>
      </c>
      <c r="AB23">
        <v>0</v>
      </c>
      <c r="AC23">
        <v>0</v>
      </c>
      <c r="AD23">
        <v>0</v>
      </c>
      <c r="AE23">
        <v>144.77000000000001</v>
      </c>
      <c r="AF23">
        <v>0</v>
      </c>
      <c r="AG23">
        <v>0</v>
      </c>
      <c r="AH23">
        <v>0</v>
      </c>
      <c r="AI23">
        <v>2.94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32</v>
      </c>
      <c r="AU23" t="s">
        <v>3</v>
      </c>
      <c r="AV23">
        <v>0</v>
      </c>
      <c r="AW23">
        <v>2</v>
      </c>
      <c r="AX23">
        <v>83379786</v>
      </c>
      <c r="AY23">
        <v>1</v>
      </c>
      <c r="AZ23">
        <v>0</v>
      </c>
      <c r="BA23">
        <v>88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ROUND(Y23*Source!I65,9)</f>
        <v>0.128</v>
      </c>
      <c r="CY23">
        <f>AA23</f>
        <v>460.1</v>
      </c>
      <c r="CZ23">
        <f>AE23</f>
        <v>144.77000000000001</v>
      </c>
      <c r="DA23">
        <f>AI23</f>
        <v>2.94</v>
      </c>
      <c r="DB23">
        <f>ROUND(ROUND(AT23*CZ23,2),6)</f>
        <v>4632.6400000000003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54.48</v>
      </c>
      <c r="DG23">
        <f t="shared" si="7"/>
        <v>0</v>
      </c>
      <c r="DH23">
        <f t="shared" si="8"/>
        <v>0</v>
      </c>
      <c r="DI23">
        <f t="shared" si="1"/>
        <v>0</v>
      </c>
      <c r="DJ23">
        <f>DF23</f>
        <v>54.48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ROW(Source!A65)</f>
        <v>65</v>
      </c>
      <c r="B24">
        <v>83379376</v>
      </c>
      <c r="C24">
        <v>83379771</v>
      </c>
      <c r="D24">
        <v>81528764</v>
      </c>
      <c r="E24">
        <v>1079</v>
      </c>
      <c r="F24">
        <v>1</v>
      </c>
      <c r="G24">
        <v>1079</v>
      </c>
      <c r="H24">
        <v>3</v>
      </c>
      <c r="I24" t="s">
        <v>654</v>
      </c>
      <c r="J24" t="s">
        <v>3</v>
      </c>
      <c r="K24" t="s">
        <v>655</v>
      </c>
      <c r="L24">
        <v>1344</v>
      </c>
      <c r="N24">
        <v>1008</v>
      </c>
      <c r="O24" t="s">
        <v>656</v>
      </c>
      <c r="P24" t="s">
        <v>656</v>
      </c>
      <c r="Q24">
        <v>1</v>
      </c>
      <c r="W24">
        <v>0</v>
      </c>
      <c r="X24">
        <v>-94250534</v>
      </c>
      <c r="Y24">
        <f>AT24</f>
        <v>61.6</v>
      </c>
      <c r="AA24">
        <v>10.66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9.86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61.6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ROUND(Y24*Source!I65,9)</f>
        <v>0.24640000000000001</v>
      </c>
      <c r="CY24">
        <f>AA24</f>
        <v>10.66</v>
      </c>
      <c r="CZ24">
        <f>AE24</f>
        <v>1</v>
      </c>
      <c r="DA24">
        <f>AI24</f>
        <v>9.86</v>
      </c>
      <c r="DB24">
        <f>ROUND(ROUND(AT24*CZ24,2),6)</f>
        <v>61.6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2.4300000000000002</v>
      </c>
      <c r="DG24">
        <f t="shared" si="7"/>
        <v>0</v>
      </c>
      <c r="DH24">
        <f t="shared" si="8"/>
        <v>0</v>
      </c>
      <c r="DI24">
        <f t="shared" si="1"/>
        <v>0</v>
      </c>
      <c r="DJ24">
        <f>DF24</f>
        <v>2.4300000000000002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ROW(Source!A70)</f>
        <v>70</v>
      </c>
      <c r="B25">
        <v>83379374</v>
      </c>
      <c r="C25">
        <v>83379789</v>
      </c>
      <c r="D25">
        <v>81523545</v>
      </c>
      <c r="E25">
        <v>1079</v>
      </c>
      <c r="F25">
        <v>1</v>
      </c>
      <c r="G25">
        <v>1079</v>
      </c>
      <c r="H25">
        <v>1</v>
      </c>
      <c r="I25" t="s">
        <v>633</v>
      </c>
      <c r="J25" t="s">
        <v>3</v>
      </c>
      <c r="K25" t="s">
        <v>634</v>
      </c>
      <c r="L25">
        <v>1191</v>
      </c>
      <c r="N25">
        <v>1013</v>
      </c>
      <c r="O25" t="s">
        <v>635</v>
      </c>
      <c r="P25" t="s">
        <v>635</v>
      </c>
      <c r="Q25">
        <v>1</v>
      </c>
      <c r="W25">
        <v>0</v>
      </c>
      <c r="X25">
        <v>476480486</v>
      </c>
      <c r="Y25">
        <f>(AT25*1.15)</f>
        <v>165.6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144</v>
      </c>
      <c r="AU25" t="s">
        <v>36</v>
      </c>
      <c r="AV25">
        <v>1</v>
      </c>
      <c r="AW25">
        <v>2</v>
      </c>
      <c r="AX25">
        <v>83379800</v>
      </c>
      <c r="AY25">
        <v>1</v>
      </c>
      <c r="AZ25">
        <v>0</v>
      </c>
      <c r="BA25">
        <v>89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ROUND(AT25*Source!I70*AH25*AL25,2)</f>
        <v>0</v>
      </c>
      <c r="CV25">
        <f>ROUND(Y25*Source!I70,9)</f>
        <v>0</v>
      </c>
      <c r="CW25">
        <v>0</v>
      </c>
      <c r="CX25">
        <f>ROUND(Y25*Source!I70,9)</f>
        <v>0</v>
      </c>
      <c r="CY25">
        <f>AD25</f>
        <v>0</v>
      </c>
      <c r="CZ25">
        <f>AH25</f>
        <v>0</v>
      </c>
      <c r="DA25">
        <f>AL25</f>
        <v>1</v>
      </c>
      <c r="DB25">
        <f>ROUND((ROUND(AT25*CZ25,2)*1.15),6)</f>
        <v>0</v>
      </c>
      <c r="DC25">
        <f>ROUND((ROUND(AT25*AG25,2)*1.15),6)</f>
        <v>0</v>
      </c>
      <c r="DD25" t="s">
        <v>3</v>
      </c>
      <c r="DE25" t="s">
        <v>3</v>
      </c>
      <c r="DF25">
        <f t="shared" ref="DF25:DF30" si="10">ROUND(ROUND(AE25,2)*CX25,2)</f>
        <v>0</v>
      </c>
      <c r="DG25">
        <f t="shared" si="7"/>
        <v>0</v>
      </c>
      <c r="DH25">
        <f t="shared" si="8"/>
        <v>0</v>
      </c>
      <c r="DI25">
        <f t="shared" si="1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ROW(Source!A70)</f>
        <v>70</v>
      </c>
      <c r="B26">
        <v>83379374</v>
      </c>
      <c r="C26">
        <v>83379789</v>
      </c>
      <c r="D26">
        <v>81576085</v>
      </c>
      <c r="E26">
        <v>1</v>
      </c>
      <c r="F26">
        <v>1</v>
      </c>
      <c r="G26">
        <v>1079</v>
      </c>
      <c r="H26">
        <v>3</v>
      </c>
      <c r="I26" t="s">
        <v>102</v>
      </c>
      <c r="J26" t="s">
        <v>104</v>
      </c>
      <c r="K26" t="s">
        <v>103</v>
      </c>
      <c r="L26">
        <v>1301</v>
      </c>
      <c r="N26">
        <v>1003</v>
      </c>
      <c r="O26" t="s">
        <v>85</v>
      </c>
      <c r="P26" t="s">
        <v>85</v>
      </c>
      <c r="Q26">
        <v>1</v>
      </c>
      <c r="W26">
        <v>1</v>
      </c>
      <c r="X26">
        <v>-919999866</v>
      </c>
      <c r="Y26">
        <f>AT26</f>
        <v>-1000</v>
      </c>
      <c r="AA26">
        <v>16.18</v>
      </c>
      <c r="AB26">
        <v>0</v>
      </c>
      <c r="AC26">
        <v>0</v>
      </c>
      <c r="AD26">
        <v>0</v>
      </c>
      <c r="AE26">
        <v>14.97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-1000</v>
      </c>
      <c r="AU26" t="s">
        <v>3</v>
      </c>
      <c r="AV26">
        <v>0</v>
      </c>
      <c r="AW26">
        <v>2</v>
      </c>
      <c r="AX26">
        <v>83379802</v>
      </c>
      <c r="AY26">
        <v>1</v>
      </c>
      <c r="AZ26">
        <v>6144</v>
      </c>
      <c r="BA26">
        <v>91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ROUND(Y26*Source!I70,9)</f>
        <v>0</v>
      </c>
      <c r="CY26">
        <f>AA26</f>
        <v>16.18</v>
      </c>
      <c r="CZ26">
        <f>AE26</f>
        <v>14.97</v>
      </c>
      <c r="DA26">
        <f>AI26</f>
        <v>1</v>
      </c>
      <c r="DB26">
        <f>ROUND(ROUND(AT26*CZ26,2),6)</f>
        <v>-14970</v>
      </c>
      <c r="DC26">
        <f>ROUND(ROUND(AT26*AG26,2),6)</f>
        <v>0</v>
      </c>
      <c r="DD26" t="s">
        <v>3</v>
      </c>
      <c r="DE26" t="s">
        <v>3</v>
      </c>
      <c r="DF26">
        <f t="shared" si="10"/>
        <v>0</v>
      </c>
      <c r="DG26">
        <f t="shared" si="7"/>
        <v>0</v>
      </c>
      <c r="DH26">
        <f t="shared" si="8"/>
        <v>0</v>
      </c>
      <c r="DI26">
        <f t="shared" si="1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ROW(Source!A70)</f>
        <v>70</v>
      </c>
      <c r="B27">
        <v>83379374</v>
      </c>
      <c r="C27">
        <v>83379789</v>
      </c>
      <c r="D27">
        <v>81576086</v>
      </c>
      <c r="E27">
        <v>1</v>
      </c>
      <c r="F27">
        <v>1</v>
      </c>
      <c r="G27">
        <v>1079</v>
      </c>
      <c r="H27">
        <v>3</v>
      </c>
      <c r="I27" t="s">
        <v>106</v>
      </c>
      <c r="J27" t="s">
        <v>108</v>
      </c>
      <c r="K27" t="s">
        <v>107</v>
      </c>
      <c r="L27">
        <v>1301</v>
      </c>
      <c r="N27">
        <v>1003</v>
      </c>
      <c r="O27" t="s">
        <v>85</v>
      </c>
      <c r="P27" t="s">
        <v>85</v>
      </c>
      <c r="Q27">
        <v>1</v>
      </c>
      <c r="W27">
        <v>0</v>
      </c>
      <c r="X27">
        <v>-1708019746</v>
      </c>
      <c r="Y27">
        <f>AT27</f>
        <v>1000</v>
      </c>
      <c r="AA27">
        <v>26.31</v>
      </c>
      <c r="AB27">
        <v>0</v>
      </c>
      <c r="AC27">
        <v>0</v>
      </c>
      <c r="AD27">
        <v>0</v>
      </c>
      <c r="AE27">
        <v>24.34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3</v>
      </c>
      <c r="AT27">
        <v>1000</v>
      </c>
      <c r="AU27" t="s">
        <v>3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ROUND(Y27*Source!I70,9)</f>
        <v>0</v>
      </c>
      <c r="CY27">
        <f>AA27</f>
        <v>26.31</v>
      </c>
      <c r="CZ27">
        <f>AE27</f>
        <v>24.34</v>
      </c>
      <c r="DA27">
        <f>AI27</f>
        <v>1</v>
      </c>
      <c r="DB27">
        <f>ROUND(ROUND(AT27*CZ27,2),6)</f>
        <v>24340</v>
      </c>
      <c r="DC27">
        <f>ROUND(ROUND(AT27*AG27,2),6)</f>
        <v>0</v>
      </c>
      <c r="DD27" t="s">
        <v>3</v>
      </c>
      <c r="DE27" t="s">
        <v>3</v>
      </c>
      <c r="DF27">
        <f t="shared" si="10"/>
        <v>0</v>
      </c>
      <c r="DG27">
        <f t="shared" si="7"/>
        <v>0</v>
      </c>
      <c r="DH27">
        <f t="shared" si="8"/>
        <v>0</v>
      </c>
      <c r="DI27">
        <f t="shared" si="1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ROW(Source!A70)</f>
        <v>70</v>
      </c>
      <c r="B28">
        <v>83379374</v>
      </c>
      <c r="C28">
        <v>83379789</v>
      </c>
      <c r="D28">
        <v>81576227</v>
      </c>
      <c r="E28">
        <v>1</v>
      </c>
      <c r="F28">
        <v>1</v>
      </c>
      <c r="G28">
        <v>1079</v>
      </c>
      <c r="H28">
        <v>3</v>
      </c>
      <c r="I28" t="s">
        <v>650</v>
      </c>
      <c r="J28" t="s">
        <v>651</v>
      </c>
      <c r="K28" t="s">
        <v>652</v>
      </c>
      <c r="L28">
        <v>1358</v>
      </c>
      <c r="N28">
        <v>1010</v>
      </c>
      <c r="O28" t="s">
        <v>653</v>
      </c>
      <c r="P28" t="s">
        <v>653</v>
      </c>
      <c r="Q28">
        <v>10</v>
      </c>
      <c r="W28">
        <v>0</v>
      </c>
      <c r="X28">
        <v>-515251933</v>
      </c>
      <c r="Y28">
        <f>AT28</f>
        <v>32</v>
      </c>
      <c r="AA28">
        <v>156.5</v>
      </c>
      <c r="AB28">
        <v>0</v>
      </c>
      <c r="AC28">
        <v>0</v>
      </c>
      <c r="AD28">
        <v>0</v>
      </c>
      <c r="AE28">
        <v>144.77000000000001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32</v>
      </c>
      <c r="AU28" t="s">
        <v>3</v>
      </c>
      <c r="AV28">
        <v>0</v>
      </c>
      <c r="AW28">
        <v>2</v>
      </c>
      <c r="AX28">
        <v>83379804</v>
      </c>
      <c r="AY28">
        <v>1</v>
      </c>
      <c r="AZ28">
        <v>0</v>
      </c>
      <c r="BA28">
        <v>93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ROUND(Y28*Source!I70,9)</f>
        <v>0</v>
      </c>
      <c r="CY28">
        <f>AA28</f>
        <v>156.5</v>
      </c>
      <c r="CZ28">
        <f>AE28</f>
        <v>144.77000000000001</v>
      </c>
      <c r="DA28">
        <f>AI28</f>
        <v>1</v>
      </c>
      <c r="DB28">
        <f>ROUND(ROUND(AT28*CZ28,2),6)</f>
        <v>4632.6400000000003</v>
      </c>
      <c r="DC28">
        <f>ROUND(ROUND(AT28*AG28,2),6)</f>
        <v>0</v>
      </c>
      <c r="DD28" t="s">
        <v>3</v>
      </c>
      <c r="DE28" t="s">
        <v>3</v>
      </c>
      <c r="DF28">
        <f t="shared" si="10"/>
        <v>0</v>
      </c>
      <c r="DG28">
        <f t="shared" si="7"/>
        <v>0</v>
      </c>
      <c r="DH28">
        <f t="shared" si="8"/>
        <v>0</v>
      </c>
      <c r="DI28">
        <f t="shared" si="1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ROW(Source!A70)</f>
        <v>70</v>
      </c>
      <c r="B29">
        <v>83379374</v>
      </c>
      <c r="C29">
        <v>83379789</v>
      </c>
      <c r="D29">
        <v>81528764</v>
      </c>
      <c r="E29">
        <v>1079</v>
      </c>
      <c r="F29">
        <v>1</v>
      </c>
      <c r="G29">
        <v>1079</v>
      </c>
      <c r="H29">
        <v>3</v>
      </c>
      <c r="I29" t="s">
        <v>654</v>
      </c>
      <c r="J29" t="s">
        <v>3</v>
      </c>
      <c r="K29" t="s">
        <v>655</v>
      </c>
      <c r="L29">
        <v>1344</v>
      </c>
      <c r="N29">
        <v>1008</v>
      </c>
      <c r="O29" t="s">
        <v>656</v>
      </c>
      <c r="P29" t="s">
        <v>656</v>
      </c>
      <c r="Q29">
        <v>1</v>
      </c>
      <c r="W29">
        <v>0</v>
      </c>
      <c r="X29">
        <v>-94250534</v>
      </c>
      <c r="Y29">
        <f>AT29</f>
        <v>61.6</v>
      </c>
      <c r="AA29">
        <v>1.08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61.6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ROUND(Y29*Source!I70,9)</f>
        <v>0</v>
      </c>
      <c r="CY29">
        <f>AA29</f>
        <v>1.08</v>
      </c>
      <c r="CZ29">
        <f>AE29</f>
        <v>1</v>
      </c>
      <c r="DA29">
        <f>AI29</f>
        <v>1</v>
      </c>
      <c r="DB29">
        <f>ROUND(ROUND(AT29*CZ29,2),6)</f>
        <v>61.6</v>
      </c>
      <c r="DC29">
        <f>ROUND(ROUND(AT29*AG29,2),6)</f>
        <v>0</v>
      </c>
      <c r="DD29" t="s">
        <v>3</v>
      </c>
      <c r="DE29" t="s">
        <v>3</v>
      </c>
      <c r="DF29">
        <f t="shared" si="10"/>
        <v>0</v>
      </c>
      <c r="DG29">
        <f t="shared" si="7"/>
        <v>0</v>
      </c>
      <c r="DH29">
        <f t="shared" si="8"/>
        <v>0</v>
      </c>
      <c r="DI29">
        <f t="shared" si="1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ROW(Source!A71)</f>
        <v>71</v>
      </c>
      <c r="B30">
        <v>83379376</v>
      </c>
      <c r="C30">
        <v>83379789</v>
      </c>
      <c r="D30">
        <v>81523545</v>
      </c>
      <c r="E30">
        <v>1079</v>
      </c>
      <c r="F30">
        <v>1</v>
      </c>
      <c r="G30">
        <v>1079</v>
      </c>
      <c r="H30">
        <v>1</v>
      </c>
      <c r="I30" t="s">
        <v>633</v>
      </c>
      <c r="J30" t="s">
        <v>3</v>
      </c>
      <c r="K30" t="s">
        <v>634</v>
      </c>
      <c r="L30">
        <v>1191</v>
      </c>
      <c r="N30">
        <v>1013</v>
      </c>
      <c r="O30" t="s">
        <v>635</v>
      </c>
      <c r="P30" t="s">
        <v>635</v>
      </c>
      <c r="Q30">
        <v>1</v>
      </c>
      <c r="W30">
        <v>0</v>
      </c>
      <c r="X30">
        <v>476480486</v>
      </c>
      <c r="Y30">
        <f>(AT30*1.15)</f>
        <v>165.6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5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144</v>
      </c>
      <c r="AU30" t="s">
        <v>36</v>
      </c>
      <c r="AV30">
        <v>1</v>
      </c>
      <c r="AW30">
        <v>2</v>
      </c>
      <c r="AX30">
        <v>83379800</v>
      </c>
      <c r="AY30">
        <v>1</v>
      </c>
      <c r="AZ30">
        <v>0</v>
      </c>
      <c r="BA30">
        <v>94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ROUND(AT30*Source!I71*AH30*AL30,2)</f>
        <v>0</v>
      </c>
      <c r="CV30">
        <f>ROUND(Y30*Source!I71,9)</f>
        <v>0</v>
      </c>
      <c r="CW30">
        <v>0</v>
      </c>
      <c r="CX30">
        <f>ROUND(Y30*Source!I71,9)</f>
        <v>0</v>
      </c>
      <c r="CY30">
        <f>AD30</f>
        <v>0</v>
      </c>
      <c r="CZ30">
        <f>AH30</f>
        <v>0</v>
      </c>
      <c r="DA30">
        <f>AL30</f>
        <v>1</v>
      </c>
      <c r="DB30">
        <f>ROUND((ROUND(AT30*CZ30,2)*1.15),6)</f>
        <v>0</v>
      </c>
      <c r="DC30">
        <f>ROUND((ROUND(AT30*AG30,2)*1.15),6)</f>
        <v>0</v>
      </c>
      <c r="DD30" t="s">
        <v>3</v>
      </c>
      <c r="DE30" t="s">
        <v>3</v>
      </c>
      <c r="DF30">
        <f t="shared" si="10"/>
        <v>0</v>
      </c>
      <c r="DG30">
        <f t="shared" si="7"/>
        <v>0</v>
      </c>
      <c r="DH30">
        <f t="shared" si="8"/>
        <v>0</v>
      </c>
      <c r="DI30">
        <f t="shared" si="1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ROW(Source!A71)</f>
        <v>71</v>
      </c>
      <c r="B31">
        <v>83379376</v>
      </c>
      <c r="C31">
        <v>83379789</v>
      </c>
      <c r="D31">
        <v>81576085</v>
      </c>
      <c r="E31">
        <v>1</v>
      </c>
      <c r="F31">
        <v>1</v>
      </c>
      <c r="G31">
        <v>1079</v>
      </c>
      <c r="H31">
        <v>3</v>
      </c>
      <c r="I31" t="s">
        <v>102</v>
      </c>
      <c r="J31" t="s">
        <v>104</v>
      </c>
      <c r="K31" t="s">
        <v>103</v>
      </c>
      <c r="L31">
        <v>1301</v>
      </c>
      <c r="N31">
        <v>1003</v>
      </c>
      <c r="O31" t="s">
        <v>85</v>
      </c>
      <c r="P31" t="s">
        <v>85</v>
      </c>
      <c r="Q31">
        <v>1</v>
      </c>
      <c r="W31">
        <v>1</v>
      </c>
      <c r="X31">
        <v>-919999866</v>
      </c>
      <c r="Y31">
        <f t="shared" ref="Y31:Y42" si="11">AT31</f>
        <v>-1000</v>
      </c>
      <c r="AA31">
        <v>166.84</v>
      </c>
      <c r="AB31">
        <v>0</v>
      </c>
      <c r="AC31">
        <v>0</v>
      </c>
      <c r="AD31">
        <v>0</v>
      </c>
      <c r="AE31">
        <v>14.97</v>
      </c>
      <c r="AF31">
        <v>0</v>
      </c>
      <c r="AG31">
        <v>0</v>
      </c>
      <c r="AH31">
        <v>0</v>
      </c>
      <c r="AI31">
        <v>10.31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-1000</v>
      </c>
      <c r="AU31" t="s">
        <v>3</v>
      </c>
      <c r="AV31">
        <v>0</v>
      </c>
      <c r="AW31">
        <v>2</v>
      </c>
      <c r="AX31">
        <v>83379802</v>
      </c>
      <c r="AY31">
        <v>1</v>
      </c>
      <c r="AZ31">
        <v>6144</v>
      </c>
      <c r="BA31">
        <v>96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ROUND(Y31*Source!I71,9)</f>
        <v>0</v>
      </c>
      <c r="CY31">
        <f t="shared" ref="CY31:CY42" si="12">AA31</f>
        <v>166.84</v>
      </c>
      <c r="CZ31">
        <f t="shared" ref="CZ31:CZ42" si="13">AE31</f>
        <v>14.97</v>
      </c>
      <c r="DA31">
        <f t="shared" ref="DA31:DA42" si="14">AI31</f>
        <v>10.31</v>
      </c>
      <c r="DB31">
        <f t="shared" ref="DB31:DB42" si="15">ROUND(ROUND(AT31*CZ31,2),6)</f>
        <v>-14970</v>
      </c>
      <c r="DC31">
        <f t="shared" ref="DC31:DC42" si="16">ROUND(ROUND(AT31*AG31,2),6)</f>
        <v>0</v>
      </c>
      <c r="DD31" t="s">
        <v>3</v>
      </c>
      <c r="DE31" t="s">
        <v>3</v>
      </c>
      <c r="DF31">
        <f>ROUND(ROUND(AE31*AI31,2)*CX31,2)</f>
        <v>0</v>
      </c>
      <c r="DG31">
        <f t="shared" si="7"/>
        <v>0</v>
      </c>
      <c r="DH31">
        <f t="shared" si="8"/>
        <v>0</v>
      </c>
      <c r="DI31">
        <f t="shared" si="1"/>
        <v>0</v>
      </c>
      <c r="DJ31">
        <f t="shared" ref="DJ31:DJ42" si="17"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ROW(Source!A71)</f>
        <v>71</v>
      </c>
      <c r="B32">
        <v>83379376</v>
      </c>
      <c r="C32">
        <v>83379789</v>
      </c>
      <c r="D32">
        <v>81576086</v>
      </c>
      <c r="E32">
        <v>1</v>
      </c>
      <c r="F32">
        <v>1</v>
      </c>
      <c r="G32">
        <v>1079</v>
      </c>
      <c r="H32">
        <v>3</v>
      </c>
      <c r="I32" t="s">
        <v>106</v>
      </c>
      <c r="J32" t="s">
        <v>108</v>
      </c>
      <c r="K32" t="s">
        <v>107</v>
      </c>
      <c r="L32">
        <v>1301</v>
      </c>
      <c r="N32">
        <v>1003</v>
      </c>
      <c r="O32" t="s">
        <v>85</v>
      </c>
      <c r="P32" t="s">
        <v>85</v>
      </c>
      <c r="Q32">
        <v>1</v>
      </c>
      <c r="W32">
        <v>0</v>
      </c>
      <c r="X32">
        <v>-1708019746</v>
      </c>
      <c r="Y32">
        <f t="shared" si="11"/>
        <v>1000</v>
      </c>
      <c r="AA32">
        <v>280.74</v>
      </c>
      <c r="AB32">
        <v>0</v>
      </c>
      <c r="AC32">
        <v>0</v>
      </c>
      <c r="AD32">
        <v>0</v>
      </c>
      <c r="AE32">
        <v>24.34</v>
      </c>
      <c r="AF32">
        <v>0</v>
      </c>
      <c r="AG32">
        <v>0</v>
      </c>
      <c r="AH32">
        <v>0</v>
      </c>
      <c r="AI32">
        <v>10.67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1000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ROUND(Y32*Source!I71,9)</f>
        <v>0</v>
      </c>
      <c r="CY32">
        <f t="shared" si="12"/>
        <v>280.74</v>
      </c>
      <c r="CZ32">
        <f t="shared" si="13"/>
        <v>24.34</v>
      </c>
      <c r="DA32">
        <f t="shared" si="14"/>
        <v>10.67</v>
      </c>
      <c r="DB32">
        <f t="shared" si="15"/>
        <v>24340</v>
      </c>
      <c r="DC32">
        <f t="shared" si="16"/>
        <v>0</v>
      </c>
      <c r="DD32" t="s">
        <v>3</v>
      </c>
      <c r="DE32" t="s">
        <v>3</v>
      </c>
      <c r="DF32">
        <f>ROUND(ROUND(AE32*AI32,2)*CX32,2)</f>
        <v>0</v>
      </c>
      <c r="DG32">
        <f t="shared" si="7"/>
        <v>0</v>
      </c>
      <c r="DH32">
        <f t="shared" si="8"/>
        <v>0</v>
      </c>
      <c r="DI32">
        <f t="shared" si="1"/>
        <v>0</v>
      </c>
      <c r="DJ32">
        <f t="shared" si="17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ROW(Source!A71)</f>
        <v>71</v>
      </c>
      <c r="B33">
        <v>83379376</v>
      </c>
      <c r="C33">
        <v>83379789</v>
      </c>
      <c r="D33">
        <v>81576227</v>
      </c>
      <c r="E33">
        <v>1</v>
      </c>
      <c r="F33">
        <v>1</v>
      </c>
      <c r="G33">
        <v>1079</v>
      </c>
      <c r="H33">
        <v>3</v>
      </c>
      <c r="I33" t="s">
        <v>650</v>
      </c>
      <c r="J33" t="s">
        <v>651</v>
      </c>
      <c r="K33" t="s">
        <v>652</v>
      </c>
      <c r="L33">
        <v>1358</v>
      </c>
      <c r="N33">
        <v>1010</v>
      </c>
      <c r="O33" t="s">
        <v>653</v>
      </c>
      <c r="P33" t="s">
        <v>653</v>
      </c>
      <c r="Q33">
        <v>10</v>
      </c>
      <c r="W33">
        <v>0</v>
      </c>
      <c r="X33">
        <v>-515251933</v>
      </c>
      <c r="Y33">
        <f t="shared" si="11"/>
        <v>32</v>
      </c>
      <c r="AA33">
        <v>460.1</v>
      </c>
      <c r="AB33">
        <v>0</v>
      </c>
      <c r="AC33">
        <v>0</v>
      </c>
      <c r="AD33">
        <v>0</v>
      </c>
      <c r="AE33">
        <v>144.77000000000001</v>
      </c>
      <c r="AF33">
        <v>0</v>
      </c>
      <c r="AG33">
        <v>0</v>
      </c>
      <c r="AH33">
        <v>0</v>
      </c>
      <c r="AI33">
        <v>2.94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32</v>
      </c>
      <c r="AU33" t="s">
        <v>3</v>
      </c>
      <c r="AV33">
        <v>0</v>
      </c>
      <c r="AW33">
        <v>2</v>
      </c>
      <c r="AX33">
        <v>83379804</v>
      </c>
      <c r="AY33">
        <v>1</v>
      </c>
      <c r="AZ33">
        <v>0</v>
      </c>
      <c r="BA33">
        <v>98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ROUND(Y33*Source!I71,9)</f>
        <v>0</v>
      </c>
      <c r="CY33">
        <f t="shared" si="12"/>
        <v>460.1</v>
      </c>
      <c r="CZ33">
        <f t="shared" si="13"/>
        <v>144.77000000000001</v>
      </c>
      <c r="DA33">
        <f t="shared" si="14"/>
        <v>2.94</v>
      </c>
      <c r="DB33">
        <f t="shared" si="15"/>
        <v>4632.6400000000003</v>
      </c>
      <c r="DC33">
        <f t="shared" si="16"/>
        <v>0</v>
      </c>
      <c r="DD33" t="s">
        <v>3</v>
      </c>
      <c r="DE33" t="s">
        <v>3</v>
      </c>
      <c r="DF33">
        <f>ROUND(ROUND(AE33*AI33,2)*CX33,2)</f>
        <v>0</v>
      </c>
      <c r="DG33">
        <f t="shared" si="7"/>
        <v>0</v>
      </c>
      <c r="DH33">
        <f t="shared" si="8"/>
        <v>0</v>
      </c>
      <c r="DI33">
        <f t="shared" si="1"/>
        <v>0</v>
      </c>
      <c r="DJ33">
        <f t="shared" si="17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ROW(Source!A71)</f>
        <v>71</v>
      </c>
      <c r="B34">
        <v>83379376</v>
      </c>
      <c r="C34">
        <v>83379789</v>
      </c>
      <c r="D34">
        <v>81528764</v>
      </c>
      <c r="E34">
        <v>1079</v>
      </c>
      <c r="F34">
        <v>1</v>
      </c>
      <c r="G34">
        <v>1079</v>
      </c>
      <c r="H34">
        <v>3</v>
      </c>
      <c r="I34" t="s">
        <v>654</v>
      </c>
      <c r="J34" t="s">
        <v>3</v>
      </c>
      <c r="K34" t="s">
        <v>655</v>
      </c>
      <c r="L34">
        <v>1344</v>
      </c>
      <c r="N34">
        <v>1008</v>
      </c>
      <c r="O34" t="s">
        <v>656</v>
      </c>
      <c r="P34" t="s">
        <v>656</v>
      </c>
      <c r="Q34">
        <v>1</v>
      </c>
      <c r="W34">
        <v>0</v>
      </c>
      <c r="X34">
        <v>-94250534</v>
      </c>
      <c r="Y34">
        <f t="shared" si="11"/>
        <v>61.6</v>
      </c>
      <c r="AA34">
        <v>10.66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9.86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61.6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ROUND(Y34*Source!I71,9)</f>
        <v>0</v>
      </c>
      <c r="CY34">
        <f t="shared" si="12"/>
        <v>10.66</v>
      </c>
      <c r="CZ34">
        <f t="shared" si="13"/>
        <v>1</v>
      </c>
      <c r="DA34">
        <f t="shared" si="14"/>
        <v>9.86</v>
      </c>
      <c r="DB34">
        <f t="shared" si="15"/>
        <v>61.6</v>
      </c>
      <c r="DC34">
        <f t="shared" si="16"/>
        <v>0</v>
      </c>
      <c r="DD34" t="s">
        <v>3</v>
      </c>
      <c r="DE34" t="s">
        <v>3</v>
      </c>
      <c r="DF34">
        <f>ROUND(ROUND(AE34*AI34,2)*CX34,2)</f>
        <v>0</v>
      </c>
      <c r="DG34">
        <f t="shared" si="7"/>
        <v>0</v>
      </c>
      <c r="DH34">
        <f t="shared" si="8"/>
        <v>0</v>
      </c>
      <c r="DI34">
        <f t="shared" si="1"/>
        <v>0</v>
      </c>
      <c r="DJ34">
        <f t="shared" si="17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ROW(Source!A76)</f>
        <v>76</v>
      </c>
      <c r="B35">
        <v>83379374</v>
      </c>
      <c r="C35">
        <v>83379807</v>
      </c>
      <c r="D35">
        <v>81576085</v>
      </c>
      <c r="E35">
        <v>1</v>
      </c>
      <c r="F35">
        <v>1</v>
      </c>
      <c r="G35">
        <v>1079</v>
      </c>
      <c r="H35">
        <v>3</v>
      </c>
      <c r="I35" t="s">
        <v>102</v>
      </c>
      <c r="J35" t="s">
        <v>104</v>
      </c>
      <c r="K35" t="s">
        <v>103</v>
      </c>
      <c r="L35">
        <v>1301</v>
      </c>
      <c r="N35">
        <v>1003</v>
      </c>
      <c r="O35" t="s">
        <v>85</v>
      </c>
      <c r="P35" t="s">
        <v>85</v>
      </c>
      <c r="Q35">
        <v>1</v>
      </c>
      <c r="W35">
        <v>1</v>
      </c>
      <c r="X35">
        <v>-919999866</v>
      </c>
      <c r="Y35">
        <f t="shared" si="11"/>
        <v>-1000</v>
      </c>
      <c r="AA35">
        <v>16.18</v>
      </c>
      <c r="AB35">
        <v>0</v>
      </c>
      <c r="AC35">
        <v>0</v>
      </c>
      <c r="AD35">
        <v>0</v>
      </c>
      <c r="AE35">
        <v>14.97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-1000</v>
      </c>
      <c r="AU35" t="s">
        <v>3</v>
      </c>
      <c r="AV35">
        <v>0</v>
      </c>
      <c r="AW35">
        <v>2</v>
      </c>
      <c r="AX35">
        <v>83379817</v>
      </c>
      <c r="AY35">
        <v>1</v>
      </c>
      <c r="AZ35">
        <v>6144</v>
      </c>
      <c r="BA35">
        <v>101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ROUND(Y35*Source!I76,9)</f>
        <v>0</v>
      </c>
      <c r="CY35">
        <f t="shared" si="12"/>
        <v>16.18</v>
      </c>
      <c r="CZ35">
        <f t="shared" si="13"/>
        <v>14.97</v>
      </c>
      <c r="DA35">
        <f t="shared" si="14"/>
        <v>1</v>
      </c>
      <c r="DB35">
        <f t="shared" si="15"/>
        <v>-14970</v>
      </c>
      <c r="DC35">
        <f t="shared" si="16"/>
        <v>0</v>
      </c>
      <c r="DD35" t="s">
        <v>3</v>
      </c>
      <c r="DE35" t="s">
        <v>3</v>
      </c>
      <c r="DF35">
        <f>ROUND(ROUND(AE35,2)*CX35,2)</f>
        <v>0</v>
      </c>
      <c r="DG35">
        <f t="shared" si="7"/>
        <v>0</v>
      </c>
      <c r="DH35">
        <f t="shared" si="8"/>
        <v>0</v>
      </c>
      <c r="DI35">
        <f t="shared" si="1"/>
        <v>0</v>
      </c>
      <c r="DJ35">
        <f t="shared" si="17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ROW(Source!A76)</f>
        <v>76</v>
      </c>
      <c r="B36">
        <v>83379374</v>
      </c>
      <c r="C36">
        <v>83379807</v>
      </c>
      <c r="D36">
        <v>81576086</v>
      </c>
      <c r="E36">
        <v>1</v>
      </c>
      <c r="F36">
        <v>1</v>
      </c>
      <c r="G36">
        <v>1079</v>
      </c>
      <c r="H36">
        <v>3</v>
      </c>
      <c r="I36" t="s">
        <v>106</v>
      </c>
      <c r="J36" t="s">
        <v>108</v>
      </c>
      <c r="K36" t="s">
        <v>107</v>
      </c>
      <c r="L36">
        <v>1301</v>
      </c>
      <c r="N36">
        <v>1003</v>
      </c>
      <c r="O36" t="s">
        <v>85</v>
      </c>
      <c r="P36" t="s">
        <v>85</v>
      </c>
      <c r="Q36">
        <v>1</v>
      </c>
      <c r="W36">
        <v>0</v>
      </c>
      <c r="X36">
        <v>-1708019746</v>
      </c>
      <c r="Y36">
        <f t="shared" si="11"/>
        <v>1000</v>
      </c>
      <c r="AA36">
        <v>26.31</v>
      </c>
      <c r="AB36">
        <v>0</v>
      </c>
      <c r="AC36">
        <v>0</v>
      </c>
      <c r="AD36">
        <v>0</v>
      </c>
      <c r="AE36">
        <v>24.34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1000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ROUND(Y36*Source!I76,9)</f>
        <v>0</v>
      </c>
      <c r="CY36">
        <f t="shared" si="12"/>
        <v>26.31</v>
      </c>
      <c r="CZ36">
        <f t="shared" si="13"/>
        <v>24.34</v>
      </c>
      <c r="DA36">
        <f t="shared" si="14"/>
        <v>1</v>
      </c>
      <c r="DB36">
        <f t="shared" si="15"/>
        <v>24340</v>
      </c>
      <c r="DC36">
        <f t="shared" si="16"/>
        <v>0</v>
      </c>
      <c r="DD36" t="s">
        <v>3</v>
      </c>
      <c r="DE36" t="s">
        <v>3</v>
      </c>
      <c r="DF36">
        <f>ROUND(ROUND(AE36,2)*CX36,2)</f>
        <v>0</v>
      </c>
      <c r="DG36">
        <f t="shared" si="7"/>
        <v>0</v>
      </c>
      <c r="DH36">
        <f t="shared" si="8"/>
        <v>0</v>
      </c>
      <c r="DI36">
        <f t="shared" si="1"/>
        <v>0</v>
      </c>
      <c r="DJ36">
        <f t="shared" si="17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ROW(Source!A77)</f>
        <v>77</v>
      </c>
      <c r="B37">
        <v>83379376</v>
      </c>
      <c r="C37">
        <v>83379807</v>
      </c>
      <c r="D37">
        <v>81576085</v>
      </c>
      <c r="E37">
        <v>1</v>
      </c>
      <c r="F37">
        <v>1</v>
      </c>
      <c r="G37">
        <v>1079</v>
      </c>
      <c r="H37">
        <v>3</v>
      </c>
      <c r="I37" t="s">
        <v>102</v>
      </c>
      <c r="J37" t="s">
        <v>104</v>
      </c>
      <c r="K37" t="s">
        <v>103</v>
      </c>
      <c r="L37">
        <v>1301</v>
      </c>
      <c r="N37">
        <v>1003</v>
      </c>
      <c r="O37" t="s">
        <v>85</v>
      </c>
      <c r="P37" t="s">
        <v>85</v>
      </c>
      <c r="Q37">
        <v>1</v>
      </c>
      <c r="W37">
        <v>1</v>
      </c>
      <c r="X37">
        <v>-919999866</v>
      </c>
      <c r="Y37">
        <f t="shared" si="11"/>
        <v>-1000</v>
      </c>
      <c r="AA37">
        <v>166.84</v>
      </c>
      <c r="AB37">
        <v>0</v>
      </c>
      <c r="AC37">
        <v>0</v>
      </c>
      <c r="AD37">
        <v>0</v>
      </c>
      <c r="AE37">
        <v>14.97</v>
      </c>
      <c r="AF37">
        <v>0</v>
      </c>
      <c r="AG37">
        <v>0</v>
      </c>
      <c r="AH37">
        <v>0</v>
      </c>
      <c r="AI37">
        <v>10.31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-1000</v>
      </c>
      <c r="AU37" t="s">
        <v>3</v>
      </c>
      <c r="AV37">
        <v>0</v>
      </c>
      <c r="AW37">
        <v>2</v>
      </c>
      <c r="AX37">
        <v>83379817</v>
      </c>
      <c r="AY37">
        <v>1</v>
      </c>
      <c r="AZ37">
        <v>6144</v>
      </c>
      <c r="BA37">
        <v>106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ROUND(Y37*Source!I77,9)</f>
        <v>0</v>
      </c>
      <c r="CY37">
        <f t="shared" si="12"/>
        <v>166.84</v>
      </c>
      <c r="CZ37">
        <f t="shared" si="13"/>
        <v>14.97</v>
      </c>
      <c r="DA37">
        <f t="shared" si="14"/>
        <v>10.31</v>
      </c>
      <c r="DB37">
        <f t="shared" si="15"/>
        <v>-14970</v>
      </c>
      <c r="DC37">
        <f t="shared" si="16"/>
        <v>0</v>
      </c>
      <c r="DD37" t="s">
        <v>3</v>
      </c>
      <c r="DE37" t="s">
        <v>3</v>
      </c>
      <c r="DF37">
        <f>ROUND(ROUND(AE37*AI37,2)*CX37,2)</f>
        <v>0</v>
      </c>
      <c r="DG37">
        <f t="shared" si="7"/>
        <v>0</v>
      </c>
      <c r="DH37">
        <f t="shared" si="8"/>
        <v>0</v>
      </c>
      <c r="DI37">
        <f t="shared" si="1"/>
        <v>0</v>
      </c>
      <c r="DJ37">
        <f t="shared" si="17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ROW(Source!A77)</f>
        <v>77</v>
      </c>
      <c r="B38">
        <v>83379376</v>
      </c>
      <c r="C38">
        <v>83379807</v>
      </c>
      <c r="D38">
        <v>81576086</v>
      </c>
      <c r="E38">
        <v>1</v>
      </c>
      <c r="F38">
        <v>1</v>
      </c>
      <c r="G38">
        <v>1079</v>
      </c>
      <c r="H38">
        <v>3</v>
      </c>
      <c r="I38" t="s">
        <v>106</v>
      </c>
      <c r="J38" t="s">
        <v>108</v>
      </c>
      <c r="K38" t="s">
        <v>107</v>
      </c>
      <c r="L38">
        <v>1301</v>
      </c>
      <c r="N38">
        <v>1003</v>
      </c>
      <c r="O38" t="s">
        <v>85</v>
      </c>
      <c r="P38" t="s">
        <v>85</v>
      </c>
      <c r="Q38">
        <v>1</v>
      </c>
      <c r="W38">
        <v>0</v>
      </c>
      <c r="X38">
        <v>-1708019746</v>
      </c>
      <c r="Y38">
        <f t="shared" si="11"/>
        <v>1000</v>
      </c>
      <c r="AA38">
        <v>280.74</v>
      </c>
      <c r="AB38">
        <v>0</v>
      </c>
      <c r="AC38">
        <v>0</v>
      </c>
      <c r="AD38">
        <v>0</v>
      </c>
      <c r="AE38">
        <v>24.34</v>
      </c>
      <c r="AF38">
        <v>0</v>
      </c>
      <c r="AG38">
        <v>0</v>
      </c>
      <c r="AH38">
        <v>0</v>
      </c>
      <c r="AI38">
        <v>10.67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1000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ROUND(Y38*Source!I77,9)</f>
        <v>0</v>
      </c>
      <c r="CY38">
        <f t="shared" si="12"/>
        <v>280.74</v>
      </c>
      <c r="CZ38">
        <f t="shared" si="13"/>
        <v>24.34</v>
      </c>
      <c r="DA38">
        <f t="shared" si="14"/>
        <v>10.67</v>
      </c>
      <c r="DB38">
        <f t="shared" si="15"/>
        <v>24340</v>
      </c>
      <c r="DC38">
        <f t="shared" si="16"/>
        <v>0</v>
      </c>
      <c r="DD38" t="s">
        <v>3</v>
      </c>
      <c r="DE38" t="s">
        <v>3</v>
      </c>
      <c r="DF38">
        <f>ROUND(ROUND(AE38*AI38,2)*CX38,2)</f>
        <v>0</v>
      </c>
      <c r="DG38">
        <f t="shared" si="7"/>
        <v>0</v>
      </c>
      <c r="DH38">
        <f t="shared" si="8"/>
        <v>0</v>
      </c>
      <c r="DI38">
        <f t="shared" si="1"/>
        <v>0</v>
      </c>
      <c r="DJ38">
        <f t="shared" si="17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ROW(Source!A82)</f>
        <v>82</v>
      </c>
      <c r="B39">
        <v>83379374</v>
      </c>
      <c r="C39">
        <v>83379822</v>
      </c>
      <c r="D39">
        <v>81576085</v>
      </c>
      <c r="E39">
        <v>1</v>
      </c>
      <c r="F39">
        <v>1</v>
      </c>
      <c r="G39">
        <v>1079</v>
      </c>
      <c r="H39">
        <v>3</v>
      </c>
      <c r="I39" t="s">
        <v>102</v>
      </c>
      <c r="J39" t="s">
        <v>104</v>
      </c>
      <c r="K39" t="s">
        <v>103</v>
      </c>
      <c r="L39">
        <v>1301</v>
      </c>
      <c r="N39">
        <v>1003</v>
      </c>
      <c r="O39" t="s">
        <v>85</v>
      </c>
      <c r="P39" t="s">
        <v>85</v>
      </c>
      <c r="Q39">
        <v>1</v>
      </c>
      <c r="W39">
        <v>1</v>
      </c>
      <c r="X39">
        <v>-919999866</v>
      </c>
      <c r="Y39">
        <f t="shared" si="11"/>
        <v>-1000</v>
      </c>
      <c r="AA39">
        <v>16.18</v>
      </c>
      <c r="AB39">
        <v>0</v>
      </c>
      <c r="AC39">
        <v>0</v>
      </c>
      <c r="AD39">
        <v>0</v>
      </c>
      <c r="AE39">
        <v>14.97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-1000</v>
      </c>
      <c r="AU39" t="s">
        <v>3</v>
      </c>
      <c r="AV39">
        <v>0</v>
      </c>
      <c r="AW39">
        <v>2</v>
      </c>
      <c r="AX39">
        <v>83379832</v>
      </c>
      <c r="AY39">
        <v>1</v>
      </c>
      <c r="AZ39">
        <v>6144</v>
      </c>
      <c r="BA39">
        <v>111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ROUND(Y39*Source!I82,9)</f>
        <v>0</v>
      </c>
      <c r="CY39">
        <f t="shared" si="12"/>
        <v>16.18</v>
      </c>
      <c r="CZ39">
        <f t="shared" si="13"/>
        <v>14.97</v>
      </c>
      <c r="DA39">
        <f t="shared" si="14"/>
        <v>1</v>
      </c>
      <c r="DB39">
        <f t="shared" si="15"/>
        <v>-14970</v>
      </c>
      <c r="DC39">
        <f t="shared" si="16"/>
        <v>0</v>
      </c>
      <c r="DD39" t="s">
        <v>3</v>
      </c>
      <c r="DE39" t="s">
        <v>3</v>
      </c>
      <c r="DF39">
        <f>ROUND(ROUND(AE39,2)*CX39,2)</f>
        <v>0</v>
      </c>
      <c r="DG39">
        <f t="shared" si="7"/>
        <v>0</v>
      </c>
      <c r="DH39">
        <f t="shared" si="8"/>
        <v>0</v>
      </c>
      <c r="DI39">
        <f t="shared" si="1"/>
        <v>0</v>
      </c>
      <c r="DJ39">
        <f t="shared" si="17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ROW(Source!A82)</f>
        <v>82</v>
      </c>
      <c r="B40">
        <v>83379374</v>
      </c>
      <c r="C40">
        <v>83379822</v>
      </c>
      <c r="D40">
        <v>81576086</v>
      </c>
      <c r="E40">
        <v>1</v>
      </c>
      <c r="F40">
        <v>1</v>
      </c>
      <c r="G40">
        <v>1079</v>
      </c>
      <c r="H40">
        <v>3</v>
      </c>
      <c r="I40" t="s">
        <v>106</v>
      </c>
      <c r="J40" t="s">
        <v>108</v>
      </c>
      <c r="K40" t="s">
        <v>107</v>
      </c>
      <c r="L40">
        <v>1301</v>
      </c>
      <c r="N40">
        <v>1003</v>
      </c>
      <c r="O40" t="s">
        <v>85</v>
      </c>
      <c r="P40" t="s">
        <v>85</v>
      </c>
      <c r="Q40">
        <v>1</v>
      </c>
      <c r="W40">
        <v>0</v>
      </c>
      <c r="X40">
        <v>-1708019746</v>
      </c>
      <c r="Y40">
        <f t="shared" si="11"/>
        <v>1000</v>
      </c>
      <c r="AA40">
        <v>26.31</v>
      </c>
      <c r="AB40">
        <v>0</v>
      </c>
      <c r="AC40">
        <v>0</v>
      </c>
      <c r="AD40">
        <v>0</v>
      </c>
      <c r="AE40">
        <v>24.34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1000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ROUND(Y40*Source!I82,9)</f>
        <v>0</v>
      </c>
      <c r="CY40">
        <f t="shared" si="12"/>
        <v>26.31</v>
      </c>
      <c r="CZ40">
        <f t="shared" si="13"/>
        <v>24.34</v>
      </c>
      <c r="DA40">
        <f t="shared" si="14"/>
        <v>1</v>
      </c>
      <c r="DB40">
        <f t="shared" si="15"/>
        <v>24340</v>
      </c>
      <c r="DC40">
        <f t="shared" si="16"/>
        <v>0</v>
      </c>
      <c r="DD40" t="s">
        <v>3</v>
      </c>
      <c r="DE40" t="s">
        <v>3</v>
      </c>
      <c r="DF40">
        <f>ROUND(ROUND(AE40,2)*CX40,2)</f>
        <v>0</v>
      </c>
      <c r="DG40">
        <f t="shared" si="7"/>
        <v>0</v>
      </c>
      <c r="DH40">
        <f t="shared" si="8"/>
        <v>0</v>
      </c>
      <c r="DI40">
        <f t="shared" si="1"/>
        <v>0</v>
      </c>
      <c r="DJ40">
        <f t="shared" si="17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ROW(Source!A83)</f>
        <v>83</v>
      </c>
      <c r="B41">
        <v>83379376</v>
      </c>
      <c r="C41">
        <v>83379822</v>
      </c>
      <c r="D41">
        <v>81576085</v>
      </c>
      <c r="E41">
        <v>1</v>
      </c>
      <c r="F41">
        <v>1</v>
      </c>
      <c r="G41">
        <v>1079</v>
      </c>
      <c r="H41">
        <v>3</v>
      </c>
      <c r="I41" t="s">
        <v>102</v>
      </c>
      <c r="J41" t="s">
        <v>104</v>
      </c>
      <c r="K41" t="s">
        <v>103</v>
      </c>
      <c r="L41">
        <v>1301</v>
      </c>
      <c r="N41">
        <v>1003</v>
      </c>
      <c r="O41" t="s">
        <v>85</v>
      </c>
      <c r="P41" t="s">
        <v>85</v>
      </c>
      <c r="Q41">
        <v>1</v>
      </c>
      <c r="W41">
        <v>1</v>
      </c>
      <c r="X41">
        <v>-919999866</v>
      </c>
      <c r="Y41">
        <f t="shared" si="11"/>
        <v>-1000</v>
      </c>
      <c r="AA41">
        <v>166.84</v>
      </c>
      <c r="AB41">
        <v>0</v>
      </c>
      <c r="AC41">
        <v>0</v>
      </c>
      <c r="AD41">
        <v>0</v>
      </c>
      <c r="AE41">
        <v>14.97</v>
      </c>
      <c r="AF41">
        <v>0</v>
      </c>
      <c r="AG41">
        <v>0</v>
      </c>
      <c r="AH41">
        <v>0</v>
      </c>
      <c r="AI41">
        <v>10.31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-1000</v>
      </c>
      <c r="AU41" t="s">
        <v>3</v>
      </c>
      <c r="AV41">
        <v>0</v>
      </c>
      <c r="AW41">
        <v>2</v>
      </c>
      <c r="AX41">
        <v>83379832</v>
      </c>
      <c r="AY41">
        <v>1</v>
      </c>
      <c r="AZ41">
        <v>6144</v>
      </c>
      <c r="BA41">
        <v>116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ROUND(Y41*Source!I83,9)</f>
        <v>0</v>
      </c>
      <c r="CY41">
        <f t="shared" si="12"/>
        <v>166.84</v>
      </c>
      <c r="CZ41">
        <f t="shared" si="13"/>
        <v>14.97</v>
      </c>
      <c r="DA41">
        <f t="shared" si="14"/>
        <v>10.31</v>
      </c>
      <c r="DB41">
        <f t="shared" si="15"/>
        <v>-14970</v>
      </c>
      <c r="DC41">
        <f t="shared" si="16"/>
        <v>0</v>
      </c>
      <c r="DD41" t="s">
        <v>3</v>
      </c>
      <c r="DE41" t="s">
        <v>3</v>
      </c>
      <c r="DF41">
        <f>ROUND(ROUND(AE41*AI41,2)*CX41,2)</f>
        <v>0</v>
      </c>
      <c r="DG41">
        <f t="shared" si="7"/>
        <v>0</v>
      </c>
      <c r="DH41">
        <f t="shared" si="8"/>
        <v>0</v>
      </c>
      <c r="DI41">
        <f t="shared" si="1"/>
        <v>0</v>
      </c>
      <c r="DJ41">
        <f t="shared" si="17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ROW(Source!A83)</f>
        <v>83</v>
      </c>
      <c r="B42">
        <v>83379376</v>
      </c>
      <c r="C42">
        <v>83379822</v>
      </c>
      <c r="D42">
        <v>81576086</v>
      </c>
      <c r="E42">
        <v>1</v>
      </c>
      <c r="F42">
        <v>1</v>
      </c>
      <c r="G42">
        <v>1079</v>
      </c>
      <c r="H42">
        <v>3</v>
      </c>
      <c r="I42" t="s">
        <v>106</v>
      </c>
      <c r="J42" t="s">
        <v>108</v>
      </c>
      <c r="K42" t="s">
        <v>107</v>
      </c>
      <c r="L42">
        <v>1301</v>
      </c>
      <c r="N42">
        <v>1003</v>
      </c>
      <c r="O42" t="s">
        <v>85</v>
      </c>
      <c r="P42" t="s">
        <v>85</v>
      </c>
      <c r="Q42">
        <v>1</v>
      </c>
      <c r="W42">
        <v>0</v>
      </c>
      <c r="X42">
        <v>-1708019746</v>
      </c>
      <c r="Y42">
        <f t="shared" si="11"/>
        <v>1000</v>
      </c>
      <c r="AA42">
        <v>280.74</v>
      </c>
      <c r="AB42">
        <v>0</v>
      </c>
      <c r="AC42">
        <v>0</v>
      </c>
      <c r="AD42">
        <v>0</v>
      </c>
      <c r="AE42">
        <v>24.34</v>
      </c>
      <c r="AF42">
        <v>0</v>
      </c>
      <c r="AG42">
        <v>0</v>
      </c>
      <c r="AH42">
        <v>0</v>
      </c>
      <c r="AI42">
        <v>10.67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1000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ROUND(Y42*Source!I83,9)</f>
        <v>0</v>
      </c>
      <c r="CY42">
        <f t="shared" si="12"/>
        <v>280.74</v>
      </c>
      <c r="CZ42">
        <f t="shared" si="13"/>
        <v>24.34</v>
      </c>
      <c r="DA42">
        <f t="shared" si="14"/>
        <v>10.67</v>
      </c>
      <c r="DB42">
        <f t="shared" si="15"/>
        <v>24340</v>
      </c>
      <c r="DC42">
        <f t="shared" si="16"/>
        <v>0</v>
      </c>
      <c r="DD42" t="s">
        <v>3</v>
      </c>
      <c r="DE42" t="s">
        <v>3</v>
      </c>
      <c r="DF42">
        <f>ROUND(ROUND(AE42*AI42,2)*CX42,2)</f>
        <v>0</v>
      </c>
      <c r="DG42">
        <f t="shared" si="7"/>
        <v>0</v>
      </c>
      <c r="DH42">
        <f t="shared" si="8"/>
        <v>0</v>
      </c>
      <c r="DI42">
        <f t="shared" si="1"/>
        <v>0</v>
      </c>
      <c r="DJ42">
        <f t="shared" si="17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ROW(Source!A88)</f>
        <v>88</v>
      </c>
      <c r="B43">
        <v>83379374</v>
      </c>
      <c r="C43">
        <v>83379837</v>
      </c>
      <c r="D43">
        <v>81523545</v>
      </c>
      <c r="E43">
        <v>1079</v>
      </c>
      <c r="F43">
        <v>1</v>
      </c>
      <c r="G43">
        <v>1079</v>
      </c>
      <c r="H43">
        <v>1</v>
      </c>
      <c r="I43" t="s">
        <v>633</v>
      </c>
      <c r="J43" t="s">
        <v>3</v>
      </c>
      <c r="K43" t="s">
        <v>634</v>
      </c>
      <c r="L43">
        <v>1191</v>
      </c>
      <c r="N43">
        <v>1013</v>
      </c>
      <c r="O43" t="s">
        <v>635</v>
      </c>
      <c r="P43" t="s">
        <v>635</v>
      </c>
      <c r="Q43">
        <v>1</v>
      </c>
      <c r="W43">
        <v>0</v>
      </c>
      <c r="X43">
        <v>476480486</v>
      </c>
      <c r="Y43">
        <f>(AT43*1.2)</f>
        <v>172.79999999999998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144</v>
      </c>
      <c r="AU43" t="s">
        <v>113</v>
      </c>
      <c r="AV43">
        <v>1</v>
      </c>
      <c r="AW43">
        <v>2</v>
      </c>
      <c r="AX43">
        <v>83379847</v>
      </c>
      <c r="AY43">
        <v>1</v>
      </c>
      <c r="AZ43">
        <v>2048</v>
      </c>
      <c r="BA43">
        <v>119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ROUND(AT43*Source!I88*AH43*AL43,2)</f>
        <v>0</v>
      </c>
      <c r="CV43">
        <f>ROUND(Y43*Source!I88,9)</f>
        <v>0</v>
      </c>
      <c r="CW43">
        <v>0</v>
      </c>
      <c r="CX43">
        <f>ROUND(Y43*Source!I88,9)</f>
        <v>0</v>
      </c>
      <c r="CY43">
        <f>AD43</f>
        <v>0</v>
      </c>
      <c r="CZ43">
        <f>AH43</f>
        <v>0</v>
      </c>
      <c r="DA43">
        <f>AL43</f>
        <v>1</v>
      </c>
      <c r="DB43">
        <f>ROUND((ROUND(AT43*CZ43,2)*1.2),6)</f>
        <v>0</v>
      </c>
      <c r="DC43">
        <f>ROUND((ROUND(AT43*AG43,2)*1.2),6)</f>
        <v>0</v>
      </c>
      <c r="DD43" t="s">
        <v>3</v>
      </c>
      <c r="DE43" t="s">
        <v>3</v>
      </c>
      <c r="DF43">
        <f>ROUND(ROUND(AE43,2)*CX43,2)</f>
        <v>0</v>
      </c>
      <c r="DG43">
        <f t="shared" si="7"/>
        <v>0</v>
      </c>
      <c r="DH43">
        <f t="shared" si="8"/>
        <v>0</v>
      </c>
      <c r="DI43">
        <f t="shared" si="1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ROW(Source!A88)</f>
        <v>88</v>
      </c>
      <c r="B44">
        <v>83379374</v>
      </c>
      <c r="C44">
        <v>83379837</v>
      </c>
      <c r="D44">
        <v>81576085</v>
      </c>
      <c r="E44">
        <v>1</v>
      </c>
      <c r="F44">
        <v>1</v>
      </c>
      <c r="G44">
        <v>1079</v>
      </c>
      <c r="H44">
        <v>3</v>
      </c>
      <c r="I44" t="s">
        <v>102</v>
      </c>
      <c r="J44" t="s">
        <v>104</v>
      </c>
      <c r="K44" t="s">
        <v>103</v>
      </c>
      <c r="L44">
        <v>1301</v>
      </c>
      <c r="N44">
        <v>1003</v>
      </c>
      <c r="O44" t="s">
        <v>85</v>
      </c>
      <c r="P44" t="s">
        <v>85</v>
      </c>
      <c r="Q44">
        <v>1</v>
      </c>
      <c r="W44">
        <v>0</v>
      </c>
      <c r="X44">
        <v>-919999866</v>
      </c>
      <c r="Y44">
        <f>(AT44*1)</f>
        <v>990</v>
      </c>
      <c r="AA44">
        <v>16.18</v>
      </c>
      <c r="AB44">
        <v>0</v>
      </c>
      <c r="AC44">
        <v>0</v>
      </c>
      <c r="AD44">
        <v>0</v>
      </c>
      <c r="AE44">
        <v>14.97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990</v>
      </c>
      <c r="AU44" t="s">
        <v>115</v>
      </c>
      <c r="AV44">
        <v>0</v>
      </c>
      <c r="AW44">
        <v>2</v>
      </c>
      <c r="AX44">
        <v>83379849</v>
      </c>
      <c r="AY44">
        <v>1</v>
      </c>
      <c r="AZ44">
        <v>0</v>
      </c>
      <c r="BA44">
        <v>121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ROUND(Y44*Source!I88,9)</f>
        <v>0</v>
      </c>
      <c r="CY44">
        <f>AA44</f>
        <v>16.18</v>
      </c>
      <c r="CZ44">
        <f>AE44</f>
        <v>14.97</v>
      </c>
      <c r="DA44">
        <f>AI44</f>
        <v>1</v>
      </c>
      <c r="DB44">
        <f>ROUND((ROUND(AT44*CZ44,2)*1),6)</f>
        <v>14820.3</v>
      </c>
      <c r="DC44">
        <f>ROUND((ROUND(AT44*AG44,2)*1),6)</f>
        <v>0</v>
      </c>
      <c r="DD44" t="s">
        <v>3</v>
      </c>
      <c r="DE44" t="s">
        <v>3</v>
      </c>
      <c r="DF44">
        <f>ROUND(ROUND(AE44,2)*CX44,2)</f>
        <v>0</v>
      </c>
      <c r="DG44">
        <f t="shared" si="7"/>
        <v>0</v>
      </c>
      <c r="DH44">
        <f t="shared" si="8"/>
        <v>0</v>
      </c>
      <c r="DI44">
        <f t="shared" si="1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ROW(Source!A88)</f>
        <v>88</v>
      </c>
      <c r="B45">
        <v>83379374</v>
      </c>
      <c r="C45">
        <v>83379837</v>
      </c>
      <c r="D45">
        <v>81576227</v>
      </c>
      <c r="E45">
        <v>1</v>
      </c>
      <c r="F45">
        <v>1</v>
      </c>
      <c r="G45">
        <v>1079</v>
      </c>
      <c r="H45">
        <v>3</v>
      </c>
      <c r="I45" t="s">
        <v>650</v>
      </c>
      <c r="J45" t="s">
        <v>651</v>
      </c>
      <c r="K45" t="s">
        <v>652</v>
      </c>
      <c r="L45">
        <v>1358</v>
      </c>
      <c r="N45">
        <v>1010</v>
      </c>
      <c r="O45" t="s">
        <v>653</v>
      </c>
      <c r="P45" t="s">
        <v>653</v>
      </c>
      <c r="Q45">
        <v>10</v>
      </c>
      <c r="W45">
        <v>0</v>
      </c>
      <c r="X45">
        <v>-515251933</v>
      </c>
      <c r="Y45">
        <f>(AT45*1)</f>
        <v>32</v>
      </c>
      <c r="AA45">
        <v>156.5</v>
      </c>
      <c r="AB45">
        <v>0</v>
      </c>
      <c r="AC45">
        <v>0</v>
      </c>
      <c r="AD45">
        <v>0</v>
      </c>
      <c r="AE45">
        <v>144.77000000000001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32</v>
      </c>
      <c r="AU45" t="s">
        <v>115</v>
      </c>
      <c r="AV45">
        <v>0</v>
      </c>
      <c r="AW45">
        <v>2</v>
      </c>
      <c r="AX45">
        <v>83379851</v>
      </c>
      <c r="AY45">
        <v>1</v>
      </c>
      <c r="AZ45">
        <v>0</v>
      </c>
      <c r="BA45">
        <v>123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ROUND(Y45*Source!I88,9)</f>
        <v>0</v>
      </c>
      <c r="CY45">
        <f>AA45</f>
        <v>156.5</v>
      </c>
      <c r="CZ45">
        <f>AE45</f>
        <v>144.77000000000001</v>
      </c>
      <c r="DA45">
        <f>AI45</f>
        <v>1</v>
      </c>
      <c r="DB45">
        <f>ROUND((ROUND(AT45*CZ45,2)*1),6)</f>
        <v>4632.6400000000003</v>
      </c>
      <c r="DC45">
        <f>ROUND((ROUND(AT45*AG45,2)*1),6)</f>
        <v>0</v>
      </c>
      <c r="DD45" t="s">
        <v>3</v>
      </c>
      <c r="DE45" t="s">
        <v>3</v>
      </c>
      <c r="DF45">
        <f>ROUND(ROUND(AE45,2)*CX45,2)</f>
        <v>0</v>
      </c>
      <c r="DG45">
        <f t="shared" ref="DG45:DG78" si="18">ROUND(ROUND(AF45,2)*CX45,2)</f>
        <v>0</v>
      </c>
      <c r="DH45">
        <f t="shared" ref="DH45:DH78" si="19">ROUND(ROUND(AG45,2)*CX45,2)</f>
        <v>0</v>
      </c>
      <c r="DI45">
        <f t="shared" si="1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ROW(Source!A88)</f>
        <v>88</v>
      </c>
      <c r="B46">
        <v>83379374</v>
      </c>
      <c r="C46">
        <v>83379837</v>
      </c>
      <c r="D46">
        <v>81528764</v>
      </c>
      <c r="E46">
        <v>1079</v>
      </c>
      <c r="F46">
        <v>1</v>
      </c>
      <c r="G46">
        <v>1079</v>
      </c>
      <c r="H46">
        <v>3</v>
      </c>
      <c r="I46" t="s">
        <v>654</v>
      </c>
      <c r="J46" t="s">
        <v>3</v>
      </c>
      <c r="K46" t="s">
        <v>655</v>
      </c>
      <c r="L46">
        <v>1344</v>
      </c>
      <c r="N46">
        <v>1008</v>
      </c>
      <c r="O46" t="s">
        <v>656</v>
      </c>
      <c r="P46" t="s">
        <v>656</v>
      </c>
      <c r="Q46">
        <v>1</v>
      </c>
      <c r="W46">
        <v>0</v>
      </c>
      <c r="X46">
        <v>-94250534</v>
      </c>
      <c r="Y46">
        <f>(AT46*1)</f>
        <v>61.6</v>
      </c>
      <c r="AA46">
        <v>1.08</v>
      </c>
      <c r="AB46">
        <v>0</v>
      </c>
      <c r="AC46">
        <v>0</v>
      </c>
      <c r="AD46">
        <v>0</v>
      </c>
      <c r="AE46">
        <v>1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61.6</v>
      </c>
      <c r="AU46" t="s">
        <v>115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ROUND(Y46*Source!I88,9)</f>
        <v>0</v>
      </c>
      <c r="CY46">
        <f>AA46</f>
        <v>1.08</v>
      </c>
      <c r="CZ46">
        <f>AE46</f>
        <v>1</v>
      </c>
      <c r="DA46">
        <f>AI46</f>
        <v>1</v>
      </c>
      <c r="DB46">
        <f>ROUND((ROUND(AT46*CZ46,2)*1),6)</f>
        <v>61.6</v>
      </c>
      <c r="DC46">
        <f>ROUND((ROUND(AT46*AG46,2)*1),6)</f>
        <v>0</v>
      </c>
      <c r="DD46" t="s">
        <v>3</v>
      </c>
      <c r="DE46" t="s">
        <v>3</v>
      </c>
      <c r="DF46">
        <f>ROUND(ROUND(AE46,2)*CX46,2)</f>
        <v>0</v>
      </c>
      <c r="DG46">
        <f t="shared" si="18"/>
        <v>0</v>
      </c>
      <c r="DH46">
        <f t="shared" si="19"/>
        <v>0</v>
      </c>
      <c r="DI46">
        <f t="shared" si="1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ROW(Source!A89)</f>
        <v>89</v>
      </c>
      <c r="B47">
        <v>83379376</v>
      </c>
      <c r="C47">
        <v>83379837</v>
      </c>
      <c r="D47">
        <v>81523545</v>
      </c>
      <c r="E47">
        <v>1079</v>
      </c>
      <c r="F47">
        <v>1</v>
      </c>
      <c r="G47">
        <v>1079</v>
      </c>
      <c r="H47">
        <v>1</v>
      </c>
      <c r="I47" t="s">
        <v>633</v>
      </c>
      <c r="J47" t="s">
        <v>3</v>
      </c>
      <c r="K47" t="s">
        <v>634</v>
      </c>
      <c r="L47">
        <v>1191</v>
      </c>
      <c r="N47">
        <v>1013</v>
      </c>
      <c r="O47" t="s">
        <v>635</v>
      </c>
      <c r="P47" t="s">
        <v>635</v>
      </c>
      <c r="Q47">
        <v>1</v>
      </c>
      <c r="W47">
        <v>0</v>
      </c>
      <c r="X47">
        <v>476480486</v>
      </c>
      <c r="Y47">
        <f>(AT47*1.2)</f>
        <v>172.79999999999998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5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144</v>
      </c>
      <c r="AU47" t="s">
        <v>113</v>
      </c>
      <c r="AV47">
        <v>1</v>
      </c>
      <c r="AW47">
        <v>2</v>
      </c>
      <c r="AX47">
        <v>83379847</v>
      </c>
      <c r="AY47">
        <v>1</v>
      </c>
      <c r="AZ47">
        <v>2048</v>
      </c>
      <c r="BA47">
        <v>124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ROUND(AT47*Source!I89*AH47*AL47,2)</f>
        <v>0</v>
      </c>
      <c r="CV47">
        <f>ROUND(Y47*Source!I89,9)</f>
        <v>0</v>
      </c>
      <c r="CW47">
        <v>0</v>
      </c>
      <c r="CX47">
        <f>ROUND(Y47*Source!I89,9)</f>
        <v>0</v>
      </c>
      <c r="CY47">
        <f>AD47</f>
        <v>0</v>
      </c>
      <c r="CZ47">
        <f>AH47</f>
        <v>0</v>
      </c>
      <c r="DA47">
        <f>AL47</f>
        <v>1</v>
      </c>
      <c r="DB47">
        <f>ROUND((ROUND(AT47*CZ47,2)*1.2),6)</f>
        <v>0</v>
      </c>
      <c r="DC47">
        <f>ROUND((ROUND(AT47*AG47,2)*1.2),6)</f>
        <v>0</v>
      </c>
      <c r="DD47" t="s">
        <v>3</v>
      </c>
      <c r="DE47" t="s">
        <v>3</v>
      </c>
      <c r="DF47">
        <f>ROUND(ROUND(AE47,2)*CX47,2)</f>
        <v>0</v>
      </c>
      <c r="DG47">
        <f t="shared" si="18"/>
        <v>0</v>
      </c>
      <c r="DH47">
        <f t="shared" si="19"/>
        <v>0</v>
      </c>
      <c r="DI47">
        <f t="shared" si="1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ROW(Source!A89)</f>
        <v>89</v>
      </c>
      <c r="B48">
        <v>83379376</v>
      </c>
      <c r="C48">
        <v>83379837</v>
      </c>
      <c r="D48">
        <v>81576085</v>
      </c>
      <c r="E48">
        <v>1</v>
      </c>
      <c r="F48">
        <v>1</v>
      </c>
      <c r="G48">
        <v>1079</v>
      </c>
      <c r="H48">
        <v>3</v>
      </c>
      <c r="I48" t="s">
        <v>102</v>
      </c>
      <c r="J48" t="s">
        <v>104</v>
      </c>
      <c r="K48" t="s">
        <v>103</v>
      </c>
      <c r="L48">
        <v>1301</v>
      </c>
      <c r="N48">
        <v>1003</v>
      </c>
      <c r="O48" t="s">
        <v>85</v>
      </c>
      <c r="P48" t="s">
        <v>85</v>
      </c>
      <c r="Q48">
        <v>1</v>
      </c>
      <c r="W48">
        <v>0</v>
      </c>
      <c r="X48">
        <v>-919999866</v>
      </c>
      <c r="Y48">
        <f>(AT48*1)</f>
        <v>990</v>
      </c>
      <c r="AA48">
        <v>166.84</v>
      </c>
      <c r="AB48">
        <v>0</v>
      </c>
      <c r="AC48">
        <v>0</v>
      </c>
      <c r="AD48">
        <v>0</v>
      </c>
      <c r="AE48">
        <v>14.97</v>
      </c>
      <c r="AF48">
        <v>0</v>
      </c>
      <c r="AG48">
        <v>0</v>
      </c>
      <c r="AH48">
        <v>0</v>
      </c>
      <c r="AI48">
        <v>10.31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990</v>
      </c>
      <c r="AU48" t="s">
        <v>115</v>
      </c>
      <c r="AV48">
        <v>0</v>
      </c>
      <c r="AW48">
        <v>2</v>
      </c>
      <c r="AX48">
        <v>83379849</v>
      </c>
      <c r="AY48">
        <v>1</v>
      </c>
      <c r="AZ48">
        <v>0</v>
      </c>
      <c r="BA48">
        <v>126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ROUND(Y48*Source!I89,9)</f>
        <v>0</v>
      </c>
      <c r="CY48">
        <f>AA48</f>
        <v>166.84</v>
      </c>
      <c r="CZ48">
        <f>AE48</f>
        <v>14.97</v>
      </c>
      <c r="DA48">
        <f>AI48</f>
        <v>10.31</v>
      </c>
      <c r="DB48">
        <f>ROUND((ROUND(AT48*CZ48,2)*1),6)</f>
        <v>14820.3</v>
      </c>
      <c r="DC48">
        <f>ROUND((ROUND(AT48*AG48,2)*1),6)</f>
        <v>0</v>
      </c>
      <c r="DD48" t="s">
        <v>3</v>
      </c>
      <c r="DE48" t="s">
        <v>3</v>
      </c>
      <c r="DF48">
        <f>ROUND(ROUND(AE48*AI48,2)*CX48,2)</f>
        <v>0</v>
      </c>
      <c r="DG48">
        <f t="shared" si="18"/>
        <v>0</v>
      </c>
      <c r="DH48">
        <f t="shared" si="19"/>
        <v>0</v>
      </c>
      <c r="DI48">
        <f t="shared" si="1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ROW(Source!A89)</f>
        <v>89</v>
      </c>
      <c r="B49">
        <v>83379376</v>
      </c>
      <c r="C49">
        <v>83379837</v>
      </c>
      <c r="D49">
        <v>81576227</v>
      </c>
      <c r="E49">
        <v>1</v>
      </c>
      <c r="F49">
        <v>1</v>
      </c>
      <c r="G49">
        <v>1079</v>
      </c>
      <c r="H49">
        <v>3</v>
      </c>
      <c r="I49" t="s">
        <v>650</v>
      </c>
      <c r="J49" t="s">
        <v>651</v>
      </c>
      <c r="K49" t="s">
        <v>652</v>
      </c>
      <c r="L49">
        <v>1358</v>
      </c>
      <c r="N49">
        <v>1010</v>
      </c>
      <c r="O49" t="s">
        <v>653</v>
      </c>
      <c r="P49" t="s">
        <v>653</v>
      </c>
      <c r="Q49">
        <v>10</v>
      </c>
      <c r="W49">
        <v>0</v>
      </c>
      <c r="X49">
        <v>-515251933</v>
      </c>
      <c r="Y49">
        <f>(AT49*1)</f>
        <v>32</v>
      </c>
      <c r="AA49">
        <v>460.1</v>
      </c>
      <c r="AB49">
        <v>0</v>
      </c>
      <c r="AC49">
        <v>0</v>
      </c>
      <c r="AD49">
        <v>0</v>
      </c>
      <c r="AE49">
        <v>144.77000000000001</v>
      </c>
      <c r="AF49">
        <v>0</v>
      </c>
      <c r="AG49">
        <v>0</v>
      </c>
      <c r="AH49">
        <v>0</v>
      </c>
      <c r="AI49">
        <v>2.94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32</v>
      </c>
      <c r="AU49" t="s">
        <v>115</v>
      </c>
      <c r="AV49">
        <v>0</v>
      </c>
      <c r="AW49">
        <v>2</v>
      </c>
      <c r="AX49">
        <v>83379851</v>
      </c>
      <c r="AY49">
        <v>1</v>
      </c>
      <c r="AZ49">
        <v>0</v>
      </c>
      <c r="BA49">
        <v>128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ROUND(Y49*Source!I89,9)</f>
        <v>0</v>
      </c>
      <c r="CY49">
        <f>AA49</f>
        <v>460.1</v>
      </c>
      <c r="CZ49">
        <f>AE49</f>
        <v>144.77000000000001</v>
      </c>
      <c r="DA49">
        <f>AI49</f>
        <v>2.94</v>
      </c>
      <c r="DB49">
        <f>ROUND((ROUND(AT49*CZ49,2)*1),6)</f>
        <v>4632.6400000000003</v>
      </c>
      <c r="DC49">
        <f>ROUND((ROUND(AT49*AG49,2)*1),6)</f>
        <v>0</v>
      </c>
      <c r="DD49" t="s">
        <v>3</v>
      </c>
      <c r="DE49" t="s">
        <v>3</v>
      </c>
      <c r="DF49">
        <f>ROUND(ROUND(AE49*AI49,2)*CX49,2)</f>
        <v>0</v>
      </c>
      <c r="DG49">
        <f t="shared" si="18"/>
        <v>0</v>
      </c>
      <c r="DH49">
        <f t="shared" si="19"/>
        <v>0</v>
      </c>
      <c r="DI49">
        <f t="shared" si="1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ROW(Source!A89)</f>
        <v>89</v>
      </c>
      <c r="B50">
        <v>83379376</v>
      </c>
      <c r="C50">
        <v>83379837</v>
      </c>
      <c r="D50">
        <v>81528764</v>
      </c>
      <c r="E50">
        <v>1079</v>
      </c>
      <c r="F50">
        <v>1</v>
      </c>
      <c r="G50">
        <v>1079</v>
      </c>
      <c r="H50">
        <v>3</v>
      </c>
      <c r="I50" t="s">
        <v>654</v>
      </c>
      <c r="J50" t="s">
        <v>3</v>
      </c>
      <c r="K50" t="s">
        <v>655</v>
      </c>
      <c r="L50">
        <v>1344</v>
      </c>
      <c r="N50">
        <v>1008</v>
      </c>
      <c r="O50" t="s">
        <v>656</v>
      </c>
      <c r="P50" t="s">
        <v>656</v>
      </c>
      <c r="Q50">
        <v>1</v>
      </c>
      <c r="W50">
        <v>0</v>
      </c>
      <c r="X50">
        <v>-94250534</v>
      </c>
      <c r="Y50">
        <f>(AT50*1)</f>
        <v>61.6</v>
      </c>
      <c r="AA50">
        <v>10.66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9.86</v>
      </c>
      <c r="AJ50">
        <v>1</v>
      </c>
      <c r="AK50">
        <v>1</v>
      </c>
      <c r="AL50">
        <v>1</v>
      </c>
      <c r="AM50">
        <v>5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61.6</v>
      </c>
      <c r="AU50" t="s">
        <v>115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ROUND(Y50*Source!I89,9)</f>
        <v>0</v>
      </c>
      <c r="CY50">
        <f>AA50</f>
        <v>10.66</v>
      </c>
      <c r="CZ50">
        <f>AE50</f>
        <v>1</v>
      </c>
      <c r="DA50">
        <f>AI50</f>
        <v>9.86</v>
      </c>
      <c r="DB50">
        <f>ROUND((ROUND(AT50*CZ50,2)*1),6)</f>
        <v>61.6</v>
      </c>
      <c r="DC50">
        <f>ROUND((ROUND(AT50*AG50,2)*1),6)</f>
        <v>0</v>
      </c>
      <c r="DD50" t="s">
        <v>3</v>
      </c>
      <c r="DE50" t="s">
        <v>3</v>
      </c>
      <c r="DF50">
        <f>ROUND(ROUND(AE50*AI50,2)*CX50,2)</f>
        <v>0</v>
      </c>
      <c r="DG50">
        <f t="shared" si="18"/>
        <v>0</v>
      </c>
      <c r="DH50">
        <f t="shared" si="19"/>
        <v>0</v>
      </c>
      <c r="DI50">
        <f t="shared" si="1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ROW(Source!A90)</f>
        <v>90</v>
      </c>
      <c r="B51">
        <v>83379374</v>
      </c>
      <c r="C51">
        <v>83379852</v>
      </c>
      <c r="D51">
        <v>81523545</v>
      </c>
      <c r="E51">
        <v>1079</v>
      </c>
      <c r="F51">
        <v>1</v>
      </c>
      <c r="G51">
        <v>1079</v>
      </c>
      <c r="H51">
        <v>1</v>
      </c>
      <c r="I51" t="s">
        <v>633</v>
      </c>
      <c r="J51" t="s">
        <v>3</v>
      </c>
      <c r="K51" t="s">
        <v>634</v>
      </c>
      <c r="L51">
        <v>1191</v>
      </c>
      <c r="N51">
        <v>1013</v>
      </c>
      <c r="O51" t="s">
        <v>635</v>
      </c>
      <c r="P51" t="s">
        <v>635</v>
      </c>
      <c r="Q51">
        <v>1</v>
      </c>
      <c r="W51">
        <v>0</v>
      </c>
      <c r="X51">
        <v>476480486</v>
      </c>
      <c r="Y51">
        <f t="shared" ref="Y51:Y58" si="20">AT51</f>
        <v>144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144</v>
      </c>
      <c r="AU51" t="s">
        <v>3</v>
      </c>
      <c r="AV51">
        <v>1</v>
      </c>
      <c r="AW51">
        <v>2</v>
      </c>
      <c r="AX51">
        <v>83379862</v>
      </c>
      <c r="AY51">
        <v>1</v>
      </c>
      <c r="AZ51">
        <v>0</v>
      </c>
      <c r="BA51">
        <v>129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ROUND(AT51*Source!I90*AH51*AL51,2)</f>
        <v>0</v>
      </c>
      <c r="CV51">
        <f>ROUND(Y51*Source!I90,9)</f>
        <v>0</v>
      </c>
      <c r="CW51">
        <v>0</v>
      </c>
      <c r="CX51">
        <f>ROUND(Y51*Source!I90,9)</f>
        <v>0</v>
      </c>
      <c r="CY51">
        <f>AD51</f>
        <v>0</v>
      </c>
      <c r="CZ51">
        <f>AH51</f>
        <v>0</v>
      </c>
      <c r="DA51">
        <f>AL51</f>
        <v>1</v>
      </c>
      <c r="DB51">
        <f t="shared" ref="DB51:DB58" si="21">ROUND(ROUND(AT51*CZ51,2),6)</f>
        <v>0</v>
      </c>
      <c r="DC51">
        <f t="shared" ref="DC51:DC58" si="22">ROUND(ROUND(AT51*AG51,2),6)</f>
        <v>0</v>
      </c>
      <c r="DD51" t="s">
        <v>3</v>
      </c>
      <c r="DE51" t="s">
        <v>3</v>
      </c>
      <c r="DF51">
        <f>ROUND(ROUND(AE51,2)*CX51,2)</f>
        <v>0</v>
      </c>
      <c r="DG51">
        <f t="shared" si="18"/>
        <v>0</v>
      </c>
      <c r="DH51">
        <f t="shared" si="19"/>
        <v>0</v>
      </c>
      <c r="DI51">
        <f t="shared" si="1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ROW(Source!A90)</f>
        <v>90</v>
      </c>
      <c r="B52">
        <v>83379374</v>
      </c>
      <c r="C52">
        <v>83379852</v>
      </c>
      <c r="D52">
        <v>81576085</v>
      </c>
      <c r="E52">
        <v>1</v>
      </c>
      <c r="F52">
        <v>1</v>
      </c>
      <c r="G52">
        <v>1079</v>
      </c>
      <c r="H52">
        <v>3</v>
      </c>
      <c r="I52" t="s">
        <v>102</v>
      </c>
      <c r="J52" t="s">
        <v>104</v>
      </c>
      <c r="K52" t="s">
        <v>103</v>
      </c>
      <c r="L52">
        <v>1301</v>
      </c>
      <c r="N52">
        <v>1003</v>
      </c>
      <c r="O52" t="s">
        <v>85</v>
      </c>
      <c r="P52" t="s">
        <v>85</v>
      </c>
      <c r="Q52">
        <v>1</v>
      </c>
      <c r="W52">
        <v>0</v>
      </c>
      <c r="X52">
        <v>-919999866</v>
      </c>
      <c r="Y52">
        <f t="shared" si="20"/>
        <v>990</v>
      </c>
      <c r="AA52">
        <v>16.18</v>
      </c>
      <c r="AB52">
        <v>0</v>
      </c>
      <c r="AC52">
        <v>0</v>
      </c>
      <c r="AD52">
        <v>0</v>
      </c>
      <c r="AE52">
        <v>14.97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990</v>
      </c>
      <c r="AU52" t="s">
        <v>3</v>
      </c>
      <c r="AV52">
        <v>0</v>
      </c>
      <c r="AW52">
        <v>2</v>
      </c>
      <c r="AX52">
        <v>83379864</v>
      </c>
      <c r="AY52">
        <v>1</v>
      </c>
      <c r="AZ52">
        <v>0</v>
      </c>
      <c r="BA52">
        <v>131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ROUND(Y52*Source!I90,9)</f>
        <v>0</v>
      </c>
      <c r="CY52">
        <f>AA52</f>
        <v>16.18</v>
      </c>
      <c r="CZ52">
        <f>AE52</f>
        <v>14.97</v>
      </c>
      <c r="DA52">
        <f>AI52</f>
        <v>1</v>
      </c>
      <c r="DB52">
        <f t="shared" si="21"/>
        <v>14820.3</v>
      </c>
      <c r="DC52">
        <f t="shared" si="22"/>
        <v>0</v>
      </c>
      <c r="DD52" t="s">
        <v>3</v>
      </c>
      <c r="DE52" t="s">
        <v>3</v>
      </c>
      <c r="DF52">
        <f>ROUND(ROUND(AE52,2)*CX52,2)</f>
        <v>0</v>
      </c>
      <c r="DG52">
        <f t="shared" si="18"/>
        <v>0</v>
      </c>
      <c r="DH52">
        <f t="shared" si="19"/>
        <v>0</v>
      </c>
      <c r="DI52">
        <f t="shared" si="1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ROW(Source!A90)</f>
        <v>90</v>
      </c>
      <c r="B53">
        <v>83379374</v>
      </c>
      <c r="C53">
        <v>83379852</v>
      </c>
      <c r="D53">
        <v>81576227</v>
      </c>
      <c r="E53">
        <v>1</v>
      </c>
      <c r="F53">
        <v>1</v>
      </c>
      <c r="G53">
        <v>1079</v>
      </c>
      <c r="H53">
        <v>3</v>
      </c>
      <c r="I53" t="s">
        <v>650</v>
      </c>
      <c r="J53" t="s">
        <v>651</v>
      </c>
      <c r="K53" t="s">
        <v>652</v>
      </c>
      <c r="L53">
        <v>1358</v>
      </c>
      <c r="N53">
        <v>1010</v>
      </c>
      <c r="O53" t="s">
        <v>653</v>
      </c>
      <c r="P53" t="s">
        <v>653</v>
      </c>
      <c r="Q53">
        <v>10</v>
      </c>
      <c r="W53">
        <v>0</v>
      </c>
      <c r="X53">
        <v>-515251933</v>
      </c>
      <c r="Y53">
        <f t="shared" si="20"/>
        <v>32</v>
      </c>
      <c r="AA53">
        <v>156.5</v>
      </c>
      <c r="AB53">
        <v>0</v>
      </c>
      <c r="AC53">
        <v>0</v>
      </c>
      <c r="AD53">
        <v>0</v>
      </c>
      <c r="AE53">
        <v>144.77000000000001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32</v>
      </c>
      <c r="AU53" t="s">
        <v>3</v>
      </c>
      <c r="AV53">
        <v>0</v>
      </c>
      <c r="AW53">
        <v>2</v>
      </c>
      <c r="AX53">
        <v>83379866</v>
      </c>
      <c r="AY53">
        <v>1</v>
      </c>
      <c r="AZ53">
        <v>0</v>
      </c>
      <c r="BA53">
        <v>133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ROUND(Y53*Source!I90,9)</f>
        <v>0</v>
      </c>
      <c r="CY53">
        <f>AA53</f>
        <v>156.5</v>
      </c>
      <c r="CZ53">
        <f>AE53</f>
        <v>144.77000000000001</v>
      </c>
      <c r="DA53">
        <f>AI53</f>
        <v>1</v>
      </c>
      <c r="DB53">
        <f t="shared" si="21"/>
        <v>4632.6400000000003</v>
      </c>
      <c r="DC53">
        <f t="shared" si="22"/>
        <v>0</v>
      </c>
      <c r="DD53" t="s">
        <v>3</v>
      </c>
      <c r="DE53" t="s">
        <v>3</v>
      </c>
      <c r="DF53">
        <f>ROUND(ROUND(AE53,2)*CX53,2)</f>
        <v>0</v>
      </c>
      <c r="DG53">
        <f t="shared" si="18"/>
        <v>0</v>
      </c>
      <c r="DH53">
        <f t="shared" si="19"/>
        <v>0</v>
      </c>
      <c r="DI53">
        <f t="shared" si="1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ROW(Source!A90)</f>
        <v>90</v>
      </c>
      <c r="B54">
        <v>83379374</v>
      </c>
      <c r="C54">
        <v>83379852</v>
      </c>
      <c r="D54">
        <v>81528764</v>
      </c>
      <c r="E54">
        <v>1079</v>
      </c>
      <c r="F54">
        <v>1</v>
      </c>
      <c r="G54">
        <v>1079</v>
      </c>
      <c r="H54">
        <v>3</v>
      </c>
      <c r="I54" t="s">
        <v>654</v>
      </c>
      <c r="J54" t="s">
        <v>3</v>
      </c>
      <c r="K54" t="s">
        <v>655</v>
      </c>
      <c r="L54">
        <v>1344</v>
      </c>
      <c r="N54">
        <v>1008</v>
      </c>
      <c r="O54" t="s">
        <v>656</v>
      </c>
      <c r="P54" t="s">
        <v>656</v>
      </c>
      <c r="Q54">
        <v>1</v>
      </c>
      <c r="W54">
        <v>0</v>
      </c>
      <c r="X54">
        <v>-94250534</v>
      </c>
      <c r="Y54">
        <f t="shared" si="20"/>
        <v>61.6</v>
      </c>
      <c r="AA54">
        <v>1.08</v>
      </c>
      <c r="AB54">
        <v>0</v>
      </c>
      <c r="AC54">
        <v>0</v>
      </c>
      <c r="AD54">
        <v>0</v>
      </c>
      <c r="AE54">
        <v>1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61.6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ROUND(Y54*Source!I90,9)</f>
        <v>0</v>
      </c>
      <c r="CY54">
        <f>AA54</f>
        <v>1.08</v>
      </c>
      <c r="CZ54">
        <f>AE54</f>
        <v>1</v>
      </c>
      <c r="DA54">
        <f>AI54</f>
        <v>1</v>
      </c>
      <c r="DB54">
        <f t="shared" si="21"/>
        <v>61.6</v>
      </c>
      <c r="DC54">
        <f t="shared" si="22"/>
        <v>0</v>
      </c>
      <c r="DD54" t="s">
        <v>3</v>
      </c>
      <c r="DE54" t="s">
        <v>3</v>
      </c>
      <c r="DF54">
        <f>ROUND(ROUND(AE54,2)*CX54,2)</f>
        <v>0</v>
      </c>
      <c r="DG54">
        <f t="shared" si="18"/>
        <v>0</v>
      </c>
      <c r="DH54">
        <f t="shared" si="19"/>
        <v>0</v>
      </c>
      <c r="DI54">
        <f t="shared" si="1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ROW(Source!A91)</f>
        <v>91</v>
      </c>
      <c r="B55">
        <v>83379376</v>
      </c>
      <c r="C55">
        <v>83379852</v>
      </c>
      <c r="D55">
        <v>81523545</v>
      </c>
      <c r="E55">
        <v>1079</v>
      </c>
      <c r="F55">
        <v>1</v>
      </c>
      <c r="G55">
        <v>1079</v>
      </c>
      <c r="H55">
        <v>1</v>
      </c>
      <c r="I55" t="s">
        <v>633</v>
      </c>
      <c r="J55" t="s">
        <v>3</v>
      </c>
      <c r="K55" t="s">
        <v>634</v>
      </c>
      <c r="L55">
        <v>1191</v>
      </c>
      <c r="N55">
        <v>1013</v>
      </c>
      <c r="O55" t="s">
        <v>635</v>
      </c>
      <c r="P55" t="s">
        <v>635</v>
      </c>
      <c r="Q55">
        <v>1</v>
      </c>
      <c r="W55">
        <v>0</v>
      </c>
      <c r="X55">
        <v>476480486</v>
      </c>
      <c r="Y55">
        <f t="shared" si="20"/>
        <v>144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5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144</v>
      </c>
      <c r="AU55" t="s">
        <v>3</v>
      </c>
      <c r="AV55">
        <v>1</v>
      </c>
      <c r="AW55">
        <v>2</v>
      </c>
      <c r="AX55">
        <v>83379862</v>
      </c>
      <c r="AY55">
        <v>1</v>
      </c>
      <c r="AZ55">
        <v>0</v>
      </c>
      <c r="BA55">
        <v>134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ROUND(AT55*Source!I91*AH55*AL55,2)</f>
        <v>0</v>
      </c>
      <c r="CV55">
        <f>ROUND(Y55*Source!I91,9)</f>
        <v>0</v>
      </c>
      <c r="CW55">
        <v>0</v>
      </c>
      <c r="CX55">
        <f>ROUND(Y55*Source!I91,9)</f>
        <v>0</v>
      </c>
      <c r="CY55">
        <f>AD55</f>
        <v>0</v>
      </c>
      <c r="CZ55">
        <f>AH55</f>
        <v>0</v>
      </c>
      <c r="DA55">
        <f>AL55</f>
        <v>1</v>
      </c>
      <c r="DB55">
        <f t="shared" si="21"/>
        <v>0</v>
      </c>
      <c r="DC55">
        <f t="shared" si="22"/>
        <v>0</v>
      </c>
      <c r="DD55" t="s">
        <v>3</v>
      </c>
      <c r="DE55" t="s">
        <v>3</v>
      </c>
      <c r="DF55">
        <f>ROUND(ROUND(AE55,2)*CX55,2)</f>
        <v>0</v>
      </c>
      <c r="DG55">
        <f t="shared" si="18"/>
        <v>0</v>
      </c>
      <c r="DH55">
        <f t="shared" si="19"/>
        <v>0</v>
      </c>
      <c r="DI55">
        <f t="shared" si="1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ROW(Source!A91)</f>
        <v>91</v>
      </c>
      <c r="B56">
        <v>83379376</v>
      </c>
      <c r="C56">
        <v>83379852</v>
      </c>
      <c r="D56">
        <v>81576085</v>
      </c>
      <c r="E56">
        <v>1</v>
      </c>
      <c r="F56">
        <v>1</v>
      </c>
      <c r="G56">
        <v>1079</v>
      </c>
      <c r="H56">
        <v>3</v>
      </c>
      <c r="I56" t="s">
        <v>102</v>
      </c>
      <c r="J56" t="s">
        <v>104</v>
      </c>
      <c r="K56" t="s">
        <v>103</v>
      </c>
      <c r="L56">
        <v>1301</v>
      </c>
      <c r="N56">
        <v>1003</v>
      </c>
      <c r="O56" t="s">
        <v>85</v>
      </c>
      <c r="P56" t="s">
        <v>85</v>
      </c>
      <c r="Q56">
        <v>1</v>
      </c>
      <c r="W56">
        <v>0</v>
      </c>
      <c r="X56">
        <v>-919999866</v>
      </c>
      <c r="Y56">
        <f t="shared" si="20"/>
        <v>990</v>
      </c>
      <c r="AA56">
        <v>166.84</v>
      </c>
      <c r="AB56">
        <v>0</v>
      </c>
      <c r="AC56">
        <v>0</v>
      </c>
      <c r="AD56">
        <v>0</v>
      </c>
      <c r="AE56">
        <v>14.97</v>
      </c>
      <c r="AF56">
        <v>0</v>
      </c>
      <c r="AG56">
        <v>0</v>
      </c>
      <c r="AH56">
        <v>0</v>
      </c>
      <c r="AI56">
        <v>10.31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990</v>
      </c>
      <c r="AU56" t="s">
        <v>3</v>
      </c>
      <c r="AV56">
        <v>0</v>
      </c>
      <c r="AW56">
        <v>2</v>
      </c>
      <c r="AX56">
        <v>83379864</v>
      </c>
      <c r="AY56">
        <v>1</v>
      </c>
      <c r="AZ56">
        <v>0</v>
      </c>
      <c r="BA56">
        <v>136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ROUND(Y56*Source!I91,9)</f>
        <v>0</v>
      </c>
      <c r="CY56">
        <f>AA56</f>
        <v>166.84</v>
      </c>
      <c r="CZ56">
        <f>AE56</f>
        <v>14.97</v>
      </c>
      <c r="DA56">
        <f>AI56</f>
        <v>10.31</v>
      </c>
      <c r="DB56">
        <f t="shared" si="21"/>
        <v>14820.3</v>
      </c>
      <c r="DC56">
        <f t="shared" si="22"/>
        <v>0</v>
      </c>
      <c r="DD56" t="s">
        <v>3</v>
      </c>
      <c r="DE56" t="s">
        <v>3</v>
      </c>
      <c r="DF56">
        <f>ROUND(ROUND(AE56*AI56,2)*CX56,2)</f>
        <v>0</v>
      </c>
      <c r="DG56">
        <f t="shared" si="18"/>
        <v>0</v>
      </c>
      <c r="DH56">
        <f t="shared" si="19"/>
        <v>0</v>
      </c>
      <c r="DI56">
        <f t="shared" si="1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ROW(Source!A91)</f>
        <v>91</v>
      </c>
      <c r="B57">
        <v>83379376</v>
      </c>
      <c r="C57">
        <v>83379852</v>
      </c>
      <c r="D57">
        <v>81576227</v>
      </c>
      <c r="E57">
        <v>1</v>
      </c>
      <c r="F57">
        <v>1</v>
      </c>
      <c r="G57">
        <v>1079</v>
      </c>
      <c r="H57">
        <v>3</v>
      </c>
      <c r="I57" t="s">
        <v>650</v>
      </c>
      <c r="J57" t="s">
        <v>651</v>
      </c>
      <c r="K57" t="s">
        <v>652</v>
      </c>
      <c r="L57">
        <v>1358</v>
      </c>
      <c r="N57">
        <v>1010</v>
      </c>
      <c r="O57" t="s">
        <v>653</v>
      </c>
      <c r="P57" t="s">
        <v>653</v>
      </c>
      <c r="Q57">
        <v>10</v>
      </c>
      <c r="W57">
        <v>0</v>
      </c>
      <c r="X57">
        <v>-515251933</v>
      </c>
      <c r="Y57">
        <f t="shared" si="20"/>
        <v>32</v>
      </c>
      <c r="AA57">
        <v>460.1</v>
      </c>
      <c r="AB57">
        <v>0</v>
      </c>
      <c r="AC57">
        <v>0</v>
      </c>
      <c r="AD57">
        <v>0</v>
      </c>
      <c r="AE57">
        <v>144.77000000000001</v>
      </c>
      <c r="AF57">
        <v>0</v>
      </c>
      <c r="AG57">
        <v>0</v>
      </c>
      <c r="AH57">
        <v>0</v>
      </c>
      <c r="AI57">
        <v>2.94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32</v>
      </c>
      <c r="AU57" t="s">
        <v>3</v>
      </c>
      <c r="AV57">
        <v>0</v>
      </c>
      <c r="AW57">
        <v>2</v>
      </c>
      <c r="AX57">
        <v>83379866</v>
      </c>
      <c r="AY57">
        <v>1</v>
      </c>
      <c r="AZ57">
        <v>0</v>
      </c>
      <c r="BA57">
        <v>138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ROUND(Y57*Source!I91,9)</f>
        <v>0</v>
      </c>
      <c r="CY57">
        <f>AA57</f>
        <v>460.1</v>
      </c>
      <c r="CZ57">
        <f>AE57</f>
        <v>144.77000000000001</v>
      </c>
      <c r="DA57">
        <f>AI57</f>
        <v>2.94</v>
      </c>
      <c r="DB57">
        <f t="shared" si="21"/>
        <v>4632.6400000000003</v>
      </c>
      <c r="DC57">
        <f t="shared" si="22"/>
        <v>0</v>
      </c>
      <c r="DD57" t="s">
        <v>3</v>
      </c>
      <c r="DE57" t="s">
        <v>3</v>
      </c>
      <c r="DF57">
        <f>ROUND(ROUND(AE57*AI57,2)*CX57,2)</f>
        <v>0</v>
      </c>
      <c r="DG57">
        <f t="shared" si="18"/>
        <v>0</v>
      </c>
      <c r="DH57">
        <f t="shared" si="19"/>
        <v>0</v>
      </c>
      <c r="DI57">
        <f t="shared" si="1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ROW(Source!A91)</f>
        <v>91</v>
      </c>
      <c r="B58">
        <v>83379376</v>
      </c>
      <c r="C58">
        <v>83379852</v>
      </c>
      <c r="D58">
        <v>81528764</v>
      </c>
      <c r="E58">
        <v>1079</v>
      </c>
      <c r="F58">
        <v>1</v>
      </c>
      <c r="G58">
        <v>1079</v>
      </c>
      <c r="H58">
        <v>3</v>
      </c>
      <c r="I58" t="s">
        <v>654</v>
      </c>
      <c r="J58" t="s">
        <v>3</v>
      </c>
      <c r="K58" t="s">
        <v>655</v>
      </c>
      <c r="L58">
        <v>1344</v>
      </c>
      <c r="N58">
        <v>1008</v>
      </c>
      <c r="O58" t="s">
        <v>656</v>
      </c>
      <c r="P58" t="s">
        <v>656</v>
      </c>
      <c r="Q58">
        <v>1</v>
      </c>
      <c r="W58">
        <v>0</v>
      </c>
      <c r="X58">
        <v>-94250534</v>
      </c>
      <c r="Y58">
        <f t="shared" si="20"/>
        <v>61.6</v>
      </c>
      <c r="AA58">
        <v>10.66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9.86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61.6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ROUND(Y58*Source!I91,9)</f>
        <v>0</v>
      </c>
      <c r="CY58">
        <f>AA58</f>
        <v>10.66</v>
      </c>
      <c r="CZ58">
        <f>AE58</f>
        <v>1</v>
      </c>
      <c r="DA58">
        <f>AI58</f>
        <v>9.86</v>
      </c>
      <c r="DB58">
        <f t="shared" si="21"/>
        <v>61.6</v>
      </c>
      <c r="DC58">
        <f t="shared" si="22"/>
        <v>0</v>
      </c>
      <c r="DD58" t="s">
        <v>3</v>
      </c>
      <c r="DE58" t="s">
        <v>3</v>
      </c>
      <c r="DF58">
        <f>ROUND(ROUND(AE58*AI58,2)*CX58,2)</f>
        <v>0</v>
      </c>
      <c r="DG58">
        <f t="shared" si="18"/>
        <v>0</v>
      </c>
      <c r="DH58">
        <f t="shared" si="19"/>
        <v>0</v>
      </c>
      <c r="DI58">
        <f t="shared" si="1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ROW(Source!A92)</f>
        <v>92</v>
      </c>
      <c r="B59">
        <v>83379374</v>
      </c>
      <c r="C59">
        <v>83379867</v>
      </c>
      <c r="D59">
        <v>81523545</v>
      </c>
      <c r="E59">
        <v>1079</v>
      </c>
      <c r="F59">
        <v>1</v>
      </c>
      <c r="G59">
        <v>1079</v>
      </c>
      <c r="H59">
        <v>1</v>
      </c>
      <c r="I59" t="s">
        <v>633</v>
      </c>
      <c r="J59" t="s">
        <v>3</v>
      </c>
      <c r="K59" t="s">
        <v>634</v>
      </c>
      <c r="L59">
        <v>1191</v>
      </c>
      <c r="N59">
        <v>1013</v>
      </c>
      <c r="O59" t="s">
        <v>635</v>
      </c>
      <c r="P59" t="s">
        <v>635</v>
      </c>
      <c r="Q59">
        <v>1</v>
      </c>
      <c r="W59">
        <v>0</v>
      </c>
      <c r="X59">
        <v>476480486</v>
      </c>
      <c r="Y59">
        <f>(AT59*1.2)</f>
        <v>165.6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138</v>
      </c>
      <c r="AU59" t="s">
        <v>113</v>
      </c>
      <c r="AV59">
        <v>1</v>
      </c>
      <c r="AW59">
        <v>2</v>
      </c>
      <c r="AX59">
        <v>83379877</v>
      </c>
      <c r="AY59">
        <v>1</v>
      </c>
      <c r="AZ59">
        <v>0</v>
      </c>
      <c r="BA59">
        <v>139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ROUND(AT59*Source!I92*AH59*AL59,2)</f>
        <v>0</v>
      </c>
      <c r="CV59">
        <f>ROUND(Y59*Source!I92,9)</f>
        <v>0</v>
      </c>
      <c r="CW59">
        <v>0</v>
      </c>
      <c r="CX59">
        <f>ROUND(Y59*Source!I92,9)</f>
        <v>0</v>
      </c>
      <c r="CY59">
        <f>AD59</f>
        <v>0</v>
      </c>
      <c r="CZ59">
        <f>AH59</f>
        <v>0</v>
      </c>
      <c r="DA59">
        <f>AL59</f>
        <v>1</v>
      </c>
      <c r="DB59">
        <f>ROUND((ROUND(AT59*CZ59,2)*1.2),6)</f>
        <v>0</v>
      </c>
      <c r="DC59">
        <f>ROUND((ROUND(AT59*AG59,2)*1.2),6)</f>
        <v>0</v>
      </c>
      <c r="DD59" t="s">
        <v>3</v>
      </c>
      <c r="DE59" t="s">
        <v>3</v>
      </c>
      <c r="DF59">
        <f>ROUND(ROUND(AE59,2)*CX59,2)</f>
        <v>0</v>
      </c>
      <c r="DG59">
        <f t="shared" si="18"/>
        <v>0</v>
      </c>
      <c r="DH59">
        <f t="shared" si="19"/>
        <v>0</v>
      </c>
      <c r="DI59">
        <f t="shared" si="1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ROW(Source!A92)</f>
        <v>92</v>
      </c>
      <c r="B60">
        <v>83379374</v>
      </c>
      <c r="C60">
        <v>83379867</v>
      </c>
      <c r="D60">
        <v>81576085</v>
      </c>
      <c r="E60">
        <v>1</v>
      </c>
      <c r="F60">
        <v>1</v>
      </c>
      <c r="G60">
        <v>1079</v>
      </c>
      <c r="H60">
        <v>3</v>
      </c>
      <c r="I60" t="s">
        <v>102</v>
      </c>
      <c r="J60" t="s">
        <v>104</v>
      </c>
      <c r="K60" t="s">
        <v>103</v>
      </c>
      <c r="L60">
        <v>1301</v>
      </c>
      <c r="N60">
        <v>1003</v>
      </c>
      <c r="O60" t="s">
        <v>85</v>
      </c>
      <c r="P60" t="s">
        <v>85</v>
      </c>
      <c r="Q60">
        <v>1</v>
      </c>
      <c r="W60">
        <v>0</v>
      </c>
      <c r="X60">
        <v>-919999866</v>
      </c>
      <c r="Y60">
        <f>(AT60*1)</f>
        <v>990</v>
      </c>
      <c r="AA60">
        <v>16.18</v>
      </c>
      <c r="AB60">
        <v>0</v>
      </c>
      <c r="AC60">
        <v>0</v>
      </c>
      <c r="AD60">
        <v>0</v>
      </c>
      <c r="AE60">
        <v>14.97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990</v>
      </c>
      <c r="AU60" t="s">
        <v>115</v>
      </c>
      <c r="AV60">
        <v>0</v>
      </c>
      <c r="AW60">
        <v>2</v>
      </c>
      <c r="AX60">
        <v>83379879</v>
      </c>
      <c r="AY60">
        <v>1</v>
      </c>
      <c r="AZ60">
        <v>0</v>
      </c>
      <c r="BA60">
        <v>141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ROUND(Y60*Source!I92,9)</f>
        <v>0</v>
      </c>
      <c r="CY60">
        <f>AA60</f>
        <v>16.18</v>
      </c>
      <c r="CZ60">
        <f>AE60</f>
        <v>14.97</v>
      </c>
      <c r="DA60">
        <f>AI60</f>
        <v>1</v>
      </c>
      <c r="DB60">
        <f>ROUND((ROUND(AT60*CZ60,2)*1),6)</f>
        <v>14820.3</v>
      </c>
      <c r="DC60">
        <f>ROUND((ROUND(AT60*AG60,2)*1),6)</f>
        <v>0</v>
      </c>
      <c r="DD60" t="s">
        <v>3</v>
      </c>
      <c r="DE60" t="s">
        <v>3</v>
      </c>
      <c r="DF60">
        <f>ROUND(ROUND(AE60,2)*CX60,2)</f>
        <v>0</v>
      </c>
      <c r="DG60">
        <f t="shared" si="18"/>
        <v>0</v>
      </c>
      <c r="DH60">
        <f t="shared" si="19"/>
        <v>0</v>
      </c>
      <c r="DI60">
        <f t="shared" si="1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ROW(Source!A92)</f>
        <v>92</v>
      </c>
      <c r="B61">
        <v>83379374</v>
      </c>
      <c r="C61">
        <v>83379867</v>
      </c>
      <c r="D61">
        <v>81576227</v>
      </c>
      <c r="E61">
        <v>1</v>
      </c>
      <c r="F61">
        <v>1</v>
      </c>
      <c r="G61">
        <v>1079</v>
      </c>
      <c r="H61">
        <v>3</v>
      </c>
      <c r="I61" t="s">
        <v>650</v>
      </c>
      <c r="J61" t="s">
        <v>651</v>
      </c>
      <c r="K61" t="s">
        <v>652</v>
      </c>
      <c r="L61">
        <v>1358</v>
      </c>
      <c r="N61">
        <v>1010</v>
      </c>
      <c r="O61" t="s">
        <v>653</v>
      </c>
      <c r="P61" t="s">
        <v>653</v>
      </c>
      <c r="Q61">
        <v>10</v>
      </c>
      <c r="W61">
        <v>0</v>
      </c>
      <c r="X61">
        <v>-515251933</v>
      </c>
      <c r="Y61">
        <f>(AT61*1)</f>
        <v>32</v>
      </c>
      <c r="AA61">
        <v>156.5</v>
      </c>
      <c r="AB61">
        <v>0</v>
      </c>
      <c r="AC61">
        <v>0</v>
      </c>
      <c r="AD61">
        <v>0</v>
      </c>
      <c r="AE61">
        <v>144.77000000000001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32</v>
      </c>
      <c r="AU61" t="s">
        <v>115</v>
      </c>
      <c r="AV61">
        <v>0</v>
      </c>
      <c r="AW61">
        <v>2</v>
      </c>
      <c r="AX61">
        <v>83379881</v>
      </c>
      <c r="AY61">
        <v>1</v>
      </c>
      <c r="AZ61">
        <v>0</v>
      </c>
      <c r="BA61">
        <v>143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ROUND(Y61*Source!I92,9)</f>
        <v>0</v>
      </c>
      <c r="CY61">
        <f>AA61</f>
        <v>156.5</v>
      </c>
      <c r="CZ61">
        <f>AE61</f>
        <v>144.77000000000001</v>
      </c>
      <c r="DA61">
        <f>AI61</f>
        <v>1</v>
      </c>
      <c r="DB61">
        <f>ROUND((ROUND(AT61*CZ61,2)*1),6)</f>
        <v>4632.6400000000003</v>
      </c>
      <c r="DC61">
        <f>ROUND((ROUND(AT61*AG61,2)*1),6)</f>
        <v>0</v>
      </c>
      <c r="DD61" t="s">
        <v>3</v>
      </c>
      <c r="DE61" t="s">
        <v>3</v>
      </c>
      <c r="DF61">
        <f>ROUND(ROUND(AE61,2)*CX61,2)</f>
        <v>0</v>
      </c>
      <c r="DG61">
        <f t="shared" si="18"/>
        <v>0</v>
      </c>
      <c r="DH61">
        <f t="shared" si="19"/>
        <v>0</v>
      </c>
      <c r="DI61">
        <f t="shared" si="1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ROW(Source!A92)</f>
        <v>92</v>
      </c>
      <c r="B62">
        <v>83379374</v>
      </c>
      <c r="C62">
        <v>83379867</v>
      </c>
      <c r="D62">
        <v>81528764</v>
      </c>
      <c r="E62">
        <v>1079</v>
      </c>
      <c r="F62">
        <v>1</v>
      </c>
      <c r="G62">
        <v>1079</v>
      </c>
      <c r="H62">
        <v>3</v>
      </c>
      <c r="I62" t="s">
        <v>654</v>
      </c>
      <c r="J62" t="s">
        <v>3</v>
      </c>
      <c r="K62" t="s">
        <v>655</v>
      </c>
      <c r="L62">
        <v>1344</v>
      </c>
      <c r="N62">
        <v>1008</v>
      </c>
      <c r="O62" t="s">
        <v>656</v>
      </c>
      <c r="P62" t="s">
        <v>656</v>
      </c>
      <c r="Q62">
        <v>1</v>
      </c>
      <c r="W62">
        <v>0</v>
      </c>
      <c r="X62">
        <v>-94250534</v>
      </c>
      <c r="Y62">
        <f>(AT62*1)</f>
        <v>61.6</v>
      </c>
      <c r="AA62">
        <v>1.08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61.6</v>
      </c>
      <c r="AU62" t="s">
        <v>115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ROUND(Y62*Source!I92,9)</f>
        <v>0</v>
      </c>
      <c r="CY62">
        <f>AA62</f>
        <v>1.08</v>
      </c>
      <c r="CZ62">
        <f>AE62</f>
        <v>1</v>
      </c>
      <c r="DA62">
        <f>AI62</f>
        <v>1</v>
      </c>
      <c r="DB62">
        <f>ROUND((ROUND(AT62*CZ62,2)*1),6)</f>
        <v>61.6</v>
      </c>
      <c r="DC62">
        <f>ROUND((ROUND(AT62*AG62,2)*1),6)</f>
        <v>0</v>
      </c>
      <c r="DD62" t="s">
        <v>3</v>
      </c>
      <c r="DE62" t="s">
        <v>3</v>
      </c>
      <c r="DF62">
        <f>ROUND(ROUND(AE62,2)*CX62,2)</f>
        <v>0</v>
      </c>
      <c r="DG62">
        <f t="shared" si="18"/>
        <v>0</v>
      </c>
      <c r="DH62">
        <f t="shared" si="19"/>
        <v>0</v>
      </c>
      <c r="DI62">
        <f t="shared" si="1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ROW(Source!A93)</f>
        <v>93</v>
      </c>
      <c r="B63">
        <v>83379376</v>
      </c>
      <c r="C63">
        <v>83379867</v>
      </c>
      <c r="D63">
        <v>81523545</v>
      </c>
      <c r="E63">
        <v>1079</v>
      </c>
      <c r="F63">
        <v>1</v>
      </c>
      <c r="G63">
        <v>1079</v>
      </c>
      <c r="H63">
        <v>1</v>
      </c>
      <c r="I63" t="s">
        <v>633</v>
      </c>
      <c r="J63" t="s">
        <v>3</v>
      </c>
      <c r="K63" t="s">
        <v>634</v>
      </c>
      <c r="L63">
        <v>1191</v>
      </c>
      <c r="N63">
        <v>1013</v>
      </c>
      <c r="O63" t="s">
        <v>635</v>
      </c>
      <c r="P63" t="s">
        <v>635</v>
      </c>
      <c r="Q63">
        <v>1</v>
      </c>
      <c r="W63">
        <v>0</v>
      </c>
      <c r="X63">
        <v>476480486</v>
      </c>
      <c r="Y63">
        <f>(AT63*1.2)</f>
        <v>165.6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5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138</v>
      </c>
      <c r="AU63" t="s">
        <v>113</v>
      </c>
      <c r="AV63">
        <v>1</v>
      </c>
      <c r="AW63">
        <v>2</v>
      </c>
      <c r="AX63">
        <v>83379877</v>
      </c>
      <c r="AY63">
        <v>1</v>
      </c>
      <c r="AZ63">
        <v>0</v>
      </c>
      <c r="BA63">
        <v>144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ROUND(AT63*Source!I93*AH63*AL63,2)</f>
        <v>0</v>
      </c>
      <c r="CV63">
        <f>ROUND(Y63*Source!I93,9)</f>
        <v>0</v>
      </c>
      <c r="CW63">
        <v>0</v>
      </c>
      <c r="CX63">
        <f>ROUND(Y63*Source!I93,9)</f>
        <v>0</v>
      </c>
      <c r="CY63">
        <f>AD63</f>
        <v>0</v>
      </c>
      <c r="CZ63">
        <f>AH63</f>
        <v>0</v>
      </c>
      <c r="DA63">
        <f>AL63</f>
        <v>1</v>
      </c>
      <c r="DB63">
        <f>ROUND((ROUND(AT63*CZ63,2)*1.2),6)</f>
        <v>0</v>
      </c>
      <c r="DC63">
        <f>ROUND((ROUND(AT63*AG63,2)*1.2),6)</f>
        <v>0</v>
      </c>
      <c r="DD63" t="s">
        <v>3</v>
      </c>
      <c r="DE63" t="s">
        <v>3</v>
      </c>
      <c r="DF63">
        <f>ROUND(ROUND(AE63,2)*CX63,2)</f>
        <v>0</v>
      </c>
      <c r="DG63">
        <f t="shared" si="18"/>
        <v>0</v>
      </c>
      <c r="DH63">
        <f t="shared" si="19"/>
        <v>0</v>
      </c>
      <c r="DI63">
        <f t="shared" si="1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ROW(Source!A93)</f>
        <v>93</v>
      </c>
      <c r="B64">
        <v>83379376</v>
      </c>
      <c r="C64">
        <v>83379867</v>
      </c>
      <c r="D64">
        <v>81576085</v>
      </c>
      <c r="E64">
        <v>1</v>
      </c>
      <c r="F64">
        <v>1</v>
      </c>
      <c r="G64">
        <v>1079</v>
      </c>
      <c r="H64">
        <v>3</v>
      </c>
      <c r="I64" t="s">
        <v>102</v>
      </c>
      <c r="J64" t="s">
        <v>104</v>
      </c>
      <c r="K64" t="s">
        <v>103</v>
      </c>
      <c r="L64">
        <v>1301</v>
      </c>
      <c r="N64">
        <v>1003</v>
      </c>
      <c r="O64" t="s">
        <v>85</v>
      </c>
      <c r="P64" t="s">
        <v>85</v>
      </c>
      <c r="Q64">
        <v>1</v>
      </c>
      <c r="W64">
        <v>0</v>
      </c>
      <c r="X64">
        <v>-919999866</v>
      </c>
      <c r="Y64">
        <f>(AT64*1)</f>
        <v>990</v>
      </c>
      <c r="AA64">
        <v>166.84</v>
      </c>
      <c r="AB64">
        <v>0</v>
      </c>
      <c r="AC64">
        <v>0</v>
      </c>
      <c r="AD64">
        <v>0</v>
      </c>
      <c r="AE64">
        <v>14.97</v>
      </c>
      <c r="AF64">
        <v>0</v>
      </c>
      <c r="AG64">
        <v>0</v>
      </c>
      <c r="AH64">
        <v>0</v>
      </c>
      <c r="AI64">
        <v>10.31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990</v>
      </c>
      <c r="AU64" t="s">
        <v>115</v>
      </c>
      <c r="AV64">
        <v>0</v>
      </c>
      <c r="AW64">
        <v>2</v>
      </c>
      <c r="AX64">
        <v>83379879</v>
      </c>
      <c r="AY64">
        <v>1</v>
      </c>
      <c r="AZ64">
        <v>0</v>
      </c>
      <c r="BA64">
        <v>146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ROUND(Y64*Source!I93,9)</f>
        <v>0</v>
      </c>
      <c r="CY64">
        <f>AA64</f>
        <v>166.84</v>
      </c>
      <c r="CZ64">
        <f>AE64</f>
        <v>14.97</v>
      </c>
      <c r="DA64">
        <f>AI64</f>
        <v>10.31</v>
      </c>
      <c r="DB64">
        <f>ROUND((ROUND(AT64*CZ64,2)*1),6)</f>
        <v>14820.3</v>
      </c>
      <c r="DC64">
        <f>ROUND((ROUND(AT64*AG64,2)*1),6)</f>
        <v>0</v>
      </c>
      <c r="DD64" t="s">
        <v>3</v>
      </c>
      <c r="DE64" t="s">
        <v>3</v>
      </c>
      <c r="DF64">
        <f>ROUND(ROUND(AE64*AI64,2)*CX64,2)</f>
        <v>0</v>
      </c>
      <c r="DG64">
        <f t="shared" si="18"/>
        <v>0</v>
      </c>
      <c r="DH64">
        <f t="shared" si="19"/>
        <v>0</v>
      </c>
      <c r="DI64">
        <f t="shared" si="1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ROW(Source!A93)</f>
        <v>93</v>
      </c>
      <c r="B65">
        <v>83379376</v>
      </c>
      <c r="C65">
        <v>83379867</v>
      </c>
      <c r="D65">
        <v>81576227</v>
      </c>
      <c r="E65">
        <v>1</v>
      </c>
      <c r="F65">
        <v>1</v>
      </c>
      <c r="G65">
        <v>1079</v>
      </c>
      <c r="H65">
        <v>3</v>
      </c>
      <c r="I65" t="s">
        <v>650</v>
      </c>
      <c r="J65" t="s">
        <v>651</v>
      </c>
      <c r="K65" t="s">
        <v>652</v>
      </c>
      <c r="L65">
        <v>1358</v>
      </c>
      <c r="N65">
        <v>1010</v>
      </c>
      <c r="O65" t="s">
        <v>653</v>
      </c>
      <c r="P65" t="s">
        <v>653</v>
      </c>
      <c r="Q65">
        <v>10</v>
      </c>
      <c r="W65">
        <v>0</v>
      </c>
      <c r="X65">
        <v>-515251933</v>
      </c>
      <c r="Y65">
        <f>(AT65*1)</f>
        <v>32</v>
      </c>
      <c r="AA65">
        <v>460.1</v>
      </c>
      <c r="AB65">
        <v>0</v>
      </c>
      <c r="AC65">
        <v>0</v>
      </c>
      <c r="AD65">
        <v>0</v>
      </c>
      <c r="AE65">
        <v>144.77000000000001</v>
      </c>
      <c r="AF65">
        <v>0</v>
      </c>
      <c r="AG65">
        <v>0</v>
      </c>
      <c r="AH65">
        <v>0</v>
      </c>
      <c r="AI65">
        <v>2.94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32</v>
      </c>
      <c r="AU65" t="s">
        <v>115</v>
      </c>
      <c r="AV65">
        <v>0</v>
      </c>
      <c r="AW65">
        <v>2</v>
      </c>
      <c r="AX65">
        <v>83379881</v>
      </c>
      <c r="AY65">
        <v>1</v>
      </c>
      <c r="AZ65">
        <v>0</v>
      </c>
      <c r="BA65">
        <v>148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ROUND(Y65*Source!I93,9)</f>
        <v>0</v>
      </c>
      <c r="CY65">
        <f>AA65</f>
        <v>460.1</v>
      </c>
      <c r="CZ65">
        <f>AE65</f>
        <v>144.77000000000001</v>
      </c>
      <c r="DA65">
        <f>AI65</f>
        <v>2.94</v>
      </c>
      <c r="DB65">
        <f>ROUND((ROUND(AT65*CZ65,2)*1),6)</f>
        <v>4632.6400000000003</v>
      </c>
      <c r="DC65">
        <f>ROUND((ROUND(AT65*AG65,2)*1),6)</f>
        <v>0</v>
      </c>
      <c r="DD65" t="s">
        <v>3</v>
      </c>
      <c r="DE65" t="s">
        <v>3</v>
      </c>
      <c r="DF65">
        <f>ROUND(ROUND(AE65*AI65,2)*CX65,2)</f>
        <v>0</v>
      </c>
      <c r="DG65">
        <f t="shared" si="18"/>
        <v>0</v>
      </c>
      <c r="DH65">
        <f t="shared" si="19"/>
        <v>0</v>
      </c>
      <c r="DI65">
        <f t="shared" ref="DI65:DI128" si="23"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ROW(Source!A93)</f>
        <v>93</v>
      </c>
      <c r="B66">
        <v>83379376</v>
      </c>
      <c r="C66">
        <v>83379867</v>
      </c>
      <c r="D66">
        <v>81528764</v>
      </c>
      <c r="E66">
        <v>1079</v>
      </c>
      <c r="F66">
        <v>1</v>
      </c>
      <c r="G66">
        <v>1079</v>
      </c>
      <c r="H66">
        <v>3</v>
      </c>
      <c r="I66" t="s">
        <v>654</v>
      </c>
      <c r="J66" t="s">
        <v>3</v>
      </c>
      <c r="K66" t="s">
        <v>655</v>
      </c>
      <c r="L66">
        <v>1344</v>
      </c>
      <c r="N66">
        <v>1008</v>
      </c>
      <c r="O66" t="s">
        <v>656</v>
      </c>
      <c r="P66" t="s">
        <v>656</v>
      </c>
      <c r="Q66">
        <v>1</v>
      </c>
      <c r="W66">
        <v>0</v>
      </c>
      <c r="X66">
        <v>-94250534</v>
      </c>
      <c r="Y66">
        <f>(AT66*1)</f>
        <v>61.6</v>
      </c>
      <c r="AA66">
        <v>10.66</v>
      </c>
      <c r="AB66">
        <v>0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9.86</v>
      </c>
      <c r="AJ66">
        <v>1</v>
      </c>
      <c r="AK66">
        <v>1</v>
      </c>
      <c r="AL66">
        <v>1</v>
      </c>
      <c r="AM66">
        <v>5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61.6</v>
      </c>
      <c r="AU66" t="s">
        <v>115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ROUND(Y66*Source!I93,9)</f>
        <v>0</v>
      </c>
      <c r="CY66">
        <f>AA66</f>
        <v>10.66</v>
      </c>
      <c r="CZ66">
        <f>AE66</f>
        <v>1</v>
      </c>
      <c r="DA66">
        <f>AI66</f>
        <v>9.86</v>
      </c>
      <c r="DB66">
        <f>ROUND((ROUND(AT66*CZ66,2)*1),6)</f>
        <v>61.6</v>
      </c>
      <c r="DC66">
        <f>ROUND((ROUND(AT66*AG66,2)*1),6)</f>
        <v>0</v>
      </c>
      <c r="DD66" t="s">
        <v>3</v>
      </c>
      <c r="DE66" t="s">
        <v>3</v>
      </c>
      <c r="DF66">
        <f>ROUND(ROUND(AE66*AI66,2)*CX66,2)</f>
        <v>0</v>
      </c>
      <c r="DG66">
        <f t="shared" si="18"/>
        <v>0</v>
      </c>
      <c r="DH66">
        <f t="shared" si="19"/>
        <v>0</v>
      </c>
      <c r="DI66">
        <f t="shared" si="23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ROW(Source!A94)</f>
        <v>94</v>
      </c>
      <c r="B67">
        <v>83379374</v>
      </c>
      <c r="C67">
        <v>83379882</v>
      </c>
      <c r="D67">
        <v>81523545</v>
      </c>
      <c r="E67">
        <v>1079</v>
      </c>
      <c r="F67">
        <v>1</v>
      </c>
      <c r="G67">
        <v>1079</v>
      </c>
      <c r="H67">
        <v>1</v>
      </c>
      <c r="I67" t="s">
        <v>633</v>
      </c>
      <c r="J67" t="s">
        <v>3</v>
      </c>
      <c r="K67" t="s">
        <v>634</v>
      </c>
      <c r="L67">
        <v>1191</v>
      </c>
      <c r="N67">
        <v>1013</v>
      </c>
      <c r="O67" t="s">
        <v>635</v>
      </c>
      <c r="P67" t="s">
        <v>635</v>
      </c>
      <c r="Q67">
        <v>1</v>
      </c>
      <c r="W67">
        <v>0</v>
      </c>
      <c r="X67">
        <v>476480486</v>
      </c>
      <c r="Y67">
        <f t="shared" ref="Y67:Y74" si="24">AT67</f>
        <v>138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138</v>
      </c>
      <c r="AU67" t="s">
        <v>3</v>
      </c>
      <c r="AV67">
        <v>1</v>
      </c>
      <c r="AW67">
        <v>2</v>
      </c>
      <c r="AX67">
        <v>83379892</v>
      </c>
      <c r="AY67">
        <v>1</v>
      </c>
      <c r="AZ67">
        <v>0</v>
      </c>
      <c r="BA67">
        <v>149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ROUND(AT67*Source!I94*AH67*AL67,2)</f>
        <v>0</v>
      </c>
      <c r="CV67">
        <f>ROUND(Y67*Source!I94,9)</f>
        <v>0</v>
      </c>
      <c r="CW67">
        <v>0</v>
      </c>
      <c r="CX67">
        <f>ROUND(Y67*Source!I94,9)</f>
        <v>0</v>
      </c>
      <c r="CY67">
        <f>AD67</f>
        <v>0</v>
      </c>
      <c r="CZ67">
        <f>AH67</f>
        <v>0</v>
      </c>
      <c r="DA67">
        <f>AL67</f>
        <v>1</v>
      </c>
      <c r="DB67">
        <f t="shared" ref="DB67:DB74" si="25">ROUND(ROUND(AT67*CZ67,2),6)</f>
        <v>0</v>
      </c>
      <c r="DC67">
        <f t="shared" ref="DC67:DC74" si="26">ROUND(ROUND(AT67*AG67,2),6)</f>
        <v>0</v>
      </c>
      <c r="DD67" t="s">
        <v>3</v>
      </c>
      <c r="DE67" t="s">
        <v>3</v>
      </c>
      <c r="DF67">
        <f>ROUND(ROUND(AE67,2)*CX67,2)</f>
        <v>0</v>
      </c>
      <c r="DG67">
        <f t="shared" si="18"/>
        <v>0</v>
      </c>
      <c r="DH67">
        <f t="shared" si="19"/>
        <v>0</v>
      </c>
      <c r="DI67">
        <f t="shared" si="23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ROW(Source!A94)</f>
        <v>94</v>
      </c>
      <c r="B68">
        <v>83379374</v>
      </c>
      <c r="C68">
        <v>83379882</v>
      </c>
      <c r="D68">
        <v>81576085</v>
      </c>
      <c r="E68">
        <v>1</v>
      </c>
      <c r="F68">
        <v>1</v>
      </c>
      <c r="G68">
        <v>1079</v>
      </c>
      <c r="H68">
        <v>3</v>
      </c>
      <c r="I68" t="s">
        <v>102</v>
      </c>
      <c r="J68" t="s">
        <v>104</v>
      </c>
      <c r="K68" t="s">
        <v>103</v>
      </c>
      <c r="L68">
        <v>1301</v>
      </c>
      <c r="N68">
        <v>1003</v>
      </c>
      <c r="O68" t="s">
        <v>85</v>
      </c>
      <c r="P68" t="s">
        <v>85</v>
      </c>
      <c r="Q68">
        <v>1</v>
      </c>
      <c r="W68">
        <v>0</v>
      </c>
      <c r="X68">
        <v>-919999866</v>
      </c>
      <c r="Y68">
        <f t="shared" si="24"/>
        <v>990</v>
      </c>
      <c r="AA68">
        <v>16.18</v>
      </c>
      <c r="AB68">
        <v>0</v>
      </c>
      <c r="AC68">
        <v>0</v>
      </c>
      <c r="AD68">
        <v>0</v>
      </c>
      <c r="AE68">
        <v>14.97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990</v>
      </c>
      <c r="AU68" t="s">
        <v>3</v>
      </c>
      <c r="AV68">
        <v>0</v>
      </c>
      <c r="AW68">
        <v>2</v>
      </c>
      <c r="AX68">
        <v>83379894</v>
      </c>
      <c r="AY68">
        <v>1</v>
      </c>
      <c r="AZ68">
        <v>0</v>
      </c>
      <c r="BA68">
        <v>151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ROUND(Y68*Source!I94,9)</f>
        <v>0</v>
      </c>
      <c r="CY68">
        <f>AA68</f>
        <v>16.18</v>
      </c>
      <c r="CZ68">
        <f>AE68</f>
        <v>14.97</v>
      </c>
      <c r="DA68">
        <f>AI68</f>
        <v>1</v>
      </c>
      <c r="DB68">
        <f t="shared" si="25"/>
        <v>14820.3</v>
      </c>
      <c r="DC68">
        <f t="shared" si="26"/>
        <v>0</v>
      </c>
      <c r="DD68" t="s">
        <v>3</v>
      </c>
      <c r="DE68" t="s">
        <v>3</v>
      </c>
      <c r="DF68">
        <f>ROUND(ROUND(AE68,2)*CX68,2)</f>
        <v>0</v>
      </c>
      <c r="DG68">
        <f t="shared" si="18"/>
        <v>0</v>
      </c>
      <c r="DH68">
        <f t="shared" si="19"/>
        <v>0</v>
      </c>
      <c r="DI68">
        <f t="shared" si="23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ROW(Source!A94)</f>
        <v>94</v>
      </c>
      <c r="B69">
        <v>83379374</v>
      </c>
      <c r="C69">
        <v>83379882</v>
      </c>
      <c r="D69">
        <v>81576227</v>
      </c>
      <c r="E69">
        <v>1</v>
      </c>
      <c r="F69">
        <v>1</v>
      </c>
      <c r="G69">
        <v>1079</v>
      </c>
      <c r="H69">
        <v>3</v>
      </c>
      <c r="I69" t="s">
        <v>650</v>
      </c>
      <c r="J69" t="s">
        <v>651</v>
      </c>
      <c r="K69" t="s">
        <v>652</v>
      </c>
      <c r="L69">
        <v>1358</v>
      </c>
      <c r="N69">
        <v>1010</v>
      </c>
      <c r="O69" t="s">
        <v>653</v>
      </c>
      <c r="P69" t="s">
        <v>653</v>
      </c>
      <c r="Q69">
        <v>10</v>
      </c>
      <c r="W69">
        <v>0</v>
      </c>
      <c r="X69">
        <v>-515251933</v>
      </c>
      <c r="Y69">
        <f t="shared" si="24"/>
        <v>32</v>
      </c>
      <c r="AA69">
        <v>156.5</v>
      </c>
      <c r="AB69">
        <v>0</v>
      </c>
      <c r="AC69">
        <v>0</v>
      </c>
      <c r="AD69">
        <v>0</v>
      </c>
      <c r="AE69">
        <v>144.77000000000001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32</v>
      </c>
      <c r="AU69" t="s">
        <v>3</v>
      </c>
      <c r="AV69">
        <v>0</v>
      </c>
      <c r="AW69">
        <v>2</v>
      </c>
      <c r="AX69">
        <v>83379896</v>
      </c>
      <c r="AY69">
        <v>1</v>
      </c>
      <c r="AZ69">
        <v>0</v>
      </c>
      <c r="BA69">
        <v>153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ROUND(Y69*Source!I94,9)</f>
        <v>0</v>
      </c>
      <c r="CY69">
        <f>AA69</f>
        <v>156.5</v>
      </c>
      <c r="CZ69">
        <f>AE69</f>
        <v>144.77000000000001</v>
      </c>
      <c r="DA69">
        <f>AI69</f>
        <v>1</v>
      </c>
      <c r="DB69">
        <f t="shared" si="25"/>
        <v>4632.6400000000003</v>
      </c>
      <c r="DC69">
        <f t="shared" si="26"/>
        <v>0</v>
      </c>
      <c r="DD69" t="s">
        <v>3</v>
      </c>
      <c r="DE69" t="s">
        <v>3</v>
      </c>
      <c r="DF69">
        <f>ROUND(ROUND(AE69,2)*CX69,2)</f>
        <v>0</v>
      </c>
      <c r="DG69">
        <f t="shared" si="18"/>
        <v>0</v>
      </c>
      <c r="DH69">
        <f t="shared" si="19"/>
        <v>0</v>
      </c>
      <c r="DI69">
        <f t="shared" si="23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ROW(Source!A94)</f>
        <v>94</v>
      </c>
      <c r="B70">
        <v>83379374</v>
      </c>
      <c r="C70">
        <v>83379882</v>
      </c>
      <c r="D70">
        <v>81528764</v>
      </c>
      <c r="E70">
        <v>1079</v>
      </c>
      <c r="F70">
        <v>1</v>
      </c>
      <c r="G70">
        <v>1079</v>
      </c>
      <c r="H70">
        <v>3</v>
      </c>
      <c r="I70" t="s">
        <v>654</v>
      </c>
      <c r="J70" t="s">
        <v>3</v>
      </c>
      <c r="K70" t="s">
        <v>655</v>
      </c>
      <c r="L70">
        <v>1344</v>
      </c>
      <c r="N70">
        <v>1008</v>
      </c>
      <c r="O70" t="s">
        <v>656</v>
      </c>
      <c r="P70" t="s">
        <v>656</v>
      </c>
      <c r="Q70">
        <v>1</v>
      </c>
      <c r="W70">
        <v>0</v>
      </c>
      <c r="X70">
        <v>-94250534</v>
      </c>
      <c r="Y70">
        <f t="shared" si="24"/>
        <v>61.6</v>
      </c>
      <c r="AA70">
        <v>1.08</v>
      </c>
      <c r="AB70">
        <v>0</v>
      </c>
      <c r="AC70">
        <v>0</v>
      </c>
      <c r="AD70">
        <v>0</v>
      </c>
      <c r="AE70">
        <v>1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61.6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ROUND(Y70*Source!I94,9)</f>
        <v>0</v>
      </c>
      <c r="CY70">
        <f>AA70</f>
        <v>1.08</v>
      </c>
      <c r="CZ70">
        <f>AE70</f>
        <v>1</v>
      </c>
      <c r="DA70">
        <f>AI70</f>
        <v>1</v>
      </c>
      <c r="DB70">
        <f t="shared" si="25"/>
        <v>61.6</v>
      </c>
      <c r="DC70">
        <f t="shared" si="26"/>
        <v>0</v>
      </c>
      <c r="DD70" t="s">
        <v>3</v>
      </c>
      <c r="DE70" t="s">
        <v>3</v>
      </c>
      <c r="DF70">
        <f>ROUND(ROUND(AE70,2)*CX70,2)</f>
        <v>0</v>
      </c>
      <c r="DG70">
        <f t="shared" si="18"/>
        <v>0</v>
      </c>
      <c r="DH70">
        <f t="shared" si="19"/>
        <v>0</v>
      </c>
      <c r="DI70">
        <f t="shared" si="23"/>
        <v>0</v>
      </c>
      <c r="DJ70">
        <f>DF70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ROW(Source!A95)</f>
        <v>95</v>
      </c>
      <c r="B71">
        <v>83379376</v>
      </c>
      <c r="C71">
        <v>83379882</v>
      </c>
      <c r="D71">
        <v>81523545</v>
      </c>
      <c r="E71">
        <v>1079</v>
      </c>
      <c r="F71">
        <v>1</v>
      </c>
      <c r="G71">
        <v>1079</v>
      </c>
      <c r="H71">
        <v>1</v>
      </c>
      <c r="I71" t="s">
        <v>633</v>
      </c>
      <c r="J71" t="s">
        <v>3</v>
      </c>
      <c r="K71" t="s">
        <v>634</v>
      </c>
      <c r="L71">
        <v>1191</v>
      </c>
      <c r="N71">
        <v>1013</v>
      </c>
      <c r="O71" t="s">
        <v>635</v>
      </c>
      <c r="P71" t="s">
        <v>635</v>
      </c>
      <c r="Q71">
        <v>1</v>
      </c>
      <c r="W71">
        <v>0</v>
      </c>
      <c r="X71">
        <v>476480486</v>
      </c>
      <c r="Y71">
        <f t="shared" si="24"/>
        <v>138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5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138</v>
      </c>
      <c r="AU71" t="s">
        <v>3</v>
      </c>
      <c r="AV71">
        <v>1</v>
      </c>
      <c r="AW71">
        <v>2</v>
      </c>
      <c r="AX71">
        <v>83379892</v>
      </c>
      <c r="AY71">
        <v>1</v>
      </c>
      <c r="AZ71">
        <v>0</v>
      </c>
      <c r="BA71">
        <v>154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ROUND(AT71*Source!I95*AH71*AL71,2)</f>
        <v>0</v>
      </c>
      <c r="CV71">
        <f>ROUND(Y71*Source!I95,9)</f>
        <v>0</v>
      </c>
      <c r="CW71">
        <v>0</v>
      </c>
      <c r="CX71">
        <f>ROUND(Y71*Source!I95,9)</f>
        <v>0</v>
      </c>
      <c r="CY71">
        <f>AD71</f>
        <v>0</v>
      </c>
      <c r="CZ71">
        <f>AH71</f>
        <v>0</v>
      </c>
      <c r="DA71">
        <f>AL71</f>
        <v>1</v>
      </c>
      <c r="DB71">
        <f t="shared" si="25"/>
        <v>0</v>
      </c>
      <c r="DC71">
        <f t="shared" si="26"/>
        <v>0</v>
      </c>
      <c r="DD71" t="s">
        <v>3</v>
      </c>
      <c r="DE71" t="s">
        <v>3</v>
      </c>
      <c r="DF71">
        <f>ROUND(ROUND(AE71,2)*CX71,2)</f>
        <v>0</v>
      </c>
      <c r="DG71">
        <f t="shared" si="18"/>
        <v>0</v>
      </c>
      <c r="DH71">
        <f t="shared" si="19"/>
        <v>0</v>
      </c>
      <c r="DI71">
        <f t="shared" si="23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ROW(Source!A95)</f>
        <v>95</v>
      </c>
      <c r="B72">
        <v>83379376</v>
      </c>
      <c r="C72">
        <v>83379882</v>
      </c>
      <c r="D72">
        <v>81576085</v>
      </c>
      <c r="E72">
        <v>1</v>
      </c>
      <c r="F72">
        <v>1</v>
      </c>
      <c r="G72">
        <v>1079</v>
      </c>
      <c r="H72">
        <v>3</v>
      </c>
      <c r="I72" t="s">
        <v>102</v>
      </c>
      <c r="J72" t="s">
        <v>104</v>
      </c>
      <c r="K72" t="s">
        <v>103</v>
      </c>
      <c r="L72">
        <v>1301</v>
      </c>
      <c r="N72">
        <v>1003</v>
      </c>
      <c r="O72" t="s">
        <v>85</v>
      </c>
      <c r="P72" t="s">
        <v>85</v>
      </c>
      <c r="Q72">
        <v>1</v>
      </c>
      <c r="W72">
        <v>0</v>
      </c>
      <c r="X72">
        <v>-919999866</v>
      </c>
      <c r="Y72">
        <f t="shared" si="24"/>
        <v>990</v>
      </c>
      <c r="AA72">
        <v>166.84</v>
      </c>
      <c r="AB72">
        <v>0</v>
      </c>
      <c r="AC72">
        <v>0</v>
      </c>
      <c r="AD72">
        <v>0</v>
      </c>
      <c r="AE72">
        <v>14.97</v>
      </c>
      <c r="AF72">
        <v>0</v>
      </c>
      <c r="AG72">
        <v>0</v>
      </c>
      <c r="AH72">
        <v>0</v>
      </c>
      <c r="AI72">
        <v>10.31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990</v>
      </c>
      <c r="AU72" t="s">
        <v>3</v>
      </c>
      <c r="AV72">
        <v>0</v>
      </c>
      <c r="AW72">
        <v>2</v>
      </c>
      <c r="AX72">
        <v>83379894</v>
      </c>
      <c r="AY72">
        <v>1</v>
      </c>
      <c r="AZ72">
        <v>0</v>
      </c>
      <c r="BA72">
        <v>156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ROUND(Y72*Source!I95,9)</f>
        <v>0</v>
      </c>
      <c r="CY72">
        <f>AA72</f>
        <v>166.84</v>
      </c>
      <c r="CZ72">
        <f>AE72</f>
        <v>14.97</v>
      </c>
      <c r="DA72">
        <f>AI72</f>
        <v>10.31</v>
      </c>
      <c r="DB72">
        <f t="shared" si="25"/>
        <v>14820.3</v>
      </c>
      <c r="DC72">
        <f t="shared" si="26"/>
        <v>0</v>
      </c>
      <c r="DD72" t="s">
        <v>3</v>
      </c>
      <c r="DE72" t="s">
        <v>3</v>
      </c>
      <c r="DF72">
        <f>ROUND(ROUND(AE72*AI72,2)*CX72,2)</f>
        <v>0</v>
      </c>
      <c r="DG72">
        <f t="shared" si="18"/>
        <v>0</v>
      </c>
      <c r="DH72">
        <f t="shared" si="19"/>
        <v>0</v>
      </c>
      <c r="DI72">
        <f t="shared" si="23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ROW(Source!A95)</f>
        <v>95</v>
      </c>
      <c r="B73">
        <v>83379376</v>
      </c>
      <c r="C73">
        <v>83379882</v>
      </c>
      <c r="D73">
        <v>81576227</v>
      </c>
      <c r="E73">
        <v>1</v>
      </c>
      <c r="F73">
        <v>1</v>
      </c>
      <c r="G73">
        <v>1079</v>
      </c>
      <c r="H73">
        <v>3</v>
      </c>
      <c r="I73" t="s">
        <v>650</v>
      </c>
      <c r="J73" t="s">
        <v>651</v>
      </c>
      <c r="K73" t="s">
        <v>652</v>
      </c>
      <c r="L73">
        <v>1358</v>
      </c>
      <c r="N73">
        <v>1010</v>
      </c>
      <c r="O73" t="s">
        <v>653</v>
      </c>
      <c r="P73" t="s">
        <v>653</v>
      </c>
      <c r="Q73">
        <v>10</v>
      </c>
      <c r="W73">
        <v>0</v>
      </c>
      <c r="X73">
        <v>-515251933</v>
      </c>
      <c r="Y73">
        <f t="shared" si="24"/>
        <v>32</v>
      </c>
      <c r="AA73">
        <v>460.1</v>
      </c>
      <c r="AB73">
        <v>0</v>
      </c>
      <c r="AC73">
        <v>0</v>
      </c>
      <c r="AD73">
        <v>0</v>
      </c>
      <c r="AE73">
        <v>144.77000000000001</v>
      </c>
      <c r="AF73">
        <v>0</v>
      </c>
      <c r="AG73">
        <v>0</v>
      </c>
      <c r="AH73">
        <v>0</v>
      </c>
      <c r="AI73">
        <v>2.94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32</v>
      </c>
      <c r="AU73" t="s">
        <v>3</v>
      </c>
      <c r="AV73">
        <v>0</v>
      </c>
      <c r="AW73">
        <v>2</v>
      </c>
      <c r="AX73">
        <v>83379896</v>
      </c>
      <c r="AY73">
        <v>1</v>
      </c>
      <c r="AZ73">
        <v>0</v>
      </c>
      <c r="BA73">
        <v>158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ROUND(Y73*Source!I95,9)</f>
        <v>0</v>
      </c>
      <c r="CY73">
        <f>AA73</f>
        <v>460.1</v>
      </c>
      <c r="CZ73">
        <f>AE73</f>
        <v>144.77000000000001</v>
      </c>
      <c r="DA73">
        <f>AI73</f>
        <v>2.94</v>
      </c>
      <c r="DB73">
        <f t="shared" si="25"/>
        <v>4632.6400000000003</v>
      </c>
      <c r="DC73">
        <f t="shared" si="26"/>
        <v>0</v>
      </c>
      <c r="DD73" t="s">
        <v>3</v>
      </c>
      <c r="DE73" t="s">
        <v>3</v>
      </c>
      <c r="DF73">
        <f>ROUND(ROUND(AE73*AI73,2)*CX73,2)</f>
        <v>0</v>
      </c>
      <c r="DG73">
        <f t="shared" si="18"/>
        <v>0</v>
      </c>
      <c r="DH73">
        <f t="shared" si="19"/>
        <v>0</v>
      </c>
      <c r="DI73">
        <f t="shared" si="23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ROW(Source!A95)</f>
        <v>95</v>
      </c>
      <c r="B74">
        <v>83379376</v>
      </c>
      <c r="C74">
        <v>83379882</v>
      </c>
      <c r="D74">
        <v>81528764</v>
      </c>
      <c r="E74">
        <v>1079</v>
      </c>
      <c r="F74">
        <v>1</v>
      </c>
      <c r="G74">
        <v>1079</v>
      </c>
      <c r="H74">
        <v>3</v>
      </c>
      <c r="I74" t="s">
        <v>654</v>
      </c>
      <c r="J74" t="s">
        <v>3</v>
      </c>
      <c r="K74" t="s">
        <v>655</v>
      </c>
      <c r="L74">
        <v>1344</v>
      </c>
      <c r="N74">
        <v>1008</v>
      </c>
      <c r="O74" t="s">
        <v>656</v>
      </c>
      <c r="P74" t="s">
        <v>656</v>
      </c>
      <c r="Q74">
        <v>1</v>
      </c>
      <c r="W74">
        <v>0</v>
      </c>
      <c r="X74">
        <v>-94250534</v>
      </c>
      <c r="Y74">
        <f t="shared" si="24"/>
        <v>61.6</v>
      </c>
      <c r="AA74">
        <v>10.66</v>
      </c>
      <c r="AB74">
        <v>0</v>
      </c>
      <c r="AC74">
        <v>0</v>
      </c>
      <c r="AD74">
        <v>0</v>
      </c>
      <c r="AE74">
        <v>1</v>
      </c>
      <c r="AF74">
        <v>0</v>
      </c>
      <c r="AG74">
        <v>0</v>
      </c>
      <c r="AH74">
        <v>0</v>
      </c>
      <c r="AI74">
        <v>9.86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61.6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ROUND(Y74*Source!I95,9)</f>
        <v>0</v>
      </c>
      <c r="CY74">
        <f>AA74</f>
        <v>10.66</v>
      </c>
      <c r="CZ74">
        <f>AE74</f>
        <v>1</v>
      </c>
      <c r="DA74">
        <f>AI74</f>
        <v>9.86</v>
      </c>
      <c r="DB74">
        <f t="shared" si="25"/>
        <v>61.6</v>
      </c>
      <c r="DC74">
        <f t="shared" si="26"/>
        <v>0</v>
      </c>
      <c r="DD74" t="s">
        <v>3</v>
      </c>
      <c r="DE74" t="s">
        <v>3</v>
      </c>
      <c r="DF74">
        <f>ROUND(ROUND(AE74*AI74,2)*CX74,2)</f>
        <v>0</v>
      </c>
      <c r="DG74">
        <f t="shared" si="18"/>
        <v>0</v>
      </c>
      <c r="DH74">
        <f t="shared" si="19"/>
        <v>0</v>
      </c>
      <c r="DI74">
        <f t="shared" si="23"/>
        <v>0</v>
      </c>
      <c r="DJ74">
        <f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ROW(Source!A102)</f>
        <v>102</v>
      </c>
      <c r="B75">
        <v>83379374</v>
      </c>
      <c r="C75">
        <v>83379900</v>
      </c>
      <c r="D75">
        <v>81523545</v>
      </c>
      <c r="E75">
        <v>1079</v>
      </c>
      <c r="F75">
        <v>1</v>
      </c>
      <c r="G75">
        <v>1079</v>
      </c>
      <c r="H75">
        <v>1</v>
      </c>
      <c r="I75" t="s">
        <v>633</v>
      </c>
      <c r="J75" t="s">
        <v>3</v>
      </c>
      <c r="K75" t="s">
        <v>634</v>
      </c>
      <c r="L75">
        <v>1191</v>
      </c>
      <c r="N75">
        <v>1013</v>
      </c>
      <c r="O75" t="s">
        <v>635</v>
      </c>
      <c r="P75" t="s">
        <v>635</v>
      </c>
      <c r="Q75">
        <v>1</v>
      </c>
      <c r="W75">
        <v>0</v>
      </c>
      <c r="X75">
        <v>476480486</v>
      </c>
      <c r="Y75">
        <f t="shared" ref="Y75:Y80" si="27">(AT75*1.15)</f>
        <v>236.89999999999998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206</v>
      </c>
      <c r="AU75" t="s">
        <v>36</v>
      </c>
      <c r="AV75">
        <v>1</v>
      </c>
      <c r="AW75">
        <v>2</v>
      </c>
      <c r="AX75">
        <v>83379907</v>
      </c>
      <c r="AY75">
        <v>1</v>
      </c>
      <c r="AZ75">
        <v>2048</v>
      </c>
      <c r="BA75">
        <v>159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ROUND(AT75*Source!I102*AH75*AL75,2)</f>
        <v>0</v>
      </c>
      <c r="CV75">
        <f>ROUND(Y75*Source!I102,9)</f>
        <v>2.3690000000000002</v>
      </c>
      <c r="CW75">
        <v>0</v>
      </c>
      <c r="CX75">
        <f>ROUND(Y75*Source!I102,9)</f>
        <v>2.3690000000000002</v>
      </c>
      <c r="CY75">
        <f>AD75</f>
        <v>0</v>
      </c>
      <c r="CZ75">
        <f>AH75</f>
        <v>0</v>
      </c>
      <c r="DA75">
        <f>AL75</f>
        <v>1</v>
      </c>
      <c r="DB75">
        <f t="shared" ref="DB75:DB80" si="28">ROUND((ROUND(AT75*CZ75,2)*1.15),6)</f>
        <v>0</v>
      </c>
      <c r="DC75">
        <f t="shared" ref="DC75:DC80" si="29">ROUND((ROUND(AT75*AG75,2)*1.15),6)</f>
        <v>0</v>
      </c>
      <c r="DD75" t="s">
        <v>3</v>
      </c>
      <c r="DE75" t="s">
        <v>3</v>
      </c>
      <c r="DF75">
        <f t="shared" ref="DF75:DF81" si="30">ROUND(ROUND(AE75,2)*CX75,2)</f>
        <v>0</v>
      </c>
      <c r="DG75">
        <f t="shared" si="18"/>
        <v>0</v>
      </c>
      <c r="DH75">
        <f t="shared" si="19"/>
        <v>0</v>
      </c>
      <c r="DI75">
        <f t="shared" si="23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ROW(Source!A102)</f>
        <v>102</v>
      </c>
      <c r="B76">
        <v>83379374</v>
      </c>
      <c r="C76">
        <v>83379900</v>
      </c>
      <c r="D76">
        <v>81593848</v>
      </c>
      <c r="E76">
        <v>1</v>
      </c>
      <c r="F76">
        <v>1</v>
      </c>
      <c r="G76">
        <v>1079</v>
      </c>
      <c r="H76">
        <v>2</v>
      </c>
      <c r="I76" t="s">
        <v>657</v>
      </c>
      <c r="J76" t="s">
        <v>658</v>
      </c>
      <c r="K76" t="s">
        <v>659</v>
      </c>
      <c r="L76">
        <v>1368</v>
      </c>
      <c r="N76">
        <v>1011</v>
      </c>
      <c r="O76" t="s">
        <v>639</v>
      </c>
      <c r="P76" t="s">
        <v>639</v>
      </c>
      <c r="Q76">
        <v>1</v>
      </c>
      <c r="W76">
        <v>0</v>
      </c>
      <c r="X76">
        <v>-972878445</v>
      </c>
      <c r="Y76">
        <f t="shared" si="27"/>
        <v>114.99999999999999</v>
      </c>
      <c r="AA76">
        <v>0</v>
      </c>
      <c r="AB76">
        <v>36.1</v>
      </c>
      <c r="AC76">
        <v>13.21</v>
      </c>
      <c r="AD76">
        <v>0</v>
      </c>
      <c r="AE76">
        <v>0</v>
      </c>
      <c r="AF76">
        <v>34.479999999999997</v>
      </c>
      <c r="AG76">
        <v>12.62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100</v>
      </c>
      <c r="AU76" t="s">
        <v>36</v>
      </c>
      <c r="AV76">
        <v>0</v>
      </c>
      <c r="AW76">
        <v>2</v>
      </c>
      <c r="AX76">
        <v>83379908</v>
      </c>
      <c r="AY76">
        <v>1</v>
      </c>
      <c r="AZ76">
        <v>2048</v>
      </c>
      <c r="BA76">
        <v>160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ROUND(Y76*Source!I102*DO76,9)</f>
        <v>14.513</v>
      </c>
      <c r="CX76">
        <f>ROUND(Y76*Source!I102,9)</f>
        <v>1.1499999999999999</v>
      </c>
      <c r="CY76">
        <f>AB76</f>
        <v>36.1</v>
      </c>
      <c r="CZ76">
        <f>AF76</f>
        <v>34.479999999999997</v>
      </c>
      <c r="DA76">
        <f>AJ76</f>
        <v>1</v>
      </c>
      <c r="DB76">
        <f t="shared" si="28"/>
        <v>3965.2</v>
      </c>
      <c r="DC76">
        <f t="shared" si="29"/>
        <v>1451.3</v>
      </c>
      <c r="DD76" t="s">
        <v>3</v>
      </c>
      <c r="DE76" t="s">
        <v>3</v>
      </c>
      <c r="DF76">
        <f t="shared" si="30"/>
        <v>0</v>
      </c>
      <c r="DG76">
        <f t="shared" si="18"/>
        <v>39.65</v>
      </c>
      <c r="DH76">
        <f t="shared" si="19"/>
        <v>14.51</v>
      </c>
      <c r="DI76">
        <f t="shared" si="23"/>
        <v>0</v>
      </c>
      <c r="DJ76">
        <f>DG76</f>
        <v>39.65</v>
      </c>
      <c r="DK76">
        <v>0</v>
      </c>
      <c r="DL76" t="s">
        <v>640</v>
      </c>
      <c r="DM76">
        <v>0</v>
      </c>
      <c r="DN76" t="s">
        <v>635</v>
      </c>
      <c r="DO76">
        <v>12.62</v>
      </c>
    </row>
    <row r="77" spans="1:119" x14ac:dyDescent="0.2">
      <c r="A77">
        <f>ROW(Source!A102)</f>
        <v>102</v>
      </c>
      <c r="B77">
        <v>83379374</v>
      </c>
      <c r="C77">
        <v>83379900</v>
      </c>
      <c r="D77">
        <v>81594341</v>
      </c>
      <c r="E77">
        <v>1</v>
      </c>
      <c r="F77">
        <v>1</v>
      </c>
      <c r="G77">
        <v>1079</v>
      </c>
      <c r="H77">
        <v>2</v>
      </c>
      <c r="I77" t="s">
        <v>660</v>
      </c>
      <c r="J77" t="s">
        <v>661</v>
      </c>
      <c r="K77" t="s">
        <v>662</v>
      </c>
      <c r="L77">
        <v>1368</v>
      </c>
      <c r="N77">
        <v>1011</v>
      </c>
      <c r="O77" t="s">
        <v>639</v>
      </c>
      <c r="P77" t="s">
        <v>639</v>
      </c>
      <c r="Q77">
        <v>1</v>
      </c>
      <c r="W77">
        <v>0</v>
      </c>
      <c r="X77">
        <v>-84618422</v>
      </c>
      <c r="Y77">
        <f t="shared" si="27"/>
        <v>229.99999999999997</v>
      </c>
      <c r="AA77">
        <v>0</v>
      </c>
      <c r="AB77">
        <v>0.52</v>
      </c>
      <c r="AC77">
        <v>0</v>
      </c>
      <c r="AD77">
        <v>0</v>
      </c>
      <c r="AE77">
        <v>0</v>
      </c>
      <c r="AF77">
        <v>0.5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200</v>
      </c>
      <c r="AU77" t="s">
        <v>36</v>
      </c>
      <c r="AV77">
        <v>0</v>
      </c>
      <c r="AW77">
        <v>2</v>
      </c>
      <c r="AX77">
        <v>83379909</v>
      </c>
      <c r="AY77">
        <v>1</v>
      </c>
      <c r="AZ77">
        <v>2048</v>
      </c>
      <c r="BA77">
        <v>161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ROUND(Y77*Source!I102*DO77,9)</f>
        <v>0</v>
      </c>
      <c r="CX77">
        <f>ROUND(Y77*Source!I102,9)</f>
        <v>2.2999999999999998</v>
      </c>
      <c r="CY77">
        <f>AB77</f>
        <v>0.52</v>
      </c>
      <c r="CZ77">
        <f>AF77</f>
        <v>0.5</v>
      </c>
      <c r="DA77">
        <f>AJ77</f>
        <v>1</v>
      </c>
      <c r="DB77">
        <f t="shared" si="28"/>
        <v>115</v>
      </c>
      <c r="DC77">
        <f t="shared" si="29"/>
        <v>0</v>
      </c>
      <c r="DD77" t="s">
        <v>3</v>
      </c>
      <c r="DE77" t="s">
        <v>3</v>
      </c>
      <c r="DF77">
        <f t="shared" si="30"/>
        <v>0</v>
      </c>
      <c r="DG77">
        <f t="shared" si="18"/>
        <v>1.1499999999999999</v>
      </c>
      <c r="DH77">
        <f t="shared" si="19"/>
        <v>0</v>
      </c>
      <c r="DI77">
        <f t="shared" si="23"/>
        <v>0</v>
      </c>
      <c r="DJ77">
        <f>DG77</f>
        <v>1.1499999999999999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ROW(Source!A103)</f>
        <v>103</v>
      </c>
      <c r="B78">
        <v>83379376</v>
      </c>
      <c r="C78">
        <v>83379900</v>
      </c>
      <c r="D78">
        <v>81523545</v>
      </c>
      <c r="E78">
        <v>1079</v>
      </c>
      <c r="F78">
        <v>1</v>
      </c>
      <c r="G78">
        <v>1079</v>
      </c>
      <c r="H78">
        <v>1</v>
      </c>
      <c r="I78" t="s">
        <v>633</v>
      </c>
      <c r="J78" t="s">
        <v>3</v>
      </c>
      <c r="K78" t="s">
        <v>634</v>
      </c>
      <c r="L78">
        <v>1191</v>
      </c>
      <c r="N78">
        <v>1013</v>
      </c>
      <c r="O78" t="s">
        <v>635</v>
      </c>
      <c r="P78" t="s">
        <v>635</v>
      </c>
      <c r="Q78">
        <v>1</v>
      </c>
      <c r="W78">
        <v>0</v>
      </c>
      <c r="X78">
        <v>476480486</v>
      </c>
      <c r="Y78">
        <f t="shared" si="27"/>
        <v>236.89999999999998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206</v>
      </c>
      <c r="AU78" t="s">
        <v>36</v>
      </c>
      <c r="AV78">
        <v>1</v>
      </c>
      <c r="AW78">
        <v>2</v>
      </c>
      <c r="AX78">
        <v>83379907</v>
      </c>
      <c r="AY78">
        <v>1</v>
      </c>
      <c r="AZ78">
        <v>2048</v>
      </c>
      <c r="BA78">
        <v>162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ROUND(AT78*Source!I103*AH78*AL78,2)</f>
        <v>0</v>
      </c>
      <c r="CV78">
        <f>ROUND(Y78*Source!I103,9)</f>
        <v>2.3690000000000002</v>
      </c>
      <c r="CW78">
        <v>0</v>
      </c>
      <c r="CX78">
        <f>ROUND(Y78*Source!I103,9)</f>
        <v>2.3690000000000002</v>
      </c>
      <c r="CY78">
        <f>AD78</f>
        <v>0</v>
      </c>
      <c r="CZ78">
        <f>AH78</f>
        <v>0</v>
      </c>
      <c r="DA78">
        <f>AL78</f>
        <v>1</v>
      </c>
      <c r="DB78">
        <f t="shared" si="28"/>
        <v>0</v>
      </c>
      <c r="DC78">
        <f t="shared" si="29"/>
        <v>0</v>
      </c>
      <c r="DD78" t="s">
        <v>3</v>
      </c>
      <c r="DE78" t="s">
        <v>3</v>
      </c>
      <c r="DF78">
        <f t="shared" si="30"/>
        <v>0</v>
      </c>
      <c r="DG78">
        <f t="shared" si="18"/>
        <v>0</v>
      </c>
      <c r="DH78">
        <f t="shared" si="19"/>
        <v>0</v>
      </c>
      <c r="DI78">
        <f t="shared" si="23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ROW(Source!A103)</f>
        <v>103</v>
      </c>
      <c r="B79">
        <v>83379376</v>
      </c>
      <c r="C79">
        <v>83379900</v>
      </c>
      <c r="D79">
        <v>81593848</v>
      </c>
      <c r="E79">
        <v>1</v>
      </c>
      <c r="F79">
        <v>1</v>
      </c>
      <c r="G79">
        <v>1079</v>
      </c>
      <c r="H79">
        <v>2</v>
      </c>
      <c r="I79" t="s">
        <v>657</v>
      </c>
      <c r="J79" t="s">
        <v>658</v>
      </c>
      <c r="K79" t="s">
        <v>659</v>
      </c>
      <c r="L79">
        <v>1368</v>
      </c>
      <c r="N79">
        <v>1011</v>
      </c>
      <c r="O79" t="s">
        <v>639</v>
      </c>
      <c r="P79" t="s">
        <v>639</v>
      </c>
      <c r="Q79">
        <v>1</v>
      </c>
      <c r="W79">
        <v>0</v>
      </c>
      <c r="X79">
        <v>-972878445</v>
      </c>
      <c r="Y79">
        <f t="shared" si="27"/>
        <v>114.99999999999999</v>
      </c>
      <c r="AA79">
        <v>0</v>
      </c>
      <c r="AB79">
        <v>1004.68</v>
      </c>
      <c r="AC79">
        <v>735.58</v>
      </c>
      <c r="AD79">
        <v>0</v>
      </c>
      <c r="AE79">
        <v>0</v>
      </c>
      <c r="AF79">
        <v>34.479999999999997</v>
      </c>
      <c r="AG79">
        <v>12.62</v>
      </c>
      <c r="AH79">
        <v>0</v>
      </c>
      <c r="AI79">
        <v>1</v>
      </c>
      <c r="AJ79">
        <v>27.83</v>
      </c>
      <c r="AK79">
        <v>55.67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100</v>
      </c>
      <c r="AU79" t="s">
        <v>36</v>
      </c>
      <c r="AV79">
        <v>0</v>
      </c>
      <c r="AW79">
        <v>2</v>
      </c>
      <c r="AX79">
        <v>83379908</v>
      </c>
      <c r="AY79">
        <v>1</v>
      </c>
      <c r="AZ79">
        <v>2048</v>
      </c>
      <c r="BA79">
        <v>163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ROUND(Y79*Source!I103*DO79,9)</f>
        <v>14.513</v>
      </c>
      <c r="CX79">
        <f>ROUND(Y79*Source!I103,9)</f>
        <v>1.1499999999999999</v>
      </c>
      <c r="CY79">
        <f>AB79</f>
        <v>1004.68</v>
      </c>
      <c r="CZ79">
        <f>AF79</f>
        <v>34.479999999999997</v>
      </c>
      <c r="DA79">
        <f>AJ79</f>
        <v>27.83</v>
      </c>
      <c r="DB79">
        <f t="shared" si="28"/>
        <v>3965.2</v>
      </c>
      <c r="DC79">
        <f t="shared" si="29"/>
        <v>1451.3</v>
      </c>
      <c r="DD79" t="s">
        <v>3</v>
      </c>
      <c r="DE79" t="s">
        <v>3</v>
      </c>
      <c r="DF79">
        <f t="shared" si="30"/>
        <v>0</v>
      </c>
      <c r="DG79">
        <f>ROUND(ROUND(AF79*AJ79,2)*CX79,2)</f>
        <v>1103.52</v>
      </c>
      <c r="DH79">
        <f>ROUND(ROUND(AG79*AK79,2)*CX79,2)</f>
        <v>807.94</v>
      </c>
      <c r="DI79">
        <f t="shared" si="23"/>
        <v>0</v>
      </c>
      <c r="DJ79">
        <f>DG79</f>
        <v>1103.52</v>
      </c>
      <c r="DK79">
        <v>0</v>
      </c>
      <c r="DL79" t="s">
        <v>640</v>
      </c>
      <c r="DM79">
        <v>0</v>
      </c>
      <c r="DN79" t="s">
        <v>635</v>
      </c>
      <c r="DO79">
        <v>12.62</v>
      </c>
    </row>
    <row r="80" spans="1:119" x14ac:dyDescent="0.2">
      <c r="A80">
        <f>ROW(Source!A103)</f>
        <v>103</v>
      </c>
      <c r="B80">
        <v>83379376</v>
      </c>
      <c r="C80">
        <v>83379900</v>
      </c>
      <c r="D80">
        <v>81594341</v>
      </c>
      <c r="E80">
        <v>1</v>
      </c>
      <c r="F80">
        <v>1</v>
      </c>
      <c r="G80">
        <v>1079</v>
      </c>
      <c r="H80">
        <v>2</v>
      </c>
      <c r="I80" t="s">
        <v>660</v>
      </c>
      <c r="J80" t="s">
        <v>661</v>
      </c>
      <c r="K80" t="s">
        <v>662</v>
      </c>
      <c r="L80">
        <v>1368</v>
      </c>
      <c r="N80">
        <v>1011</v>
      </c>
      <c r="O80" t="s">
        <v>639</v>
      </c>
      <c r="P80" t="s">
        <v>639</v>
      </c>
      <c r="Q80">
        <v>1</v>
      </c>
      <c r="W80">
        <v>0</v>
      </c>
      <c r="X80">
        <v>-84618422</v>
      </c>
      <c r="Y80">
        <f t="shared" si="27"/>
        <v>229.99999999999997</v>
      </c>
      <c r="AA80">
        <v>0</v>
      </c>
      <c r="AB80">
        <v>4.72</v>
      </c>
      <c r="AC80">
        <v>0</v>
      </c>
      <c r="AD80">
        <v>0</v>
      </c>
      <c r="AE80">
        <v>0</v>
      </c>
      <c r="AF80">
        <v>0.5</v>
      </c>
      <c r="AG80">
        <v>0</v>
      </c>
      <c r="AH80">
        <v>0</v>
      </c>
      <c r="AI80">
        <v>1</v>
      </c>
      <c r="AJ80">
        <v>9.02</v>
      </c>
      <c r="AK80">
        <v>55.67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200</v>
      </c>
      <c r="AU80" t="s">
        <v>36</v>
      </c>
      <c r="AV80">
        <v>0</v>
      </c>
      <c r="AW80">
        <v>2</v>
      </c>
      <c r="AX80">
        <v>83379909</v>
      </c>
      <c r="AY80">
        <v>1</v>
      </c>
      <c r="AZ80">
        <v>2048</v>
      </c>
      <c r="BA80">
        <v>164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ROUND(Y80*Source!I103*DO80,9)</f>
        <v>0</v>
      </c>
      <c r="CX80">
        <f>ROUND(Y80*Source!I103,9)</f>
        <v>2.2999999999999998</v>
      </c>
      <c r="CY80">
        <f>AB80</f>
        <v>4.72</v>
      </c>
      <c r="CZ80">
        <f>AF80</f>
        <v>0.5</v>
      </c>
      <c r="DA80">
        <f>AJ80</f>
        <v>9.02</v>
      </c>
      <c r="DB80">
        <f t="shared" si="28"/>
        <v>115</v>
      </c>
      <c r="DC80">
        <f t="shared" si="29"/>
        <v>0</v>
      </c>
      <c r="DD80" t="s">
        <v>3</v>
      </c>
      <c r="DE80" t="s">
        <v>3</v>
      </c>
      <c r="DF80">
        <f t="shared" si="30"/>
        <v>0</v>
      </c>
      <c r="DG80">
        <f>ROUND(ROUND(AF80*AJ80,2)*CX80,2)</f>
        <v>10.37</v>
      </c>
      <c r="DH80">
        <f>ROUND(ROUND(AG80*AK80,2)*CX80,2)</f>
        <v>0</v>
      </c>
      <c r="DI80">
        <f t="shared" si="23"/>
        <v>0</v>
      </c>
      <c r="DJ80">
        <f>DG80</f>
        <v>10.37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ROW(Source!A104)</f>
        <v>104</v>
      </c>
      <c r="B81">
        <v>83379374</v>
      </c>
      <c r="C81">
        <v>83379910</v>
      </c>
      <c r="D81">
        <v>80604213</v>
      </c>
      <c r="E81">
        <v>1</v>
      </c>
      <c r="F81">
        <v>1</v>
      </c>
      <c r="G81">
        <v>1079</v>
      </c>
      <c r="H81">
        <v>3</v>
      </c>
      <c r="I81" t="s">
        <v>137</v>
      </c>
      <c r="J81" t="s">
        <v>663</v>
      </c>
      <c r="K81" t="s">
        <v>138</v>
      </c>
      <c r="L81">
        <v>1339</v>
      </c>
      <c r="N81">
        <v>1007</v>
      </c>
      <c r="O81" t="s">
        <v>66</v>
      </c>
      <c r="P81" t="s">
        <v>66</v>
      </c>
      <c r="Q81">
        <v>1</v>
      </c>
      <c r="W81">
        <v>0</v>
      </c>
      <c r="X81">
        <v>1833229142</v>
      </c>
      <c r="Y81">
        <f>AT81</f>
        <v>0.41599999999999998</v>
      </c>
      <c r="AA81">
        <v>502.63</v>
      </c>
      <c r="AB81">
        <v>0</v>
      </c>
      <c r="AC81">
        <v>0</v>
      </c>
      <c r="AD81">
        <v>0</v>
      </c>
      <c r="AE81">
        <v>501.63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0.41599999999999998</v>
      </c>
      <c r="AU81" t="s">
        <v>3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ROUND(Y81*Source!I104,9)</f>
        <v>4.1599999999999996E-3</v>
      </c>
      <c r="CY81">
        <f>AA81</f>
        <v>502.63</v>
      </c>
      <c r="CZ81">
        <f>AE81</f>
        <v>501.63</v>
      </c>
      <c r="DA81">
        <f>AI81</f>
        <v>1</v>
      </c>
      <c r="DB81">
        <f>ROUND(ROUND(AT81*CZ81,2),6)</f>
        <v>208.68</v>
      </c>
      <c r="DC81">
        <f>ROUND(ROUND(AT81*AG81,2),6)</f>
        <v>0</v>
      </c>
      <c r="DD81" t="s">
        <v>3</v>
      </c>
      <c r="DE81" t="s">
        <v>3</v>
      </c>
      <c r="DF81">
        <f t="shared" si="30"/>
        <v>2.09</v>
      </c>
      <c r="DG81">
        <f t="shared" ref="DG81:DG90" si="31">ROUND(ROUND(AF81,2)*CX81,2)</f>
        <v>0</v>
      </c>
      <c r="DH81">
        <f t="shared" ref="DH81:DH90" si="32">ROUND(ROUND(AG81,2)*CX81,2)</f>
        <v>0</v>
      </c>
      <c r="DI81">
        <f t="shared" si="23"/>
        <v>0</v>
      </c>
      <c r="DJ81">
        <f>DF81</f>
        <v>2.09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ROW(Source!A105)</f>
        <v>105</v>
      </c>
      <c r="B82">
        <v>83379376</v>
      </c>
      <c r="C82">
        <v>83379910</v>
      </c>
      <c r="D82">
        <v>80604213</v>
      </c>
      <c r="E82">
        <v>1</v>
      </c>
      <c r="F82">
        <v>1</v>
      </c>
      <c r="G82">
        <v>1079</v>
      </c>
      <c r="H82">
        <v>3</v>
      </c>
      <c r="I82" t="s">
        <v>137</v>
      </c>
      <c r="J82" t="s">
        <v>663</v>
      </c>
      <c r="K82" t="s">
        <v>138</v>
      </c>
      <c r="L82">
        <v>1339</v>
      </c>
      <c r="N82">
        <v>1007</v>
      </c>
      <c r="O82" t="s">
        <v>66</v>
      </c>
      <c r="P82" t="s">
        <v>66</v>
      </c>
      <c r="Q82">
        <v>1</v>
      </c>
      <c r="W82">
        <v>0</v>
      </c>
      <c r="X82">
        <v>1833229142</v>
      </c>
      <c r="Y82">
        <f>AT82</f>
        <v>0.41599999999999998</v>
      </c>
      <c r="AA82">
        <v>6363.34</v>
      </c>
      <c r="AB82">
        <v>0</v>
      </c>
      <c r="AC82">
        <v>0</v>
      </c>
      <c r="AD82">
        <v>0</v>
      </c>
      <c r="AE82">
        <v>501.63</v>
      </c>
      <c r="AF82">
        <v>0</v>
      </c>
      <c r="AG82">
        <v>0</v>
      </c>
      <c r="AH82">
        <v>0</v>
      </c>
      <c r="AI82">
        <v>12.66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0.41599999999999998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ROUND(Y82*Source!I105,9)</f>
        <v>4.1599999999999996E-3</v>
      </c>
      <c r="CY82">
        <f>AA82</f>
        <v>6363.34</v>
      </c>
      <c r="CZ82">
        <f>AE82</f>
        <v>501.63</v>
      </c>
      <c r="DA82">
        <f>AI82</f>
        <v>12.66</v>
      </c>
      <c r="DB82">
        <f>ROUND(ROUND(AT82*CZ82,2),6)</f>
        <v>208.68</v>
      </c>
      <c r="DC82">
        <f>ROUND(ROUND(AT82*AG82,2),6)</f>
        <v>0</v>
      </c>
      <c r="DD82" t="s">
        <v>3</v>
      </c>
      <c r="DE82" t="s">
        <v>3</v>
      </c>
      <c r="DF82">
        <f>ROUND(ROUND(AE82*AI82,2)*CX82,2)</f>
        <v>26.42</v>
      </c>
      <c r="DG82">
        <f t="shared" si="31"/>
        <v>0</v>
      </c>
      <c r="DH82">
        <f t="shared" si="32"/>
        <v>0</v>
      </c>
      <c r="DI82">
        <f t="shared" si="23"/>
        <v>0</v>
      </c>
      <c r="DJ82">
        <f>DF82</f>
        <v>26.42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ROW(Source!A108)</f>
        <v>108</v>
      </c>
      <c r="B83">
        <v>83379374</v>
      </c>
      <c r="C83">
        <v>83379925</v>
      </c>
      <c r="D83">
        <v>81523545</v>
      </c>
      <c r="E83">
        <v>1079</v>
      </c>
      <c r="F83">
        <v>1</v>
      </c>
      <c r="G83">
        <v>1079</v>
      </c>
      <c r="H83">
        <v>1</v>
      </c>
      <c r="I83" t="s">
        <v>633</v>
      </c>
      <c r="J83" t="s">
        <v>3</v>
      </c>
      <c r="K83" t="s">
        <v>634</v>
      </c>
      <c r="L83">
        <v>1191</v>
      </c>
      <c r="N83">
        <v>1013</v>
      </c>
      <c r="O83" t="s">
        <v>635</v>
      </c>
      <c r="P83" t="s">
        <v>635</v>
      </c>
      <c r="Q83">
        <v>1</v>
      </c>
      <c r="W83">
        <v>0</v>
      </c>
      <c r="X83">
        <v>476480486</v>
      </c>
      <c r="Y83">
        <f>(AT83*1.15)</f>
        <v>24.38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21.2</v>
      </c>
      <c r="AU83" t="s">
        <v>36</v>
      </c>
      <c r="AV83">
        <v>1</v>
      </c>
      <c r="AW83">
        <v>2</v>
      </c>
      <c r="AX83">
        <v>83379940</v>
      </c>
      <c r="AY83">
        <v>1</v>
      </c>
      <c r="AZ83">
        <v>0</v>
      </c>
      <c r="BA83">
        <v>177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ROUND(AT83*Source!I108*AH83*AL83,2)</f>
        <v>0</v>
      </c>
      <c r="CV83">
        <f>ROUND(Y83*Source!I108,9)</f>
        <v>0.175536</v>
      </c>
      <c r="CW83">
        <v>0</v>
      </c>
      <c r="CX83">
        <f>ROUND(Y83*Source!I108,9)</f>
        <v>0.175536</v>
      </c>
      <c r="CY83">
        <f>AD83</f>
        <v>0</v>
      </c>
      <c r="CZ83">
        <f>AH83</f>
        <v>0</v>
      </c>
      <c r="DA83">
        <f>AL83</f>
        <v>1</v>
      </c>
      <c r="DB83">
        <f>ROUND((ROUND(AT83*CZ83,2)*1.15),6)</f>
        <v>0</v>
      </c>
      <c r="DC83">
        <f>ROUND((ROUND(AT83*AG83,2)*1.15),6)</f>
        <v>0</v>
      </c>
      <c r="DD83" t="s">
        <v>3</v>
      </c>
      <c r="DE83" t="s">
        <v>3</v>
      </c>
      <c r="DF83">
        <f t="shared" ref="DF83:DF92" si="33">ROUND(ROUND(AE83,2)*CX83,2)</f>
        <v>0</v>
      </c>
      <c r="DG83">
        <f t="shared" si="31"/>
        <v>0</v>
      </c>
      <c r="DH83">
        <f t="shared" si="32"/>
        <v>0</v>
      </c>
      <c r="DI83">
        <f t="shared" si="23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ROW(Source!A108)</f>
        <v>108</v>
      </c>
      <c r="B84">
        <v>83379374</v>
      </c>
      <c r="C84">
        <v>83379925</v>
      </c>
      <c r="D84">
        <v>81594250</v>
      </c>
      <c r="E84">
        <v>1</v>
      </c>
      <c r="F84">
        <v>1</v>
      </c>
      <c r="G84">
        <v>1079</v>
      </c>
      <c r="H84">
        <v>2</v>
      </c>
      <c r="I84" t="s">
        <v>664</v>
      </c>
      <c r="J84" t="s">
        <v>665</v>
      </c>
      <c r="K84" t="s">
        <v>666</v>
      </c>
      <c r="L84">
        <v>1368</v>
      </c>
      <c r="N84">
        <v>1011</v>
      </c>
      <c r="O84" t="s">
        <v>639</v>
      </c>
      <c r="P84" t="s">
        <v>639</v>
      </c>
      <c r="Q84">
        <v>1</v>
      </c>
      <c r="W84">
        <v>0</v>
      </c>
      <c r="X84">
        <v>654681671</v>
      </c>
      <c r="Y84">
        <f>(AT84*1.15)</f>
        <v>0.22999999999999998</v>
      </c>
      <c r="AA84">
        <v>0</v>
      </c>
      <c r="AB84">
        <v>87.01</v>
      </c>
      <c r="AC84">
        <v>13.21</v>
      </c>
      <c r="AD84">
        <v>0</v>
      </c>
      <c r="AE84">
        <v>0</v>
      </c>
      <c r="AF84">
        <v>83.1</v>
      </c>
      <c r="AG84">
        <v>12.62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0.2</v>
      </c>
      <c r="AU84" t="s">
        <v>36</v>
      </c>
      <c r="AV84">
        <v>0</v>
      </c>
      <c r="AW84">
        <v>2</v>
      </c>
      <c r="AX84">
        <v>83379941</v>
      </c>
      <c r="AY84">
        <v>1</v>
      </c>
      <c r="AZ84">
        <v>2048</v>
      </c>
      <c r="BA84">
        <v>178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ROUND(Y84*Source!I108*DO84,9)</f>
        <v>2.0898719999999999E-2</v>
      </c>
      <c r="CX84">
        <f>ROUND(Y84*Source!I108,9)</f>
        <v>1.6559999999999999E-3</v>
      </c>
      <c r="CY84">
        <f>AB84</f>
        <v>87.01</v>
      </c>
      <c r="CZ84">
        <f>AF84</f>
        <v>83.1</v>
      </c>
      <c r="DA84">
        <f>AJ84</f>
        <v>1</v>
      </c>
      <c r="DB84">
        <f>ROUND((ROUND(AT84*CZ84,2)*1.15),6)</f>
        <v>19.113</v>
      </c>
      <c r="DC84">
        <f>ROUND((ROUND(AT84*AG84,2)*1.15),6)</f>
        <v>2.8980000000000001</v>
      </c>
      <c r="DD84" t="s">
        <v>3</v>
      </c>
      <c r="DE84" t="s">
        <v>3</v>
      </c>
      <c r="DF84">
        <f t="shared" si="33"/>
        <v>0</v>
      </c>
      <c r="DG84">
        <f t="shared" si="31"/>
        <v>0.14000000000000001</v>
      </c>
      <c r="DH84">
        <f t="shared" si="32"/>
        <v>0.02</v>
      </c>
      <c r="DI84">
        <f t="shared" si="23"/>
        <v>0</v>
      </c>
      <c r="DJ84">
        <f>DG84</f>
        <v>0.14000000000000001</v>
      </c>
      <c r="DK84">
        <v>0</v>
      </c>
      <c r="DL84" t="s">
        <v>640</v>
      </c>
      <c r="DM84">
        <v>0</v>
      </c>
      <c r="DN84" t="s">
        <v>635</v>
      </c>
      <c r="DO84">
        <v>12.62</v>
      </c>
    </row>
    <row r="85" spans="1:119" x14ac:dyDescent="0.2">
      <c r="A85">
        <f>ROW(Source!A108)</f>
        <v>108</v>
      </c>
      <c r="B85">
        <v>83379374</v>
      </c>
      <c r="C85">
        <v>83379925</v>
      </c>
      <c r="D85">
        <v>81593678</v>
      </c>
      <c r="E85">
        <v>1</v>
      </c>
      <c r="F85">
        <v>1</v>
      </c>
      <c r="G85">
        <v>1079</v>
      </c>
      <c r="H85">
        <v>2</v>
      </c>
      <c r="I85" t="s">
        <v>667</v>
      </c>
      <c r="J85" t="s">
        <v>668</v>
      </c>
      <c r="K85" t="s">
        <v>669</v>
      </c>
      <c r="L85">
        <v>1368</v>
      </c>
      <c r="N85">
        <v>1011</v>
      </c>
      <c r="O85" t="s">
        <v>639</v>
      </c>
      <c r="P85" t="s">
        <v>639</v>
      </c>
      <c r="Q85">
        <v>1</v>
      </c>
      <c r="W85">
        <v>0</v>
      </c>
      <c r="X85">
        <v>1381503060</v>
      </c>
      <c r="Y85">
        <f>(AT85*1.15)</f>
        <v>2.2424999999999997</v>
      </c>
      <c r="AA85">
        <v>0</v>
      </c>
      <c r="AB85">
        <v>12.9</v>
      </c>
      <c r="AC85">
        <v>0</v>
      </c>
      <c r="AD85">
        <v>0</v>
      </c>
      <c r="AE85">
        <v>0</v>
      </c>
      <c r="AF85">
        <v>12.32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1.95</v>
      </c>
      <c r="AU85" t="s">
        <v>36</v>
      </c>
      <c r="AV85">
        <v>0</v>
      </c>
      <c r="AW85">
        <v>2</v>
      </c>
      <c r="AX85">
        <v>83379942</v>
      </c>
      <c r="AY85">
        <v>1</v>
      </c>
      <c r="AZ85">
        <v>2048</v>
      </c>
      <c r="BA85">
        <v>179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ROUND(Y85*Source!I108*DO85,9)</f>
        <v>0</v>
      </c>
      <c r="CX85">
        <f>ROUND(Y85*Source!I108,9)</f>
        <v>1.6146000000000001E-2</v>
      </c>
      <c r="CY85">
        <f>AB85</f>
        <v>12.9</v>
      </c>
      <c r="CZ85">
        <f>AF85</f>
        <v>12.32</v>
      </c>
      <c r="DA85">
        <f>AJ85</f>
        <v>1</v>
      </c>
      <c r="DB85">
        <f>ROUND((ROUND(AT85*CZ85,2)*1.15),6)</f>
        <v>27.623000000000001</v>
      </c>
      <c r="DC85">
        <f>ROUND((ROUND(AT85*AG85,2)*1.15),6)</f>
        <v>0</v>
      </c>
      <c r="DD85" t="s">
        <v>3</v>
      </c>
      <c r="DE85" t="s">
        <v>3</v>
      </c>
      <c r="DF85">
        <f t="shared" si="33"/>
        <v>0</v>
      </c>
      <c r="DG85">
        <f t="shared" si="31"/>
        <v>0.2</v>
      </c>
      <c r="DH85">
        <f t="shared" si="32"/>
        <v>0</v>
      </c>
      <c r="DI85">
        <f t="shared" si="23"/>
        <v>0</v>
      </c>
      <c r="DJ85">
        <f>DG85</f>
        <v>0.2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ROW(Source!A108)</f>
        <v>108</v>
      </c>
      <c r="B86">
        <v>83379374</v>
      </c>
      <c r="C86">
        <v>83379925</v>
      </c>
      <c r="D86">
        <v>81562273</v>
      </c>
      <c r="E86">
        <v>1</v>
      </c>
      <c r="F86">
        <v>1</v>
      </c>
      <c r="G86">
        <v>1079</v>
      </c>
      <c r="H86">
        <v>3</v>
      </c>
      <c r="I86" t="s">
        <v>647</v>
      </c>
      <c r="J86" t="s">
        <v>648</v>
      </c>
      <c r="K86" t="s">
        <v>649</v>
      </c>
      <c r="L86">
        <v>1346</v>
      </c>
      <c r="N86">
        <v>1009</v>
      </c>
      <c r="O86" t="s">
        <v>165</v>
      </c>
      <c r="P86" t="s">
        <v>165</v>
      </c>
      <c r="Q86">
        <v>1</v>
      </c>
      <c r="W86">
        <v>0</v>
      </c>
      <c r="X86">
        <v>-1694093061</v>
      </c>
      <c r="Y86">
        <f>AT86</f>
        <v>0.1</v>
      </c>
      <c r="AA86">
        <v>1.72</v>
      </c>
      <c r="AB86">
        <v>0</v>
      </c>
      <c r="AC86">
        <v>0</v>
      </c>
      <c r="AD86">
        <v>0</v>
      </c>
      <c r="AE86">
        <v>1.61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0.1</v>
      </c>
      <c r="AU86" t="s">
        <v>3</v>
      </c>
      <c r="AV86">
        <v>0</v>
      </c>
      <c r="AW86">
        <v>2</v>
      </c>
      <c r="AX86">
        <v>83379943</v>
      </c>
      <c r="AY86">
        <v>1</v>
      </c>
      <c r="AZ86">
        <v>0</v>
      </c>
      <c r="BA86">
        <v>180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ROUND(Y86*Source!I108,9)</f>
        <v>7.2000000000000005E-4</v>
      </c>
      <c r="CY86">
        <f>AA86</f>
        <v>1.72</v>
      </c>
      <c r="CZ86">
        <f>AE86</f>
        <v>1.61</v>
      </c>
      <c r="DA86">
        <f>AI86</f>
        <v>1</v>
      </c>
      <c r="DB86">
        <f>ROUND(ROUND(AT86*CZ86,2),6)</f>
        <v>0.16</v>
      </c>
      <c r="DC86">
        <f>ROUND(ROUND(AT86*AG86,2),6)</f>
        <v>0</v>
      </c>
      <c r="DD86" t="s">
        <v>3</v>
      </c>
      <c r="DE86" t="s">
        <v>3</v>
      </c>
      <c r="DF86">
        <f t="shared" si="33"/>
        <v>0</v>
      </c>
      <c r="DG86">
        <f t="shared" si="31"/>
        <v>0</v>
      </c>
      <c r="DH86">
        <f t="shared" si="32"/>
        <v>0</v>
      </c>
      <c r="DI86">
        <f t="shared" si="23"/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ROW(Source!A108)</f>
        <v>108</v>
      </c>
      <c r="B87">
        <v>83379374</v>
      </c>
      <c r="C87">
        <v>83379925</v>
      </c>
      <c r="D87">
        <v>81562453</v>
      </c>
      <c r="E87">
        <v>1</v>
      </c>
      <c r="F87">
        <v>1</v>
      </c>
      <c r="G87">
        <v>1079</v>
      </c>
      <c r="H87">
        <v>3</v>
      </c>
      <c r="I87" t="s">
        <v>670</v>
      </c>
      <c r="J87" t="s">
        <v>671</v>
      </c>
      <c r="K87" t="s">
        <v>672</v>
      </c>
      <c r="L87">
        <v>1348</v>
      </c>
      <c r="N87">
        <v>1009</v>
      </c>
      <c r="O87" t="s">
        <v>149</v>
      </c>
      <c r="P87" t="s">
        <v>149</v>
      </c>
      <c r="Q87">
        <v>1000</v>
      </c>
      <c r="W87">
        <v>0</v>
      </c>
      <c r="X87">
        <v>-255298749</v>
      </c>
      <c r="Y87">
        <f>AT87</f>
        <v>2.4E-2</v>
      </c>
      <c r="AA87">
        <v>7849.89</v>
      </c>
      <c r="AB87">
        <v>0</v>
      </c>
      <c r="AC87">
        <v>0</v>
      </c>
      <c r="AD87">
        <v>0</v>
      </c>
      <c r="AE87">
        <v>7350.08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2.4E-2</v>
      </c>
      <c r="AU87" t="s">
        <v>3</v>
      </c>
      <c r="AV87">
        <v>0</v>
      </c>
      <c r="AW87">
        <v>2</v>
      </c>
      <c r="AX87">
        <v>83379944</v>
      </c>
      <c r="AY87">
        <v>1</v>
      </c>
      <c r="AZ87">
        <v>0</v>
      </c>
      <c r="BA87">
        <v>181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ROUND(Y87*Source!I108,9)</f>
        <v>1.728E-4</v>
      </c>
      <c r="CY87">
        <f>AA87</f>
        <v>7849.89</v>
      </c>
      <c r="CZ87">
        <f>AE87</f>
        <v>7350.08</v>
      </c>
      <c r="DA87">
        <f>AI87</f>
        <v>1</v>
      </c>
      <c r="DB87">
        <f>ROUND(ROUND(AT87*CZ87,2),6)</f>
        <v>176.4</v>
      </c>
      <c r="DC87">
        <f>ROUND(ROUND(AT87*AG87,2),6)</f>
        <v>0</v>
      </c>
      <c r="DD87" t="s">
        <v>3</v>
      </c>
      <c r="DE87" t="s">
        <v>3</v>
      </c>
      <c r="DF87">
        <f t="shared" si="33"/>
        <v>1.27</v>
      </c>
      <c r="DG87">
        <f t="shared" si="31"/>
        <v>0</v>
      </c>
      <c r="DH87">
        <f t="shared" si="32"/>
        <v>0</v>
      </c>
      <c r="DI87">
        <f t="shared" si="23"/>
        <v>0</v>
      </c>
      <c r="DJ87">
        <f>DF87</f>
        <v>1.27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ROW(Source!A108)</f>
        <v>108</v>
      </c>
      <c r="B88">
        <v>83379374</v>
      </c>
      <c r="C88">
        <v>83379925</v>
      </c>
      <c r="D88">
        <v>81562225</v>
      </c>
      <c r="E88">
        <v>1</v>
      </c>
      <c r="F88">
        <v>1</v>
      </c>
      <c r="G88">
        <v>1079</v>
      </c>
      <c r="H88">
        <v>3</v>
      </c>
      <c r="I88" t="s">
        <v>673</v>
      </c>
      <c r="J88" t="s">
        <v>674</v>
      </c>
      <c r="K88" t="s">
        <v>675</v>
      </c>
      <c r="L88">
        <v>1348</v>
      </c>
      <c r="N88">
        <v>1009</v>
      </c>
      <c r="O88" t="s">
        <v>149</v>
      </c>
      <c r="P88" t="s">
        <v>149</v>
      </c>
      <c r="Q88">
        <v>1000</v>
      </c>
      <c r="W88">
        <v>0</v>
      </c>
      <c r="X88">
        <v>-411221722</v>
      </c>
      <c r="Y88">
        <f>AT88</f>
        <v>1.6E-2</v>
      </c>
      <c r="AA88">
        <v>4056.2</v>
      </c>
      <c r="AB88">
        <v>0</v>
      </c>
      <c r="AC88">
        <v>0</v>
      </c>
      <c r="AD88">
        <v>0</v>
      </c>
      <c r="AE88">
        <v>3797.94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1.6E-2</v>
      </c>
      <c r="AU88" t="s">
        <v>3</v>
      </c>
      <c r="AV88">
        <v>0</v>
      </c>
      <c r="AW88">
        <v>2</v>
      </c>
      <c r="AX88">
        <v>83379945</v>
      </c>
      <c r="AY88">
        <v>1</v>
      </c>
      <c r="AZ88">
        <v>0</v>
      </c>
      <c r="BA88">
        <v>182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ROUND(Y88*Source!I108,9)</f>
        <v>1.1519999999999999E-4</v>
      </c>
      <c r="CY88">
        <f>AA88</f>
        <v>4056.2</v>
      </c>
      <c r="CZ88">
        <f>AE88</f>
        <v>3797.94</v>
      </c>
      <c r="DA88">
        <f>AI88</f>
        <v>1</v>
      </c>
      <c r="DB88">
        <f>ROUND(ROUND(AT88*CZ88,2),6)</f>
        <v>60.77</v>
      </c>
      <c r="DC88">
        <f>ROUND(ROUND(AT88*AG88,2),6)</f>
        <v>0</v>
      </c>
      <c r="DD88" t="s">
        <v>3</v>
      </c>
      <c r="DE88" t="s">
        <v>3</v>
      </c>
      <c r="DF88">
        <f t="shared" si="33"/>
        <v>0.44</v>
      </c>
      <c r="DG88">
        <f t="shared" si="31"/>
        <v>0</v>
      </c>
      <c r="DH88">
        <f t="shared" si="32"/>
        <v>0</v>
      </c>
      <c r="DI88">
        <f t="shared" si="23"/>
        <v>0</v>
      </c>
      <c r="DJ88">
        <f>DF88</f>
        <v>0.44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ROW(Source!A108)</f>
        <v>108</v>
      </c>
      <c r="B89">
        <v>83379374</v>
      </c>
      <c r="C89">
        <v>83379925</v>
      </c>
      <c r="D89">
        <v>80597369</v>
      </c>
      <c r="E89">
        <v>1</v>
      </c>
      <c r="F89">
        <v>1</v>
      </c>
      <c r="G89">
        <v>1079</v>
      </c>
      <c r="H89">
        <v>3</v>
      </c>
      <c r="I89" t="s">
        <v>148</v>
      </c>
      <c r="J89" t="s">
        <v>676</v>
      </c>
      <c r="K89" t="s">
        <v>937</v>
      </c>
      <c r="L89">
        <v>1348</v>
      </c>
      <c r="N89">
        <v>1009</v>
      </c>
      <c r="O89" t="s">
        <v>149</v>
      </c>
      <c r="P89" t="s">
        <v>149</v>
      </c>
      <c r="Q89">
        <v>1000</v>
      </c>
      <c r="W89">
        <v>0</v>
      </c>
      <c r="X89">
        <v>228708300</v>
      </c>
      <c r="Y89">
        <f>AT89</f>
        <v>0.24</v>
      </c>
      <c r="AA89">
        <v>12411.12</v>
      </c>
      <c r="AB89">
        <v>0</v>
      </c>
      <c r="AC89">
        <v>0</v>
      </c>
      <c r="AD89">
        <v>0</v>
      </c>
      <c r="AE89">
        <v>11620.9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0.24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ROUND(Y89*Source!I108,9)</f>
        <v>1.7279999999999999E-3</v>
      </c>
      <c r="CY89">
        <f>AA89</f>
        <v>12411.12</v>
      </c>
      <c r="CZ89">
        <f>AE89</f>
        <v>11620.9</v>
      </c>
      <c r="DA89">
        <f>AI89</f>
        <v>1</v>
      </c>
      <c r="DB89">
        <f>ROUND(ROUND(AT89*CZ89,2),6)</f>
        <v>2789.02</v>
      </c>
      <c r="DC89">
        <f>ROUND(ROUND(AT89*AG89,2),6)</f>
        <v>0</v>
      </c>
      <c r="DD89" t="s">
        <v>3</v>
      </c>
      <c r="DE89" t="s">
        <v>3</v>
      </c>
      <c r="DF89">
        <f t="shared" si="33"/>
        <v>20.079999999999998</v>
      </c>
      <c r="DG89">
        <f t="shared" si="31"/>
        <v>0</v>
      </c>
      <c r="DH89">
        <f t="shared" si="32"/>
        <v>0</v>
      </c>
      <c r="DI89">
        <f t="shared" si="23"/>
        <v>0</v>
      </c>
      <c r="DJ89">
        <f>DF89</f>
        <v>20.079999999999998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ROW(Source!A109)</f>
        <v>109</v>
      </c>
      <c r="B90">
        <v>83379376</v>
      </c>
      <c r="C90">
        <v>83379925</v>
      </c>
      <c r="D90">
        <v>81523545</v>
      </c>
      <c r="E90">
        <v>1079</v>
      </c>
      <c r="F90">
        <v>1</v>
      </c>
      <c r="G90">
        <v>1079</v>
      </c>
      <c r="H90">
        <v>1</v>
      </c>
      <c r="I90" t="s">
        <v>633</v>
      </c>
      <c r="J90" t="s">
        <v>3</v>
      </c>
      <c r="K90" t="s">
        <v>634</v>
      </c>
      <c r="L90">
        <v>1191</v>
      </c>
      <c r="N90">
        <v>1013</v>
      </c>
      <c r="O90" t="s">
        <v>635</v>
      </c>
      <c r="P90" t="s">
        <v>635</v>
      </c>
      <c r="Q90">
        <v>1</v>
      </c>
      <c r="W90">
        <v>0</v>
      </c>
      <c r="X90">
        <v>476480486</v>
      </c>
      <c r="Y90">
        <f>(AT90*1.15)</f>
        <v>24.38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5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21.2</v>
      </c>
      <c r="AU90" t="s">
        <v>36</v>
      </c>
      <c r="AV90">
        <v>1</v>
      </c>
      <c r="AW90">
        <v>2</v>
      </c>
      <c r="AX90">
        <v>83379940</v>
      </c>
      <c r="AY90">
        <v>1</v>
      </c>
      <c r="AZ90">
        <v>0</v>
      </c>
      <c r="BA90">
        <v>184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ROUND(AT90*Source!I109*AH90*AL90,2)</f>
        <v>0</v>
      </c>
      <c r="CV90">
        <f>ROUND(Y90*Source!I109,9)</f>
        <v>0.175536</v>
      </c>
      <c r="CW90">
        <v>0</v>
      </c>
      <c r="CX90">
        <f>ROUND(Y90*Source!I109,9)</f>
        <v>0.175536</v>
      </c>
      <c r="CY90">
        <f>AD90</f>
        <v>0</v>
      </c>
      <c r="CZ90">
        <f>AH90</f>
        <v>0</v>
      </c>
      <c r="DA90">
        <f>AL90</f>
        <v>1</v>
      </c>
      <c r="DB90">
        <f>ROUND((ROUND(AT90*CZ90,2)*1.15),6)</f>
        <v>0</v>
      </c>
      <c r="DC90">
        <f>ROUND((ROUND(AT90*AG90,2)*1.15),6)</f>
        <v>0</v>
      </c>
      <c r="DD90" t="s">
        <v>3</v>
      </c>
      <c r="DE90" t="s">
        <v>3</v>
      </c>
      <c r="DF90">
        <f t="shared" si="33"/>
        <v>0</v>
      </c>
      <c r="DG90">
        <f t="shared" si="31"/>
        <v>0</v>
      </c>
      <c r="DH90">
        <f t="shared" si="32"/>
        <v>0</v>
      </c>
      <c r="DI90">
        <f t="shared" si="23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ROW(Source!A109)</f>
        <v>109</v>
      </c>
      <c r="B91">
        <v>83379376</v>
      </c>
      <c r="C91">
        <v>83379925</v>
      </c>
      <c r="D91">
        <v>81594250</v>
      </c>
      <c r="E91">
        <v>1</v>
      </c>
      <c r="F91">
        <v>1</v>
      </c>
      <c r="G91">
        <v>1079</v>
      </c>
      <c r="H91">
        <v>2</v>
      </c>
      <c r="I91" t="s">
        <v>664</v>
      </c>
      <c r="J91" t="s">
        <v>665</v>
      </c>
      <c r="K91" t="s">
        <v>666</v>
      </c>
      <c r="L91">
        <v>1368</v>
      </c>
      <c r="N91">
        <v>1011</v>
      </c>
      <c r="O91" t="s">
        <v>639</v>
      </c>
      <c r="P91" t="s">
        <v>639</v>
      </c>
      <c r="Q91">
        <v>1</v>
      </c>
      <c r="W91">
        <v>0</v>
      </c>
      <c r="X91">
        <v>654681671</v>
      </c>
      <c r="Y91">
        <f>(AT91*1.15)</f>
        <v>0.22999999999999998</v>
      </c>
      <c r="AA91">
        <v>0</v>
      </c>
      <c r="AB91">
        <v>1451.26</v>
      </c>
      <c r="AC91">
        <v>735.58</v>
      </c>
      <c r="AD91">
        <v>0</v>
      </c>
      <c r="AE91">
        <v>0</v>
      </c>
      <c r="AF91">
        <v>83.1</v>
      </c>
      <c r="AG91">
        <v>12.62</v>
      </c>
      <c r="AH91">
        <v>0</v>
      </c>
      <c r="AI91">
        <v>1</v>
      </c>
      <c r="AJ91">
        <v>16.68</v>
      </c>
      <c r="AK91">
        <v>55.67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0.2</v>
      </c>
      <c r="AU91" t="s">
        <v>36</v>
      </c>
      <c r="AV91">
        <v>0</v>
      </c>
      <c r="AW91">
        <v>2</v>
      </c>
      <c r="AX91">
        <v>83379941</v>
      </c>
      <c r="AY91">
        <v>1</v>
      </c>
      <c r="AZ91">
        <v>2048</v>
      </c>
      <c r="BA91">
        <v>185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ROUND(Y91*Source!I109*DO91,9)</f>
        <v>2.0898719999999999E-2</v>
      </c>
      <c r="CX91">
        <f>ROUND(Y91*Source!I109,9)</f>
        <v>1.6559999999999999E-3</v>
      </c>
      <c r="CY91">
        <f>AB91</f>
        <v>1451.26</v>
      </c>
      <c r="CZ91">
        <f>AF91</f>
        <v>83.1</v>
      </c>
      <c r="DA91">
        <f>AJ91</f>
        <v>16.68</v>
      </c>
      <c r="DB91">
        <f>ROUND((ROUND(AT91*CZ91,2)*1.15),6)</f>
        <v>19.113</v>
      </c>
      <c r="DC91">
        <f>ROUND((ROUND(AT91*AG91,2)*1.15),6)</f>
        <v>2.8980000000000001</v>
      </c>
      <c r="DD91" t="s">
        <v>3</v>
      </c>
      <c r="DE91" t="s">
        <v>3</v>
      </c>
      <c r="DF91">
        <f t="shared" si="33"/>
        <v>0</v>
      </c>
      <c r="DG91">
        <f>ROUND(ROUND(AF91*AJ91,2)*CX91,2)</f>
        <v>2.2999999999999998</v>
      </c>
      <c r="DH91">
        <f>ROUND(ROUND(AG91*AK91,2)*CX91,2)</f>
        <v>1.1599999999999999</v>
      </c>
      <c r="DI91">
        <f t="shared" si="23"/>
        <v>0</v>
      </c>
      <c r="DJ91">
        <f>DG91</f>
        <v>2.2999999999999998</v>
      </c>
      <c r="DK91">
        <v>0</v>
      </c>
      <c r="DL91" t="s">
        <v>640</v>
      </c>
      <c r="DM91">
        <v>0</v>
      </c>
      <c r="DN91" t="s">
        <v>635</v>
      </c>
      <c r="DO91">
        <v>12.62</v>
      </c>
    </row>
    <row r="92" spans="1:119" x14ac:dyDescent="0.2">
      <c r="A92">
        <f>ROW(Source!A109)</f>
        <v>109</v>
      </c>
      <c r="B92">
        <v>83379376</v>
      </c>
      <c r="C92">
        <v>83379925</v>
      </c>
      <c r="D92">
        <v>81593678</v>
      </c>
      <c r="E92">
        <v>1</v>
      </c>
      <c r="F92">
        <v>1</v>
      </c>
      <c r="G92">
        <v>1079</v>
      </c>
      <c r="H92">
        <v>2</v>
      </c>
      <c r="I92" t="s">
        <v>667</v>
      </c>
      <c r="J92" t="s">
        <v>668</v>
      </c>
      <c r="K92" t="s">
        <v>669</v>
      </c>
      <c r="L92">
        <v>1368</v>
      </c>
      <c r="N92">
        <v>1011</v>
      </c>
      <c r="O92" t="s">
        <v>639</v>
      </c>
      <c r="P92" t="s">
        <v>639</v>
      </c>
      <c r="Q92">
        <v>1</v>
      </c>
      <c r="W92">
        <v>0</v>
      </c>
      <c r="X92">
        <v>1381503060</v>
      </c>
      <c r="Y92">
        <f>(AT92*1.15)</f>
        <v>2.2424999999999997</v>
      </c>
      <c r="AA92">
        <v>0</v>
      </c>
      <c r="AB92">
        <v>163.43</v>
      </c>
      <c r="AC92">
        <v>0</v>
      </c>
      <c r="AD92">
        <v>0</v>
      </c>
      <c r="AE92">
        <v>0</v>
      </c>
      <c r="AF92">
        <v>12.32</v>
      </c>
      <c r="AG92">
        <v>0</v>
      </c>
      <c r="AH92">
        <v>0</v>
      </c>
      <c r="AI92">
        <v>1</v>
      </c>
      <c r="AJ92">
        <v>12.67</v>
      </c>
      <c r="AK92">
        <v>55.67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1.95</v>
      </c>
      <c r="AU92" t="s">
        <v>36</v>
      </c>
      <c r="AV92">
        <v>0</v>
      </c>
      <c r="AW92">
        <v>2</v>
      </c>
      <c r="AX92">
        <v>83379942</v>
      </c>
      <c r="AY92">
        <v>1</v>
      </c>
      <c r="AZ92">
        <v>2048</v>
      </c>
      <c r="BA92">
        <v>186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ROUND(Y92*Source!I109*DO92,9)</f>
        <v>0</v>
      </c>
      <c r="CX92">
        <f>ROUND(Y92*Source!I109,9)</f>
        <v>1.6146000000000001E-2</v>
      </c>
      <c r="CY92">
        <f>AB92</f>
        <v>163.43</v>
      </c>
      <c r="CZ92">
        <f>AF92</f>
        <v>12.32</v>
      </c>
      <c r="DA92">
        <f>AJ92</f>
        <v>12.67</v>
      </c>
      <c r="DB92">
        <f>ROUND((ROUND(AT92*CZ92,2)*1.15),6)</f>
        <v>27.623000000000001</v>
      </c>
      <c r="DC92">
        <f>ROUND((ROUND(AT92*AG92,2)*1.15),6)</f>
        <v>0</v>
      </c>
      <c r="DD92" t="s">
        <v>3</v>
      </c>
      <c r="DE92" t="s">
        <v>3</v>
      </c>
      <c r="DF92">
        <f t="shared" si="33"/>
        <v>0</v>
      </c>
      <c r="DG92">
        <f>ROUND(ROUND(AF92*AJ92,2)*CX92,2)</f>
        <v>2.52</v>
      </c>
      <c r="DH92">
        <f>ROUND(ROUND(AG92*AK92,2)*CX92,2)</f>
        <v>0</v>
      </c>
      <c r="DI92">
        <f t="shared" si="23"/>
        <v>0</v>
      </c>
      <c r="DJ92">
        <f>DG92</f>
        <v>2.52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ROW(Source!A109)</f>
        <v>109</v>
      </c>
      <c r="B93">
        <v>83379376</v>
      </c>
      <c r="C93">
        <v>83379925</v>
      </c>
      <c r="D93">
        <v>81562273</v>
      </c>
      <c r="E93">
        <v>1</v>
      </c>
      <c r="F93">
        <v>1</v>
      </c>
      <c r="G93">
        <v>1079</v>
      </c>
      <c r="H93">
        <v>3</v>
      </c>
      <c r="I93" t="s">
        <v>647</v>
      </c>
      <c r="J93" t="s">
        <v>648</v>
      </c>
      <c r="K93" t="s">
        <v>649</v>
      </c>
      <c r="L93">
        <v>1346</v>
      </c>
      <c r="N93">
        <v>1009</v>
      </c>
      <c r="O93" t="s">
        <v>165</v>
      </c>
      <c r="P93" t="s">
        <v>165</v>
      </c>
      <c r="Q93">
        <v>1</v>
      </c>
      <c r="W93">
        <v>0</v>
      </c>
      <c r="X93">
        <v>-1694093061</v>
      </c>
      <c r="Y93">
        <f t="shared" ref="Y93:Y138" si="34">AT93</f>
        <v>0.1</v>
      </c>
      <c r="AA93">
        <v>25.6</v>
      </c>
      <c r="AB93">
        <v>0</v>
      </c>
      <c r="AC93">
        <v>0</v>
      </c>
      <c r="AD93">
        <v>0</v>
      </c>
      <c r="AE93">
        <v>1.61</v>
      </c>
      <c r="AF93">
        <v>0</v>
      </c>
      <c r="AG93">
        <v>0</v>
      </c>
      <c r="AH93">
        <v>0</v>
      </c>
      <c r="AI93">
        <v>14.89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0.1</v>
      </c>
      <c r="AU93" t="s">
        <v>3</v>
      </c>
      <c r="AV93">
        <v>0</v>
      </c>
      <c r="AW93">
        <v>2</v>
      </c>
      <c r="AX93">
        <v>83379943</v>
      </c>
      <c r="AY93">
        <v>1</v>
      </c>
      <c r="AZ93">
        <v>0</v>
      </c>
      <c r="BA93">
        <v>187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ROUND(Y93*Source!I109,9)</f>
        <v>7.2000000000000005E-4</v>
      </c>
      <c r="CY93">
        <f>AA93</f>
        <v>25.6</v>
      </c>
      <c r="CZ93">
        <f>AE93</f>
        <v>1.61</v>
      </c>
      <c r="DA93">
        <f>AI93</f>
        <v>14.89</v>
      </c>
      <c r="DB93">
        <f t="shared" ref="DB93:DB138" si="35">ROUND(ROUND(AT93*CZ93,2),6)</f>
        <v>0.16</v>
      </c>
      <c r="DC93">
        <f t="shared" ref="DC93:DC138" si="36">ROUND(ROUND(AT93*AG93,2),6)</f>
        <v>0</v>
      </c>
      <c r="DD93" t="s">
        <v>3</v>
      </c>
      <c r="DE93" t="s">
        <v>3</v>
      </c>
      <c r="DF93">
        <f>ROUND(ROUND(AE93*AI93,2)*CX93,2)</f>
        <v>0.02</v>
      </c>
      <c r="DG93">
        <f t="shared" ref="DG93:DG112" si="37">ROUND(ROUND(AF93,2)*CX93,2)</f>
        <v>0</v>
      </c>
      <c r="DH93">
        <f t="shared" ref="DH93:DH112" si="38">ROUND(ROUND(AG93,2)*CX93,2)</f>
        <v>0</v>
      </c>
      <c r="DI93">
        <f t="shared" si="23"/>
        <v>0</v>
      </c>
      <c r="DJ93">
        <f>DF93</f>
        <v>0.02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ROW(Source!A109)</f>
        <v>109</v>
      </c>
      <c r="B94">
        <v>83379376</v>
      </c>
      <c r="C94">
        <v>83379925</v>
      </c>
      <c r="D94">
        <v>81562453</v>
      </c>
      <c r="E94">
        <v>1</v>
      </c>
      <c r="F94">
        <v>1</v>
      </c>
      <c r="G94">
        <v>1079</v>
      </c>
      <c r="H94">
        <v>3</v>
      </c>
      <c r="I94" t="s">
        <v>670</v>
      </c>
      <c r="J94" t="s">
        <v>671</v>
      </c>
      <c r="K94" t="s">
        <v>672</v>
      </c>
      <c r="L94">
        <v>1348</v>
      </c>
      <c r="N94">
        <v>1009</v>
      </c>
      <c r="O94" t="s">
        <v>149</v>
      </c>
      <c r="P94" t="s">
        <v>149</v>
      </c>
      <c r="Q94">
        <v>1000</v>
      </c>
      <c r="W94">
        <v>0</v>
      </c>
      <c r="X94">
        <v>-255298749</v>
      </c>
      <c r="Y94">
        <f t="shared" si="34"/>
        <v>2.4E-2</v>
      </c>
      <c r="AA94">
        <v>67195.02</v>
      </c>
      <c r="AB94">
        <v>0</v>
      </c>
      <c r="AC94">
        <v>0</v>
      </c>
      <c r="AD94">
        <v>0</v>
      </c>
      <c r="AE94">
        <v>7350.08</v>
      </c>
      <c r="AF94">
        <v>0</v>
      </c>
      <c r="AG94">
        <v>0</v>
      </c>
      <c r="AH94">
        <v>0</v>
      </c>
      <c r="AI94">
        <v>8.56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2.4E-2</v>
      </c>
      <c r="AU94" t="s">
        <v>3</v>
      </c>
      <c r="AV94">
        <v>0</v>
      </c>
      <c r="AW94">
        <v>2</v>
      </c>
      <c r="AX94">
        <v>83379944</v>
      </c>
      <c r="AY94">
        <v>1</v>
      </c>
      <c r="AZ94">
        <v>0</v>
      </c>
      <c r="BA94">
        <v>188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ROUND(Y94*Source!I109,9)</f>
        <v>1.728E-4</v>
      </c>
      <c r="CY94">
        <f>AA94</f>
        <v>67195.02</v>
      </c>
      <c r="CZ94">
        <f>AE94</f>
        <v>7350.08</v>
      </c>
      <c r="DA94">
        <f>AI94</f>
        <v>8.56</v>
      </c>
      <c r="DB94">
        <f t="shared" si="35"/>
        <v>176.4</v>
      </c>
      <c r="DC94">
        <f t="shared" si="36"/>
        <v>0</v>
      </c>
      <c r="DD94" t="s">
        <v>3</v>
      </c>
      <c r="DE94" t="s">
        <v>3</v>
      </c>
      <c r="DF94">
        <f>ROUND(ROUND(AE94*AI94,2)*CX94,2)</f>
        <v>10.87</v>
      </c>
      <c r="DG94">
        <f t="shared" si="37"/>
        <v>0</v>
      </c>
      <c r="DH94">
        <f t="shared" si="38"/>
        <v>0</v>
      </c>
      <c r="DI94">
        <f t="shared" si="23"/>
        <v>0</v>
      </c>
      <c r="DJ94">
        <f>DF94</f>
        <v>10.87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ROW(Source!A109)</f>
        <v>109</v>
      </c>
      <c r="B95">
        <v>83379376</v>
      </c>
      <c r="C95">
        <v>83379925</v>
      </c>
      <c r="D95">
        <v>81562225</v>
      </c>
      <c r="E95">
        <v>1</v>
      </c>
      <c r="F95">
        <v>1</v>
      </c>
      <c r="G95">
        <v>1079</v>
      </c>
      <c r="H95">
        <v>3</v>
      </c>
      <c r="I95" t="s">
        <v>673</v>
      </c>
      <c r="J95" t="s">
        <v>674</v>
      </c>
      <c r="K95" t="s">
        <v>675</v>
      </c>
      <c r="L95">
        <v>1348</v>
      </c>
      <c r="N95">
        <v>1009</v>
      </c>
      <c r="O95" t="s">
        <v>149</v>
      </c>
      <c r="P95" t="s">
        <v>149</v>
      </c>
      <c r="Q95">
        <v>1000</v>
      </c>
      <c r="W95">
        <v>0</v>
      </c>
      <c r="X95">
        <v>-411221722</v>
      </c>
      <c r="Y95">
        <f t="shared" si="34"/>
        <v>1.6E-2</v>
      </c>
      <c r="AA95">
        <v>36181.300000000003</v>
      </c>
      <c r="AB95">
        <v>0</v>
      </c>
      <c r="AC95">
        <v>0</v>
      </c>
      <c r="AD95">
        <v>0</v>
      </c>
      <c r="AE95">
        <v>3797.94</v>
      </c>
      <c r="AF95">
        <v>0</v>
      </c>
      <c r="AG95">
        <v>0</v>
      </c>
      <c r="AH95">
        <v>0</v>
      </c>
      <c r="AI95">
        <v>8.92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1.6E-2</v>
      </c>
      <c r="AU95" t="s">
        <v>3</v>
      </c>
      <c r="AV95">
        <v>0</v>
      </c>
      <c r="AW95">
        <v>2</v>
      </c>
      <c r="AX95">
        <v>83379945</v>
      </c>
      <c r="AY95">
        <v>1</v>
      </c>
      <c r="AZ95">
        <v>0</v>
      </c>
      <c r="BA95">
        <v>189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ROUND(Y95*Source!I109,9)</f>
        <v>1.1519999999999999E-4</v>
      </c>
      <c r="CY95">
        <f>AA95</f>
        <v>36181.300000000003</v>
      </c>
      <c r="CZ95">
        <f>AE95</f>
        <v>3797.94</v>
      </c>
      <c r="DA95">
        <f>AI95</f>
        <v>8.92</v>
      </c>
      <c r="DB95">
        <f t="shared" si="35"/>
        <v>60.77</v>
      </c>
      <c r="DC95">
        <f t="shared" si="36"/>
        <v>0</v>
      </c>
      <c r="DD95" t="s">
        <v>3</v>
      </c>
      <c r="DE95" t="s">
        <v>3</v>
      </c>
      <c r="DF95">
        <f>ROUND(ROUND(AE95*AI95,2)*CX95,2)</f>
        <v>3.9</v>
      </c>
      <c r="DG95">
        <f t="shared" si="37"/>
        <v>0</v>
      </c>
      <c r="DH95">
        <f t="shared" si="38"/>
        <v>0</v>
      </c>
      <c r="DI95">
        <f t="shared" si="23"/>
        <v>0</v>
      </c>
      <c r="DJ95">
        <f>DF95</f>
        <v>3.9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ROW(Source!A109)</f>
        <v>109</v>
      </c>
      <c r="B96">
        <v>83379376</v>
      </c>
      <c r="C96">
        <v>83379925</v>
      </c>
      <c r="D96">
        <v>80597369</v>
      </c>
      <c r="E96">
        <v>1</v>
      </c>
      <c r="F96">
        <v>1</v>
      </c>
      <c r="G96">
        <v>1079</v>
      </c>
      <c r="H96">
        <v>3</v>
      </c>
      <c r="I96" t="s">
        <v>148</v>
      </c>
      <c r="J96" t="s">
        <v>676</v>
      </c>
      <c r="K96" t="s">
        <v>937</v>
      </c>
      <c r="L96">
        <v>1348</v>
      </c>
      <c r="N96">
        <v>1009</v>
      </c>
      <c r="O96" t="s">
        <v>149</v>
      </c>
      <c r="P96" t="s">
        <v>149</v>
      </c>
      <c r="Q96">
        <v>1000</v>
      </c>
      <c r="W96">
        <v>0</v>
      </c>
      <c r="X96">
        <v>228708300</v>
      </c>
      <c r="Y96">
        <f t="shared" si="34"/>
        <v>0.24</v>
      </c>
      <c r="AA96">
        <v>40956.699999999997</v>
      </c>
      <c r="AB96">
        <v>0</v>
      </c>
      <c r="AC96">
        <v>0</v>
      </c>
      <c r="AD96">
        <v>0</v>
      </c>
      <c r="AE96">
        <v>11620.9</v>
      </c>
      <c r="AF96">
        <v>0</v>
      </c>
      <c r="AG96">
        <v>0</v>
      </c>
      <c r="AH96">
        <v>0</v>
      </c>
      <c r="AI96">
        <v>3.3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0.24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ROUND(Y96*Source!I109,9)</f>
        <v>1.7279999999999999E-3</v>
      </c>
      <c r="CY96">
        <f>AA96</f>
        <v>40956.699999999997</v>
      </c>
      <c r="CZ96">
        <f>AE96</f>
        <v>11620.9</v>
      </c>
      <c r="DA96">
        <f>AI96</f>
        <v>3.3</v>
      </c>
      <c r="DB96">
        <f t="shared" si="35"/>
        <v>2789.02</v>
      </c>
      <c r="DC96">
        <f t="shared" si="36"/>
        <v>0</v>
      </c>
      <c r="DD96" t="s">
        <v>3</v>
      </c>
      <c r="DE96" t="s">
        <v>3</v>
      </c>
      <c r="DF96">
        <f>ROUND(ROUND(AE96*AI96,2)*CX96,2)</f>
        <v>66.27</v>
      </c>
      <c r="DG96">
        <f t="shared" si="37"/>
        <v>0</v>
      </c>
      <c r="DH96">
        <f t="shared" si="38"/>
        <v>0</v>
      </c>
      <c r="DI96">
        <f t="shared" si="23"/>
        <v>0</v>
      </c>
      <c r="DJ96">
        <f>DF96</f>
        <v>66.27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ROW(Source!A112)</f>
        <v>112</v>
      </c>
      <c r="B97">
        <v>83379374</v>
      </c>
      <c r="C97">
        <v>83379948</v>
      </c>
      <c r="D97">
        <v>81523545</v>
      </c>
      <c r="E97">
        <v>1079</v>
      </c>
      <c r="F97">
        <v>1</v>
      </c>
      <c r="G97">
        <v>1079</v>
      </c>
      <c r="H97">
        <v>1</v>
      </c>
      <c r="I97" t="s">
        <v>633</v>
      </c>
      <c r="J97" t="s">
        <v>3</v>
      </c>
      <c r="K97" t="s">
        <v>634</v>
      </c>
      <c r="L97">
        <v>1191</v>
      </c>
      <c r="N97">
        <v>1013</v>
      </c>
      <c r="O97" t="s">
        <v>635</v>
      </c>
      <c r="P97" t="s">
        <v>635</v>
      </c>
      <c r="Q97">
        <v>1</v>
      </c>
      <c r="W97">
        <v>0</v>
      </c>
      <c r="X97">
        <v>476480486</v>
      </c>
      <c r="Y97">
        <f t="shared" si="34"/>
        <v>39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39</v>
      </c>
      <c r="AU97" t="s">
        <v>3</v>
      </c>
      <c r="AV97">
        <v>1</v>
      </c>
      <c r="AW97">
        <v>2</v>
      </c>
      <c r="AX97">
        <v>83379960</v>
      </c>
      <c r="AY97">
        <v>1</v>
      </c>
      <c r="AZ97">
        <v>6144</v>
      </c>
      <c r="BA97">
        <v>191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ROUND(AT97*Source!I112*AH97*AL97,2)</f>
        <v>0</v>
      </c>
      <c r="CV97">
        <f>ROUND(Y97*Source!I112,9)</f>
        <v>0.56159999999999999</v>
      </c>
      <c r="CW97">
        <v>0</v>
      </c>
      <c r="CX97">
        <f>ROUND(Y97*Source!I112,9)</f>
        <v>0.56159999999999999</v>
      </c>
      <c r="CY97">
        <f>AD97</f>
        <v>0</v>
      </c>
      <c r="CZ97">
        <f>AH97</f>
        <v>0</v>
      </c>
      <c r="DA97">
        <f>AL97</f>
        <v>1</v>
      </c>
      <c r="DB97">
        <f t="shared" si="35"/>
        <v>0</v>
      </c>
      <c r="DC97">
        <f t="shared" si="36"/>
        <v>0</v>
      </c>
      <c r="DD97" t="s">
        <v>3</v>
      </c>
      <c r="DE97" t="s">
        <v>3</v>
      </c>
      <c r="DF97">
        <f t="shared" ref="DF97:DF102" si="39">ROUND(ROUND(AE97,2)*CX97,2)</f>
        <v>0</v>
      </c>
      <c r="DG97">
        <f t="shared" si="37"/>
        <v>0</v>
      </c>
      <c r="DH97">
        <f t="shared" si="38"/>
        <v>0</v>
      </c>
      <c r="DI97">
        <f t="shared" si="23"/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ROW(Source!A112)</f>
        <v>112</v>
      </c>
      <c r="B98">
        <v>83379374</v>
      </c>
      <c r="C98">
        <v>83379948</v>
      </c>
      <c r="D98">
        <v>81523541</v>
      </c>
      <c r="E98">
        <v>1079</v>
      </c>
      <c r="F98">
        <v>1</v>
      </c>
      <c r="G98">
        <v>1079</v>
      </c>
      <c r="H98">
        <v>2</v>
      </c>
      <c r="I98" t="s">
        <v>677</v>
      </c>
      <c r="J98" t="s">
        <v>3</v>
      </c>
      <c r="K98" t="s">
        <v>678</v>
      </c>
      <c r="L98">
        <v>1344</v>
      </c>
      <c r="N98">
        <v>1008</v>
      </c>
      <c r="O98" t="s">
        <v>656</v>
      </c>
      <c r="P98" t="s">
        <v>656</v>
      </c>
      <c r="Q98">
        <v>1</v>
      </c>
      <c r="W98">
        <v>0</v>
      </c>
      <c r="X98">
        <v>-1180195794</v>
      </c>
      <c r="Y98">
        <f t="shared" si="34"/>
        <v>71.290000000000006</v>
      </c>
      <c r="AA98">
        <v>0</v>
      </c>
      <c r="AB98">
        <v>1.05</v>
      </c>
      <c r="AC98">
        <v>0</v>
      </c>
      <c r="AD98">
        <v>0</v>
      </c>
      <c r="AE98">
        <v>0</v>
      </c>
      <c r="AF98">
        <v>1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71.290000000000006</v>
      </c>
      <c r="AU98" t="s">
        <v>3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ROUND(Y98*Source!I112*DO98,9)</f>
        <v>0</v>
      </c>
      <c r="CX98">
        <f>ROUND(Y98*Source!I112,9)</f>
        <v>1.0265759999999999</v>
      </c>
      <c r="CY98">
        <f>AB98</f>
        <v>1.05</v>
      </c>
      <c r="CZ98">
        <f>AF98</f>
        <v>1</v>
      </c>
      <c r="DA98">
        <f>AJ98</f>
        <v>1</v>
      </c>
      <c r="DB98">
        <f t="shared" si="35"/>
        <v>71.290000000000006</v>
      </c>
      <c r="DC98">
        <f t="shared" si="36"/>
        <v>0</v>
      </c>
      <c r="DD98" t="s">
        <v>3</v>
      </c>
      <c r="DE98" t="s">
        <v>3</v>
      </c>
      <c r="DF98">
        <f t="shared" si="39"/>
        <v>0</v>
      </c>
      <c r="DG98">
        <f t="shared" si="37"/>
        <v>1.03</v>
      </c>
      <c r="DH98">
        <f t="shared" si="38"/>
        <v>0</v>
      </c>
      <c r="DI98">
        <f t="shared" si="23"/>
        <v>0</v>
      </c>
      <c r="DJ98">
        <f>DG98</f>
        <v>1.03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ROW(Source!A112)</f>
        <v>112</v>
      </c>
      <c r="B99">
        <v>83379374</v>
      </c>
      <c r="C99">
        <v>83379948</v>
      </c>
      <c r="D99">
        <v>80597369</v>
      </c>
      <c r="E99">
        <v>1</v>
      </c>
      <c r="F99">
        <v>1</v>
      </c>
      <c r="G99">
        <v>1079</v>
      </c>
      <c r="H99">
        <v>3</v>
      </c>
      <c r="I99" t="s">
        <v>148</v>
      </c>
      <c r="J99" t="s">
        <v>676</v>
      </c>
      <c r="K99" t="s">
        <v>937</v>
      </c>
      <c r="L99">
        <v>1348</v>
      </c>
      <c r="N99">
        <v>1009</v>
      </c>
      <c r="O99" t="s">
        <v>149</v>
      </c>
      <c r="P99" t="s">
        <v>149</v>
      </c>
      <c r="Q99">
        <v>1000</v>
      </c>
      <c r="W99">
        <v>0</v>
      </c>
      <c r="X99">
        <v>228708300</v>
      </c>
      <c r="Y99">
        <f t="shared" si="34"/>
        <v>0.24</v>
      </c>
      <c r="AA99">
        <v>12411.12</v>
      </c>
      <c r="AB99">
        <v>0</v>
      </c>
      <c r="AC99">
        <v>0</v>
      </c>
      <c r="AD99">
        <v>0</v>
      </c>
      <c r="AE99">
        <v>11620.9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0.24</v>
      </c>
      <c r="AU99" t="s">
        <v>3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ROUND(Y99*Source!I112,9)</f>
        <v>3.4559999999999999E-3</v>
      </c>
      <c r="CY99">
        <f>AA99</f>
        <v>12411.12</v>
      </c>
      <c r="CZ99">
        <f>AE99</f>
        <v>11620.9</v>
      </c>
      <c r="DA99">
        <f>AI99</f>
        <v>1</v>
      </c>
      <c r="DB99">
        <f t="shared" si="35"/>
        <v>2789.02</v>
      </c>
      <c r="DC99">
        <f t="shared" si="36"/>
        <v>0</v>
      </c>
      <c r="DD99" t="s">
        <v>3</v>
      </c>
      <c r="DE99" t="s">
        <v>3</v>
      </c>
      <c r="DF99">
        <f t="shared" si="39"/>
        <v>40.159999999999997</v>
      </c>
      <c r="DG99">
        <f t="shared" si="37"/>
        <v>0</v>
      </c>
      <c r="DH99">
        <f t="shared" si="38"/>
        <v>0</v>
      </c>
      <c r="DI99">
        <f t="shared" si="23"/>
        <v>0</v>
      </c>
      <c r="DJ99">
        <f>DF99</f>
        <v>40.159999999999997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ROW(Source!A112)</f>
        <v>112</v>
      </c>
      <c r="B100">
        <v>83379374</v>
      </c>
      <c r="C100">
        <v>83379948</v>
      </c>
      <c r="D100">
        <v>81528764</v>
      </c>
      <c r="E100">
        <v>1079</v>
      </c>
      <c r="F100">
        <v>1</v>
      </c>
      <c r="G100">
        <v>1079</v>
      </c>
      <c r="H100">
        <v>3</v>
      </c>
      <c r="I100" t="s">
        <v>654</v>
      </c>
      <c r="J100" t="s">
        <v>3</v>
      </c>
      <c r="K100" t="s">
        <v>655</v>
      </c>
      <c r="L100">
        <v>1344</v>
      </c>
      <c r="N100">
        <v>1008</v>
      </c>
      <c r="O100" t="s">
        <v>656</v>
      </c>
      <c r="P100" t="s">
        <v>656</v>
      </c>
      <c r="Q100">
        <v>1</v>
      </c>
      <c r="W100">
        <v>0</v>
      </c>
      <c r="X100">
        <v>-94250534</v>
      </c>
      <c r="Y100">
        <f t="shared" si="34"/>
        <v>27.72</v>
      </c>
      <c r="AA100">
        <v>1.07</v>
      </c>
      <c r="AB100">
        <v>0</v>
      </c>
      <c r="AC100">
        <v>0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27.72</v>
      </c>
      <c r="AU100" t="s">
        <v>3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ROUND(Y100*Source!I112,9)</f>
        <v>0.39916800000000002</v>
      </c>
      <c r="CY100">
        <f>AA100</f>
        <v>1.07</v>
      </c>
      <c r="CZ100">
        <f>AE100</f>
        <v>1</v>
      </c>
      <c r="DA100">
        <f>AI100</f>
        <v>1</v>
      </c>
      <c r="DB100">
        <f t="shared" si="35"/>
        <v>27.72</v>
      </c>
      <c r="DC100">
        <f t="shared" si="36"/>
        <v>0</v>
      </c>
      <c r="DD100" t="s">
        <v>3</v>
      </c>
      <c r="DE100" t="s">
        <v>3</v>
      </c>
      <c r="DF100">
        <f t="shared" si="39"/>
        <v>0.4</v>
      </c>
      <c r="DG100">
        <f t="shared" si="37"/>
        <v>0</v>
      </c>
      <c r="DH100">
        <f t="shared" si="38"/>
        <v>0</v>
      </c>
      <c r="DI100">
        <f t="shared" si="23"/>
        <v>0</v>
      </c>
      <c r="DJ100">
        <f>DF100</f>
        <v>0.4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ROW(Source!A113)</f>
        <v>113</v>
      </c>
      <c r="B101">
        <v>83379376</v>
      </c>
      <c r="C101">
        <v>83379948</v>
      </c>
      <c r="D101">
        <v>81523545</v>
      </c>
      <c r="E101">
        <v>1079</v>
      </c>
      <c r="F101">
        <v>1</v>
      </c>
      <c r="G101">
        <v>1079</v>
      </c>
      <c r="H101">
        <v>1</v>
      </c>
      <c r="I101" t="s">
        <v>633</v>
      </c>
      <c r="J101" t="s">
        <v>3</v>
      </c>
      <c r="K101" t="s">
        <v>634</v>
      </c>
      <c r="L101">
        <v>1191</v>
      </c>
      <c r="N101">
        <v>1013</v>
      </c>
      <c r="O101" t="s">
        <v>635</v>
      </c>
      <c r="P101" t="s">
        <v>635</v>
      </c>
      <c r="Q101">
        <v>1</v>
      </c>
      <c r="W101">
        <v>0</v>
      </c>
      <c r="X101">
        <v>476480486</v>
      </c>
      <c r="Y101">
        <f t="shared" si="34"/>
        <v>39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5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39</v>
      </c>
      <c r="AU101" t="s">
        <v>3</v>
      </c>
      <c r="AV101">
        <v>1</v>
      </c>
      <c r="AW101">
        <v>2</v>
      </c>
      <c r="AX101">
        <v>83379960</v>
      </c>
      <c r="AY101">
        <v>1</v>
      </c>
      <c r="AZ101">
        <v>6144</v>
      </c>
      <c r="BA101">
        <v>198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ROUND(AT101*Source!I113*AH101*AL101,2)</f>
        <v>0</v>
      </c>
      <c r="CV101">
        <f>ROUND(Y101*Source!I113,9)</f>
        <v>0.56159999999999999</v>
      </c>
      <c r="CW101">
        <v>0</v>
      </c>
      <c r="CX101">
        <f>ROUND(Y101*Source!I113,9)</f>
        <v>0.56159999999999999</v>
      </c>
      <c r="CY101">
        <f>AD101</f>
        <v>0</v>
      </c>
      <c r="CZ101">
        <f>AH101</f>
        <v>0</v>
      </c>
      <c r="DA101">
        <f>AL101</f>
        <v>1</v>
      </c>
      <c r="DB101">
        <f t="shared" si="35"/>
        <v>0</v>
      </c>
      <c r="DC101">
        <f t="shared" si="36"/>
        <v>0</v>
      </c>
      <c r="DD101" t="s">
        <v>3</v>
      </c>
      <c r="DE101" t="s">
        <v>3</v>
      </c>
      <c r="DF101">
        <f t="shared" si="39"/>
        <v>0</v>
      </c>
      <c r="DG101">
        <f t="shared" si="37"/>
        <v>0</v>
      </c>
      <c r="DH101">
        <f t="shared" si="38"/>
        <v>0</v>
      </c>
      <c r="DI101">
        <f t="shared" si="23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ROW(Source!A113)</f>
        <v>113</v>
      </c>
      <c r="B102">
        <v>83379376</v>
      </c>
      <c r="C102">
        <v>83379948</v>
      </c>
      <c r="D102">
        <v>81523541</v>
      </c>
      <c r="E102">
        <v>1079</v>
      </c>
      <c r="F102">
        <v>1</v>
      </c>
      <c r="G102">
        <v>1079</v>
      </c>
      <c r="H102">
        <v>2</v>
      </c>
      <c r="I102" t="s">
        <v>677</v>
      </c>
      <c r="J102" t="s">
        <v>3</v>
      </c>
      <c r="K102" t="s">
        <v>678</v>
      </c>
      <c r="L102">
        <v>1344</v>
      </c>
      <c r="N102">
        <v>1008</v>
      </c>
      <c r="O102" t="s">
        <v>656</v>
      </c>
      <c r="P102" t="s">
        <v>656</v>
      </c>
      <c r="Q102">
        <v>1</v>
      </c>
      <c r="W102">
        <v>0</v>
      </c>
      <c r="X102">
        <v>-1180195794</v>
      </c>
      <c r="Y102">
        <f t="shared" si="34"/>
        <v>71.290000000000006</v>
      </c>
      <c r="AA102">
        <v>0</v>
      </c>
      <c r="AB102">
        <v>1.05</v>
      </c>
      <c r="AC102">
        <v>0</v>
      </c>
      <c r="AD102">
        <v>0</v>
      </c>
      <c r="AE102">
        <v>0</v>
      </c>
      <c r="AF102">
        <v>1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5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71.290000000000006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ROUND(Y102*Source!I113*DO102,9)</f>
        <v>0</v>
      </c>
      <c r="CX102">
        <f>ROUND(Y102*Source!I113,9)</f>
        <v>1.0265759999999999</v>
      </c>
      <c r="CY102">
        <f>AB102</f>
        <v>1.05</v>
      </c>
      <c r="CZ102">
        <f>AF102</f>
        <v>1</v>
      </c>
      <c r="DA102">
        <f>AJ102</f>
        <v>1</v>
      </c>
      <c r="DB102">
        <f t="shared" si="35"/>
        <v>71.290000000000006</v>
      </c>
      <c r="DC102">
        <f t="shared" si="36"/>
        <v>0</v>
      </c>
      <c r="DD102" t="s">
        <v>3</v>
      </c>
      <c r="DE102" t="s">
        <v>3</v>
      </c>
      <c r="DF102">
        <f t="shared" si="39"/>
        <v>0</v>
      </c>
      <c r="DG102">
        <f t="shared" si="37"/>
        <v>1.03</v>
      </c>
      <c r="DH102">
        <f t="shared" si="38"/>
        <v>0</v>
      </c>
      <c r="DI102">
        <f t="shared" si="23"/>
        <v>0</v>
      </c>
      <c r="DJ102">
        <f>DG102</f>
        <v>1.03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ROW(Source!A113)</f>
        <v>113</v>
      </c>
      <c r="B103">
        <v>83379376</v>
      </c>
      <c r="C103">
        <v>83379948</v>
      </c>
      <c r="D103">
        <v>80597369</v>
      </c>
      <c r="E103">
        <v>1</v>
      </c>
      <c r="F103">
        <v>1</v>
      </c>
      <c r="G103">
        <v>1079</v>
      </c>
      <c r="H103">
        <v>3</v>
      </c>
      <c r="I103" t="s">
        <v>148</v>
      </c>
      <c r="J103" t="s">
        <v>676</v>
      </c>
      <c r="K103" t="s">
        <v>937</v>
      </c>
      <c r="L103">
        <v>1348</v>
      </c>
      <c r="N103">
        <v>1009</v>
      </c>
      <c r="O103" t="s">
        <v>149</v>
      </c>
      <c r="P103" t="s">
        <v>149</v>
      </c>
      <c r="Q103">
        <v>1000</v>
      </c>
      <c r="W103">
        <v>0</v>
      </c>
      <c r="X103">
        <v>228708300</v>
      </c>
      <c r="Y103">
        <f t="shared" si="34"/>
        <v>0.24</v>
      </c>
      <c r="AA103">
        <v>40956.699999999997</v>
      </c>
      <c r="AB103">
        <v>0</v>
      </c>
      <c r="AC103">
        <v>0</v>
      </c>
      <c r="AD103">
        <v>0</v>
      </c>
      <c r="AE103">
        <v>11620.9</v>
      </c>
      <c r="AF103">
        <v>0</v>
      </c>
      <c r="AG103">
        <v>0</v>
      </c>
      <c r="AH103">
        <v>0</v>
      </c>
      <c r="AI103">
        <v>3.3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0.24</v>
      </c>
      <c r="AU103" t="s">
        <v>3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ROUND(Y103*Source!I113,9)</f>
        <v>3.4559999999999999E-3</v>
      </c>
      <c r="CY103">
        <f>AA103</f>
        <v>40956.699999999997</v>
      </c>
      <c r="CZ103">
        <f>AE103</f>
        <v>11620.9</v>
      </c>
      <c r="DA103">
        <f>AI103</f>
        <v>3.3</v>
      </c>
      <c r="DB103">
        <f t="shared" si="35"/>
        <v>2789.02</v>
      </c>
      <c r="DC103">
        <f t="shared" si="36"/>
        <v>0</v>
      </c>
      <c r="DD103" t="s">
        <v>3</v>
      </c>
      <c r="DE103" t="s">
        <v>3</v>
      </c>
      <c r="DF103">
        <f>ROUND(ROUND(AE103*AI103,2)*CX103,2)</f>
        <v>132.53</v>
      </c>
      <c r="DG103">
        <f t="shared" si="37"/>
        <v>0</v>
      </c>
      <c r="DH103">
        <f t="shared" si="38"/>
        <v>0</v>
      </c>
      <c r="DI103">
        <f t="shared" si="23"/>
        <v>0</v>
      </c>
      <c r="DJ103">
        <f>DF103</f>
        <v>132.53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ROW(Source!A113)</f>
        <v>113</v>
      </c>
      <c r="B104">
        <v>83379376</v>
      </c>
      <c r="C104">
        <v>83379948</v>
      </c>
      <c r="D104">
        <v>81528764</v>
      </c>
      <c r="E104">
        <v>1079</v>
      </c>
      <c r="F104">
        <v>1</v>
      </c>
      <c r="G104">
        <v>1079</v>
      </c>
      <c r="H104">
        <v>3</v>
      </c>
      <c r="I104" t="s">
        <v>654</v>
      </c>
      <c r="J104" t="s">
        <v>3</v>
      </c>
      <c r="K104" t="s">
        <v>655</v>
      </c>
      <c r="L104">
        <v>1344</v>
      </c>
      <c r="N104">
        <v>1008</v>
      </c>
      <c r="O104" t="s">
        <v>656</v>
      </c>
      <c r="P104" t="s">
        <v>656</v>
      </c>
      <c r="Q104">
        <v>1</v>
      </c>
      <c r="W104">
        <v>0</v>
      </c>
      <c r="X104">
        <v>-94250534</v>
      </c>
      <c r="Y104">
        <f t="shared" si="34"/>
        <v>27.72</v>
      </c>
      <c r="AA104">
        <v>10.53</v>
      </c>
      <c r="AB104">
        <v>0</v>
      </c>
      <c r="AC104">
        <v>0</v>
      </c>
      <c r="AD104">
        <v>0</v>
      </c>
      <c r="AE104">
        <v>1</v>
      </c>
      <c r="AF104">
        <v>0</v>
      </c>
      <c r="AG104">
        <v>0</v>
      </c>
      <c r="AH104">
        <v>0</v>
      </c>
      <c r="AI104">
        <v>9.86</v>
      </c>
      <c r="AJ104">
        <v>1</v>
      </c>
      <c r="AK104">
        <v>1</v>
      </c>
      <c r="AL104">
        <v>1</v>
      </c>
      <c r="AM104">
        <v>5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27.72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ROUND(Y104*Source!I113,9)</f>
        <v>0.39916800000000002</v>
      </c>
      <c r="CY104">
        <f>AA104</f>
        <v>10.53</v>
      </c>
      <c r="CZ104">
        <f>AE104</f>
        <v>1</v>
      </c>
      <c r="DA104">
        <f>AI104</f>
        <v>9.86</v>
      </c>
      <c r="DB104">
        <f t="shared" si="35"/>
        <v>27.72</v>
      </c>
      <c r="DC104">
        <f t="shared" si="36"/>
        <v>0</v>
      </c>
      <c r="DD104" t="s">
        <v>3</v>
      </c>
      <c r="DE104" t="s">
        <v>3</v>
      </c>
      <c r="DF104">
        <f>ROUND(ROUND(AE104*AI104,2)*CX104,2)</f>
        <v>3.94</v>
      </c>
      <c r="DG104">
        <f t="shared" si="37"/>
        <v>0</v>
      </c>
      <c r="DH104">
        <f t="shared" si="38"/>
        <v>0</v>
      </c>
      <c r="DI104">
        <f t="shared" si="23"/>
        <v>0</v>
      </c>
      <c r="DJ104">
        <f>DF104</f>
        <v>3.94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ROW(Source!A116)</f>
        <v>116</v>
      </c>
      <c r="B105">
        <v>83379374</v>
      </c>
      <c r="C105">
        <v>83379968</v>
      </c>
      <c r="D105">
        <v>81523545</v>
      </c>
      <c r="E105">
        <v>1079</v>
      </c>
      <c r="F105">
        <v>1</v>
      </c>
      <c r="G105">
        <v>1079</v>
      </c>
      <c r="H105">
        <v>1</v>
      </c>
      <c r="I105" t="s">
        <v>633</v>
      </c>
      <c r="J105" t="s">
        <v>3</v>
      </c>
      <c r="K105" t="s">
        <v>634</v>
      </c>
      <c r="L105">
        <v>1191</v>
      </c>
      <c r="N105">
        <v>1013</v>
      </c>
      <c r="O105" t="s">
        <v>635</v>
      </c>
      <c r="P105" t="s">
        <v>635</v>
      </c>
      <c r="Q105">
        <v>1</v>
      </c>
      <c r="W105">
        <v>0</v>
      </c>
      <c r="X105">
        <v>476480486</v>
      </c>
      <c r="Y105">
        <f t="shared" si="34"/>
        <v>46.8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46.8</v>
      </c>
      <c r="AU105" t="s">
        <v>3</v>
      </c>
      <c r="AV105">
        <v>1</v>
      </c>
      <c r="AW105">
        <v>2</v>
      </c>
      <c r="AX105">
        <v>83379983</v>
      </c>
      <c r="AY105">
        <v>1</v>
      </c>
      <c r="AZ105">
        <v>0</v>
      </c>
      <c r="BA105">
        <v>205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ROUND(AT105*Source!I116*AH105*AL105,2)</f>
        <v>0</v>
      </c>
      <c r="CV105">
        <f>ROUND(Y105*Source!I116,9)</f>
        <v>0</v>
      </c>
      <c r="CW105">
        <v>0</v>
      </c>
      <c r="CX105">
        <f>ROUND(Y105*Source!I116,9)</f>
        <v>0</v>
      </c>
      <c r="CY105">
        <f>AD105</f>
        <v>0</v>
      </c>
      <c r="CZ105">
        <f>AH105</f>
        <v>0</v>
      </c>
      <c r="DA105">
        <f>AL105</f>
        <v>1</v>
      </c>
      <c r="DB105">
        <f t="shared" si="35"/>
        <v>0</v>
      </c>
      <c r="DC105">
        <f t="shared" si="36"/>
        <v>0</v>
      </c>
      <c r="DD105" t="s">
        <v>3</v>
      </c>
      <c r="DE105" t="s">
        <v>3</v>
      </c>
      <c r="DF105">
        <f t="shared" ref="DF105:DF114" si="40">ROUND(ROUND(AE105,2)*CX105,2)</f>
        <v>0</v>
      </c>
      <c r="DG105">
        <f t="shared" si="37"/>
        <v>0</v>
      </c>
      <c r="DH105">
        <f t="shared" si="38"/>
        <v>0</v>
      </c>
      <c r="DI105">
        <f t="shared" si="23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ROW(Source!A116)</f>
        <v>116</v>
      </c>
      <c r="B106">
        <v>83379374</v>
      </c>
      <c r="C106">
        <v>83379968</v>
      </c>
      <c r="D106">
        <v>81594250</v>
      </c>
      <c r="E106">
        <v>1</v>
      </c>
      <c r="F106">
        <v>1</v>
      </c>
      <c r="G106">
        <v>1079</v>
      </c>
      <c r="H106">
        <v>2</v>
      </c>
      <c r="I106" t="s">
        <v>664</v>
      </c>
      <c r="J106" t="s">
        <v>665</v>
      </c>
      <c r="K106" t="s">
        <v>666</v>
      </c>
      <c r="L106">
        <v>1368</v>
      </c>
      <c r="N106">
        <v>1011</v>
      </c>
      <c r="O106" t="s">
        <v>639</v>
      </c>
      <c r="P106" t="s">
        <v>639</v>
      </c>
      <c r="Q106">
        <v>1</v>
      </c>
      <c r="W106">
        <v>0</v>
      </c>
      <c r="X106">
        <v>654681671</v>
      </c>
      <c r="Y106">
        <f t="shared" si="34"/>
        <v>0.55000000000000004</v>
      </c>
      <c r="AA106">
        <v>0</v>
      </c>
      <c r="AB106">
        <v>87.01</v>
      </c>
      <c r="AC106">
        <v>13.21</v>
      </c>
      <c r="AD106">
        <v>0</v>
      </c>
      <c r="AE106">
        <v>0</v>
      </c>
      <c r="AF106">
        <v>83.1</v>
      </c>
      <c r="AG106">
        <v>12.62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0.55000000000000004</v>
      </c>
      <c r="AU106" t="s">
        <v>3</v>
      </c>
      <c r="AV106">
        <v>0</v>
      </c>
      <c r="AW106">
        <v>2</v>
      </c>
      <c r="AX106">
        <v>83379984</v>
      </c>
      <c r="AY106">
        <v>1</v>
      </c>
      <c r="AZ106">
        <v>0</v>
      </c>
      <c r="BA106">
        <v>206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ROUND(Y106*Source!I116*DO106,9)</f>
        <v>0</v>
      </c>
      <c r="CX106">
        <f>ROUND(Y106*Source!I116,9)</f>
        <v>0</v>
      </c>
      <c r="CY106">
        <f>AB106</f>
        <v>87.01</v>
      </c>
      <c r="CZ106">
        <f>AF106</f>
        <v>83.1</v>
      </c>
      <c r="DA106">
        <f>AJ106</f>
        <v>1</v>
      </c>
      <c r="DB106">
        <f t="shared" si="35"/>
        <v>45.71</v>
      </c>
      <c r="DC106">
        <f t="shared" si="36"/>
        <v>6.94</v>
      </c>
      <c r="DD106" t="s">
        <v>3</v>
      </c>
      <c r="DE106" t="s">
        <v>3</v>
      </c>
      <c r="DF106">
        <f t="shared" si="40"/>
        <v>0</v>
      </c>
      <c r="DG106">
        <f t="shared" si="37"/>
        <v>0</v>
      </c>
      <c r="DH106">
        <f t="shared" si="38"/>
        <v>0</v>
      </c>
      <c r="DI106">
        <f t="shared" si="23"/>
        <v>0</v>
      </c>
      <c r="DJ106">
        <f>DG106</f>
        <v>0</v>
      </c>
      <c r="DK106">
        <v>0</v>
      </c>
      <c r="DL106" t="s">
        <v>640</v>
      </c>
      <c r="DM106">
        <v>0</v>
      </c>
      <c r="DN106" t="s">
        <v>635</v>
      </c>
      <c r="DO106">
        <v>12.62</v>
      </c>
    </row>
    <row r="107" spans="1:119" x14ac:dyDescent="0.2">
      <c r="A107">
        <f>ROW(Source!A116)</f>
        <v>116</v>
      </c>
      <c r="B107">
        <v>83379374</v>
      </c>
      <c r="C107">
        <v>83379968</v>
      </c>
      <c r="D107">
        <v>81593678</v>
      </c>
      <c r="E107">
        <v>1</v>
      </c>
      <c r="F107">
        <v>1</v>
      </c>
      <c r="G107">
        <v>1079</v>
      </c>
      <c r="H107">
        <v>2</v>
      </c>
      <c r="I107" t="s">
        <v>667</v>
      </c>
      <c r="J107" t="s">
        <v>668</v>
      </c>
      <c r="K107" t="s">
        <v>669</v>
      </c>
      <c r="L107">
        <v>1368</v>
      </c>
      <c r="N107">
        <v>1011</v>
      </c>
      <c r="O107" t="s">
        <v>639</v>
      </c>
      <c r="P107" t="s">
        <v>639</v>
      </c>
      <c r="Q107">
        <v>1</v>
      </c>
      <c r="W107">
        <v>0</v>
      </c>
      <c r="X107">
        <v>1381503060</v>
      </c>
      <c r="Y107">
        <f t="shared" si="34"/>
        <v>3.58</v>
      </c>
      <c r="AA107">
        <v>0</v>
      </c>
      <c r="AB107">
        <v>12.9</v>
      </c>
      <c r="AC107">
        <v>0</v>
      </c>
      <c r="AD107">
        <v>0</v>
      </c>
      <c r="AE107">
        <v>0</v>
      </c>
      <c r="AF107">
        <v>12.32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3.58</v>
      </c>
      <c r="AU107" t="s">
        <v>3</v>
      </c>
      <c r="AV107">
        <v>0</v>
      </c>
      <c r="AW107">
        <v>2</v>
      </c>
      <c r="AX107">
        <v>83379985</v>
      </c>
      <c r="AY107">
        <v>1</v>
      </c>
      <c r="AZ107">
        <v>0</v>
      </c>
      <c r="BA107">
        <v>207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ROUND(Y107*Source!I116*DO107,9)</f>
        <v>0</v>
      </c>
      <c r="CX107">
        <f>ROUND(Y107*Source!I116,9)</f>
        <v>0</v>
      </c>
      <c r="CY107">
        <f>AB107</f>
        <v>12.9</v>
      </c>
      <c r="CZ107">
        <f>AF107</f>
        <v>12.32</v>
      </c>
      <c r="DA107">
        <f>AJ107</f>
        <v>1</v>
      </c>
      <c r="DB107">
        <f t="shared" si="35"/>
        <v>44.11</v>
      </c>
      <c r="DC107">
        <f t="shared" si="36"/>
        <v>0</v>
      </c>
      <c r="DD107" t="s">
        <v>3</v>
      </c>
      <c r="DE107" t="s">
        <v>3</v>
      </c>
      <c r="DF107">
        <f t="shared" si="40"/>
        <v>0</v>
      </c>
      <c r="DG107">
        <f t="shared" si="37"/>
        <v>0</v>
      </c>
      <c r="DH107">
        <f t="shared" si="38"/>
        <v>0</v>
      </c>
      <c r="DI107">
        <f t="shared" si="23"/>
        <v>0</v>
      </c>
      <c r="DJ107">
        <f>DG107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ROW(Source!A116)</f>
        <v>116</v>
      </c>
      <c r="B108">
        <v>83379374</v>
      </c>
      <c r="C108">
        <v>83379968</v>
      </c>
      <c r="D108">
        <v>80597019</v>
      </c>
      <c r="E108">
        <v>1</v>
      </c>
      <c r="F108">
        <v>1</v>
      </c>
      <c r="G108">
        <v>1079</v>
      </c>
      <c r="H108">
        <v>3</v>
      </c>
      <c r="I108" t="s">
        <v>154</v>
      </c>
      <c r="J108" t="s">
        <v>679</v>
      </c>
      <c r="K108" t="s">
        <v>938</v>
      </c>
      <c r="L108">
        <v>1327</v>
      </c>
      <c r="N108">
        <v>1005</v>
      </c>
      <c r="O108" t="s">
        <v>155</v>
      </c>
      <c r="P108" t="s">
        <v>155</v>
      </c>
      <c r="Q108">
        <v>1</v>
      </c>
      <c r="W108">
        <v>0</v>
      </c>
      <c r="X108">
        <v>1661859238</v>
      </c>
      <c r="Y108">
        <f t="shared" si="34"/>
        <v>230</v>
      </c>
      <c r="AA108">
        <v>19.02</v>
      </c>
      <c r="AB108">
        <v>0</v>
      </c>
      <c r="AC108">
        <v>0</v>
      </c>
      <c r="AD108">
        <v>0</v>
      </c>
      <c r="AE108">
        <v>17.809999999999999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230</v>
      </c>
      <c r="AU108" t="s">
        <v>3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ROUND(Y108*Source!I116,9)</f>
        <v>0</v>
      </c>
      <c r="CY108">
        <f>AA108</f>
        <v>19.02</v>
      </c>
      <c r="CZ108">
        <f>AE108</f>
        <v>17.809999999999999</v>
      </c>
      <c r="DA108">
        <f>AI108</f>
        <v>1</v>
      </c>
      <c r="DB108">
        <f t="shared" si="35"/>
        <v>4096.3</v>
      </c>
      <c r="DC108">
        <f t="shared" si="36"/>
        <v>0</v>
      </c>
      <c r="DD108" t="s">
        <v>3</v>
      </c>
      <c r="DE108" t="s">
        <v>3</v>
      </c>
      <c r="DF108">
        <f t="shared" si="40"/>
        <v>0</v>
      </c>
      <c r="DG108">
        <f t="shared" si="37"/>
        <v>0</v>
      </c>
      <c r="DH108">
        <f t="shared" si="38"/>
        <v>0</v>
      </c>
      <c r="DI108">
        <f t="shared" si="23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ROW(Source!A116)</f>
        <v>116</v>
      </c>
      <c r="B109">
        <v>83379374</v>
      </c>
      <c r="C109">
        <v>83379968</v>
      </c>
      <c r="D109">
        <v>81562453</v>
      </c>
      <c r="E109">
        <v>1</v>
      </c>
      <c r="F109">
        <v>1</v>
      </c>
      <c r="G109">
        <v>1079</v>
      </c>
      <c r="H109">
        <v>3</v>
      </c>
      <c r="I109" t="s">
        <v>670</v>
      </c>
      <c r="J109" t="s">
        <v>671</v>
      </c>
      <c r="K109" t="s">
        <v>672</v>
      </c>
      <c r="L109">
        <v>1348</v>
      </c>
      <c r="N109">
        <v>1009</v>
      </c>
      <c r="O109" t="s">
        <v>149</v>
      </c>
      <c r="P109" t="s">
        <v>149</v>
      </c>
      <c r="Q109">
        <v>1000</v>
      </c>
      <c r="W109">
        <v>0</v>
      </c>
      <c r="X109">
        <v>-255298749</v>
      </c>
      <c r="Y109">
        <f t="shared" si="34"/>
        <v>2.4E-2</v>
      </c>
      <c r="AA109">
        <v>7849.89</v>
      </c>
      <c r="AB109">
        <v>0</v>
      </c>
      <c r="AC109">
        <v>0</v>
      </c>
      <c r="AD109">
        <v>0</v>
      </c>
      <c r="AE109">
        <v>7350.08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2.4E-2</v>
      </c>
      <c r="AU109" t="s">
        <v>3</v>
      </c>
      <c r="AV109">
        <v>0</v>
      </c>
      <c r="AW109">
        <v>2</v>
      </c>
      <c r="AX109">
        <v>83379986</v>
      </c>
      <c r="AY109">
        <v>1</v>
      </c>
      <c r="AZ109">
        <v>0</v>
      </c>
      <c r="BA109">
        <v>208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ROUND(Y109*Source!I116,9)</f>
        <v>0</v>
      </c>
      <c r="CY109">
        <f>AA109</f>
        <v>7849.89</v>
      </c>
      <c r="CZ109">
        <f>AE109</f>
        <v>7350.08</v>
      </c>
      <c r="DA109">
        <f>AI109</f>
        <v>1</v>
      </c>
      <c r="DB109">
        <f t="shared" si="35"/>
        <v>176.4</v>
      </c>
      <c r="DC109">
        <f t="shared" si="36"/>
        <v>0</v>
      </c>
      <c r="DD109" t="s">
        <v>3</v>
      </c>
      <c r="DE109" t="s">
        <v>3</v>
      </c>
      <c r="DF109">
        <f t="shared" si="40"/>
        <v>0</v>
      </c>
      <c r="DG109">
        <f t="shared" si="37"/>
        <v>0</v>
      </c>
      <c r="DH109">
        <f t="shared" si="38"/>
        <v>0</v>
      </c>
      <c r="DI109">
        <f t="shared" si="23"/>
        <v>0</v>
      </c>
      <c r="DJ109">
        <f>DF109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ROW(Source!A116)</f>
        <v>116</v>
      </c>
      <c r="B110">
        <v>83379374</v>
      </c>
      <c r="C110">
        <v>83379968</v>
      </c>
      <c r="D110">
        <v>81562225</v>
      </c>
      <c r="E110">
        <v>1</v>
      </c>
      <c r="F110">
        <v>1</v>
      </c>
      <c r="G110">
        <v>1079</v>
      </c>
      <c r="H110">
        <v>3</v>
      </c>
      <c r="I110" t="s">
        <v>673</v>
      </c>
      <c r="J110" t="s">
        <v>674</v>
      </c>
      <c r="K110" t="s">
        <v>675</v>
      </c>
      <c r="L110">
        <v>1348</v>
      </c>
      <c r="N110">
        <v>1009</v>
      </c>
      <c r="O110" t="s">
        <v>149</v>
      </c>
      <c r="P110" t="s">
        <v>149</v>
      </c>
      <c r="Q110">
        <v>1000</v>
      </c>
      <c r="W110">
        <v>0</v>
      </c>
      <c r="X110">
        <v>-411221722</v>
      </c>
      <c r="Y110">
        <f t="shared" si="34"/>
        <v>1.6E-2</v>
      </c>
      <c r="AA110">
        <v>4056.2</v>
      </c>
      <c r="AB110">
        <v>0</v>
      </c>
      <c r="AC110">
        <v>0</v>
      </c>
      <c r="AD110">
        <v>0</v>
      </c>
      <c r="AE110">
        <v>3797.94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1.6E-2</v>
      </c>
      <c r="AU110" t="s">
        <v>3</v>
      </c>
      <c r="AV110">
        <v>0</v>
      </c>
      <c r="AW110">
        <v>2</v>
      </c>
      <c r="AX110">
        <v>83379987</v>
      </c>
      <c r="AY110">
        <v>1</v>
      </c>
      <c r="AZ110">
        <v>0</v>
      </c>
      <c r="BA110">
        <v>209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ROUND(Y110*Source!I116,9)</f>
        <v>0</v>
      </c>
      <c r="CY110">
        <f>AA110</f>
        <v>4056.2</v>
      </c>
      <c r="CZ110">
        <f>AE110</f>
        <v>3797.94</v>
      </c>
      <c r="DA110">
        <f>AI110</f>
        <v>1</v>
      </c>
      <c r="DB110">
        <f t="shared" si="35"/>
        <v>60.77</v>
      </c>
      <c r="DC110">
        <f t="shared" si="36"/>
        <v>0</v>
      </c>
      <c r="DD110" t="s">
        <v>3</v>
      </c>
      <c r="DE110" t="s">
        <v>3</v>
      </c>
      <c r="DF110">
        <f t="shared" si="40"/>
        <v>0</v>
      </c>
      <c r="DG110">
        <f t="shared" si="37"/>
        <v>0</v>
      </c>
      <c r="DH110">
        <f t="shared" si="38"/>
        <v>0</v>
      </c>
      <c r="DI110">
        <f t="shared" si="23"/>
        <v>0</v>
      </c>
      <c r="DJ110">
        <f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ROW(Source!A116)</f>
        <v>116</v>
      </c>
      <c r="B111">
        <v>83379374</v>
      </c>
      <c r="C111">
        <v>83379968</v>
      </c>
      <c r="D111">
        <v>80597369</v>
      </c>
      <c r="E111">
        <v>1</v>
      </c>
      <c r="F111">
        <v>1</v>
      </c>
      <c r="G111">
        <v>1079</v>
      </c>
      <c r="H111">
        <v>3</v>
      </c>
      <c r="I111" t="s">
        <v>148</v>
      </c>
      <c r="J111" t="s">
        <v>676</v>
      </c>
      <c r="K111" t="s">
        <v>937</v>
      </c>
      <c r="L111">
        <v>1348</v>
      </c>
      <c r="N111">
        <v>1009</v>
      </c>
      <c r="O111" t="s">
        <v>149</v>
      </c>
      <c r="P111" t="s">
        <v>149</v>
      </c>
      <c r="Q111">
        <v>1000</v>
      </c>
      <c r="W111">
        <v>0</v>
      </c>
      <c r="X111">
        <v>228708300</v>
      </c>
      <c r="Y111">
        <f t="shared" si="34"/>
        <v>0.44</v>
      </c>
      <c r="AA111">
        <v>12411.12</v>
      </c>
      <c r="AB111">
        <v>0</v>
      </c>
      <c r="AC111">
        <v>0</v>
      </c>
      <c r="AD111">
        <v>0</v>
      </c>
      <c r="AE111">
        <v>11620.9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0.44</v>
      </c>
      <c r="AU111" t="s">
        <v>3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ROUND(Y111*Source!I116,9)</f>
        <v>0</v>
      </c>
      <c r="CY111">
        <f>AA111</f>
        <v>12411.12</v>
      </c>
      <c r="CZ111">
        <f>AE111</f>
        <v>11620.9</v>
      </c>
      <c r="DA111">
        <f>AI111</f>
        <v>1</v>
      </c>
      <c r="DB111">
        <f t="shared" si="35"/>
        <v>5113.2</v>
      </c>
      <c r="DC111">
        <f t="shared" si="36"/>
        <v>0</v>
      </c>
      <c r="DD111" t="s">
        <v>3</v>
      </c>
      <c r="DE111" t="s">
        <v>3</v>
      </c>
      <c r="DF111">
        <f t="shared" si="40"/>
        <v>0</v>
      </c>
      <c r="DG111">
        <f t="shared" si="37"/>
        <v>0</v>
      </c>
      <c r="DH111">
        <f t="shared" si="38"/>
        <v>0</v>
      </c>
      <c r="DI111">
        <f t="shared" si="23"/>
        <v>0</v>
      </c>
      <c r="DJ111">
        <f>DF111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ROW(Source!A117)</f>
        <v>117</v>
      </c>
      <c r="B112">
        <v>83379376</v>
      </c>
      <c r="C112">
        <v>83379968</v>
      </c>
      <c r="D112">
        <v>81523545</v>
      </c>
      <c r="E112">
        <v>1079</v>
      </c>
      <c r="F112">
        <v>1</v>
      </c>
      <c r="G112">
        <v>1079</v>
      </c>
      <c r="H112">
        <v>1</v>
      </c>
      <c r="I112" t="s">
        <v>633</v>
      </c>
      <c r="J112" t="s">
        <v>3</v>
      </c>
      <c r="K112" t="s">
        <v>634</v>
      </c>
      <c r="L112">
        <v>1191</v>
      </c>
      <c r="N112">
        <v>1013</v>
      </c>
      <c r="O112" t="s">
        <v>635</v>
      </c>
      <c r="P112" t="s">
        <v>635</v>
      </c>
      <c r="Q112">
        <v>1</v>
      </c>
      <c r="W112">
        <v>0</v>
      </c>
      <c r="X112">
        <v>476480486</v>
      </c>
      <c r="Y112">
        <f t="shared" si="34"/>
        <v>46.8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5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46.8</v>
      </c>
      <c r="AU112" t="s">
        <v>3</v>
      </c>
      <c r="AV112">
        <v>1</v>
      </c>
      <c r="AW112">
        <v>2</v>
      </c>
      <c r="AX112">
        <v>83379983</v>
      </c>
      <c r="AY112">
        <v>1</v>
      </c>
      <c r="AZ112">
        <v>0</v>
      </c>
      <c r="BA112">
        <v>212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ROUND(AT112*Source!I117*AH112*AL112,2)</f>
        <v>0</v>
      </c>
      <c r="CV112">
        <f>ROUND(Y112*Source!I117,9)</f>
        <v>0</v>
      </c>
      <c r="CW112">
        <v>0</v>
      </c>
      <c r="CX112">
        <f>ROUND(Y112*Source!I117,9)</f>
        <v>0</v>
      </c>
      <c r="CY112">
        <f>AD112</f>
        <v>0</v>
      </c>
      <c r="CZ112">
        <f>AH112</f>
        <v>0</v>
      </c>
      <c r="DA112">
        <f>AL112</f>
        <v>1</v>
      </c>
      <c r="DB112">
        <f t="shared" si="35"/>
        <v>0</v>
      </c>
      <c r="DC112">
        <f t="shared" si="36"/>
        <v>0</v>
      </c>
      <c r="DD112" t="s">
        <v>3</v>
      </c>
      <c r="DE112" t="s">
        <v>3</v>
      </c>
      <c r="DF112">
        <f t="shared" si="40"/>
        <v>0</v>
      </c>
      <c r="DG112">
        <f t="shared" si="37"/>
        <v>0</v>
      </c>
      <c r="DH112">
        <f t="shared" si="38"/>
        <v>0</v>
      </c>
      <c r="DI112">
        <f t="shared" si="23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ROW(Source!A117)</f>
        <v>117</v>
      </c>
      <c r="B113">
        <v>83379376</v>
      </c>
      <c r="C113">
        <v>83379968</v>
      </c>
      <c r="D113">
        <v>81594250</v>
      </c>
      <c r="E113">
        <v>1</v>
      </c>
      <c r="F113">
        <v>1</v>
      </c>
      <c r="G113">
        <v>1079</v>
      </c>
      <c r="H113">
        <v>2</v>
      </c>
      <c r="I113" t="s">
        <v>664</v>
      </c>
      <c r="J113" t="s">
        <v>665</v>
      </c>
      <c r="K113" t="s">
        <v>666</v>
      </c>
      <c r="L113">
        <v>1368</v>
      </c>
      <c r="N113">
        <v>1011</v>
      </c>
      <c r="O113" t="s">
        <v>639</v>
      </c>
      <c r="P113" t="s">
        <v>639</v>
      </c>
      <c r="Q113">
        <v>1</v>
      </c>
      <c r="W113">
        <v>0</v>
      </c>
      <c r="X113">
        <v>654681671</v>
      </c>
      <c r="Y113">
        <f t="shared" si="34"/>
        <v>0.55000000000000004</v>
      </c>
      <c r="AA113">
        <v>0</v>
      </c>
      <c r="AB113">
        <v>1451.26</v>
      </c>
      <c r="AC113">
        <v>735.58</v>
      </c>
      <c r="AD113">
        <v>0</v>
      </c>
      <c r="AE113">
        <v>0</v>
      </c>
      <c r="AF113">
        <v>83.1</v>
      </c>
      <c r="AG113">
        <v>12.62</v>
      </c>
      <c r="AH113">
        <v>0</v>
      </c>
      <c r="AI113">
        <v>1</v>
      </c>
      <c r="AJ113">
        <v>16.68</v>
      </c>
      <c r="AK113">
        <v>55.67</v>
      </c>
      <c r="AL113">
        <v>1</v>
      </c>
      <c r="AM113">
        <v>2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0.55000000000000004</v>
      </c>
      <c r="AU113" t="s">
        <v>3</v>
      </c>
      <c r="AV113">
        <v>0</v>
      </c>
      <c r="AW113">
        <v>2</v>
      </c>
      <c r="AX113">
        <v>83379984</v>
      </c>
      <c r="AY113">
        <v>1</v>
      </c>
      <c r="AZ113">
        <v>0</v>
      </c>
      <c r="BA113">
        <v>213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ROUND(Y113*Source!I117*DO113,9)</f>
        <v>0</v>
      </c>
      <c r="CX113">
        <f>ROUND(Y113*Source!I117,9)</f>
        <v>0</v>
      </c>
      <c r="CY113">
        <f>AB113</f>
        <v>1451.26</v>
      </c>
      <c r="CZ113">
        <f>AF113</f>
        <v>83.1</v>
      </c>
      <c r="DA113">
        <f>AJ113</f>
        <v>16.68</v>
      </c>
      <c r="DB113">
        <f t="shared" si="35"/>
        <v>45.71</v>
      </c>
      <c r="DC113">
        <f t="shared" si="36"/>
        <v>6.94</v>
      </c>
      <c r="DD113" t="s">
        <v>3</v>
      </c>
      <c r="DE113" t="s">
        <v>3</v>
      </c>
      <c r="DF113">
        <f t="shared" si="40"/>
        <v>0</v>
      </c>
      <c r="DG113">
        <f>ROUND(ROUND(AF113*AJ113,2)*CX113,2)</f>
        <v>0</v>
      </c>
      <c r="DH113">
        <f>ROUND(ROUND(AG113*AK113,2)*CX113,2)</f>
        <v>0</v>
      </c>
      <c r="DI113">
        <f t="shared" si="23"/>
        <v>0</v>
      </c>
      <c r="DJ113">
        <f>DG113</f>
        <v>0</v>
      </c>
      <c r="DK113">
        <v>0</v>
      </c>
      <c r="DL113" t="s">
        <v>640</v>
      </c>
      <c r="DM113">
        <v>0</v>
      </c>
      <c r="DN113" t="s">
        <v>635</v>
      </c>
      <c r="DO113">
        <v>12.62</v>
      </c>
    </row>
    <row r="114" spans="1:119" x14ac:dyDescent="0.2">
      <c r="A114">
        <f>ROW(Source!A117)</f>
        <v>117</v>
      </c>
      <c r="B114">
        <v>83379376</v>
      </c>
      <c r="C114">
        <v>83379968</v>
      </c>
      <c r="D114">
        <v>81593678</v>
      </c>
      <c r="E114">
        <v>1</v>
      </c>
      <c r="F114">
        <v>1</v>
      </c>
      <c r="G114">
        <v>1079</v>
      </c>
      <c r="H114">
        <v>2</v>
      </c>
      <c r="I114" t="s">
        <v>667</v>
      </c>
      <c r="J114" t="s">
        <v>668</v>
      </c>
      <c r="K114" t="s">
        <v>669</v>
      </c>
      <c r="L114">
        <v>1368</v>
      </c>
      <c r="N114">
        <v>1011</v>
      </c>
      <c r="O114" t="s">
        <v>639</v>
      </c>
      <c r="P114" t="s">
        <v>639</v>
      </c>
      <c r="Q114">
        <v>1</v>
      </c>
      <c r="W114">
        <v>0</v>
      </c>
      <c r="X114">
        <v>1381503060</v>
      </c>
      <c r="Y114">
        <f t="shared" si="34"/>
        <v>3.58</v>
      </c>
      <c r="AA114">
        <v>0</v>
      </c>
      <c r="AB114">
        <v>163.43</v>
      </c>
      <c r="AC114">
        <v>0</v>
      </c>
      <c r="AD114">
        <v>0</v>
      </c>
      <c r="AE114">
        <v>0</v>
      </c>
      <c r="AF114">
        <v>12.32</v>
      </c>
      <c r="AG114">
        <v>0</v>
      </c>
      <c r="AH114">
        <v>0</v>
      </c>
      <c r="AI114">
        <v>1</v>
      </c>
      <c r="AJ114">
        <v>12.67</v>
      </c>
      <c r="AK114">
        <v>55.67</v>
      </c>
      <c r="AL114">
        <v>1</v>
      </c>
      <c r="AM114">
        <v>2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3.58</v>
      </c>
      <c r="AU114" t="s">
        <v>3</v>
      </c>
      <c r="AV114">
        <v>0</v>
      </c>
      <c r="AW114">
        <v>2</v>
      </c>
      <c r="AX114">
        <v>83379985</v>
      </c>
      <c r="AY114">
        <v>1</v>
      </c>
      <c r="AZ114">
        <v>0</v>
      </c>
      <c r="BA114">
        <v>214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ROUND(Y114*Source!I117*DO114,9)</f>
        <v>0</v>
      </c>
      <c r="CX114">
        <f>ROUND(Y114*Source!I117,9)</f>
        <v>0</v>
      </c>
      <c r="CY114">
        <f>AB114</f>
        <v>163.43</v>
      </c>
      <c r="CZ114">
        <f>AF114</f>
        <v>12.32</v>
      </c>
      <c r="DA114">
        <f>AJ114</f>
        <v>12.67</v>
      </c>
      <c r="DB114">
        <f t="shared" si="35"/>
        <v>44.11</v>
      </c>
      <c r="DC114">
        <f t="shared" si="36"/>
        <v>0</v>
      </c>
      <c r="DD114" t="s">
        <v>3</v>
      </c>
      <c r="DE114" t="s">
        <v>3</v>
      </c>
      <c r="DF114">
        <f t="shared" si="40"/>
        <v>0</v>
      </c>
      <c r="DG114">
        <f>ROUND(ROUND(AF114*AJ114,2)*CX114,2)</f>
        <v>0</v>
      </c>
      <c r="DH114">
        <f>ROUND(ROUND(AG114*AK114,2)*CX114,2)</f>
        <v>0</v>
      </c>
      <c r="DI114">
        <f t="shared" si="23"/>
        <v>0</v>
      </c>
      <c r="DJ114">
        <f>DG114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ROW(Source!A117)</f>
        <v>117</v>
      </c>
      <c r="B115">
        <v>83379376</v>
      </c>
      <c r="C115">
        <v>83379968</v>
      </c>
      <c r="D115">
        <v>80597019</v>
      </c>
      <c r="E115">
        <v>1</v>
      </c>
      <c r="F115">
        <v>1</v>
      </c>
      <c r="G115">
        <v>1079</v>
      </c>
      <c r="H115">
        <v>3</v>
      </c>
      <c r="I115" t="s">
        <v>154</v>
      </c>
      <c r="J115" t="s">
        <v>679</v>
      </c>
      <c r="K115" t="s">
        <v>938</v>
      </c>
      <c r="L115">
        <v>1327</v>
      </c>
      <c r="N115">
        <v>1005</v>
      </c>
      <c r="O115" t="s">
        <v>155</v>
      </c>
      <c r="P115" t="s">
        <v>155</v>
      </c>
      <c r="Q115">
        <v>1</v>
      </c>
      <c r="W115">
        <v>0</v>
      </c>
      <c r="X115">
        <v>1661859238</v>
      </c>
      <c r="Y115">
        <f t="shared" si="34"/>
        <v>230</v>
      </c>
      <c r="AA115">
        <v>114.13</v>
      </c>
      <c r="AB115">
        <v>0</v>
      </c>
      <c r="AC115">
        <v>0</v>
      </c>
      <c r="AD115">
        <v>0</v>
      </c>
      <c r="AE115">
        <v>17.809999999999999</v>
      </c>
      <c r="AF115">
        <v>0</v>
      </c>
      <c r="AG115">
        <v>0</v>
      </c>
      <c r="AH115">
        <v>0</v>
      </c>
      <c r="AI115">
        <v>6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230</v>
      </c>
      <c r="AU115" t="s">
        <v>3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ROUND(Y115*Source!I117,9)</f>
        <v>0</v>
      </c>
      <c r="CY115">
        <f>AA115</f>
        <v>114.13</v>
      </c>
      <c r="CZ115">
        <f>AE115</f>
        <v>17.809999999999999</v>
      </c>
      <c r="DA115">
        <f>AI115</f>
        <v>6</v>
      </c>
      <c r="DB115">
        <f t="shared" si="35"/>
        <v>4096.3</v>
      </c>
      <c r="DC115">
        <f t="shared" si="36"/>
        <v>0</v>
      </c>
      <c r="DD115" t="s">
        <v>3</v>
      </c>
      <c r="DE115" t="s">
        <v>3</v>
      </c>
      <c r="DF115">
        <f>ROUND(ROUND(AE115*AI115,2)*CX115,2)</f>
        <v>0</v>
      </c>
      <c r="DG115">
        <f t="shared" ref="DG115:DG124" si="41">ROUND(ROUND(AF115,2)*CX115,2)</f>
        <v>0</v>
      </c>
      <c r="DH115">
        <f t="shared" ref="DH115:DH124" si="42">ROUND(ROUND(AG115,2)*CX115,2)</f>
        <v>0</v>
      </c>
      <c r="DI115">
        <f t="shared" si="23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ROW(Source!A117)</f>
        <v>117</v>
      </c>
      <c r="B116">
        <v>83379376</v>
      </c>
      <c r="C116">
        <v>83379968</v>
      </c>
      <c r="D116">
        <v>81562453</v>
      </c>
      <c r="E116">
        <v>1</v>
      </c>
      <c r="F116">
        <v>1</v>
      </c>
      <c r="G116">
        <v>1079</v>
      </c>
      <c r="H116">
        <v>3</v>
      </c>
      <c r="I116" t="s">
        <v>670</v>
      </c>
      <c r="J116" t="s">
        <v>671</v>
      </c>
      <c r="K116" t="s">
        <v>672</v>
      </c>
      <c r="L116">
        <v>1348</v>
      </c>
      <c r="N116">
        <v>1009</v>
      </c>
      <c r="O116" t="s">
        <v>149</v>
      </c>
      <c r="P116" t="s">
        <v>149</v>
      </c>
      <c r="Q116">
        <v>1000</v>
      </c>
      <c r="W116">
        <v>0</v>
      </c>
      <c r="X116">
        <v>-255298749</v>
      </c>
      <c r="Y116">
        <f t="shared" si="34"/>
        <v>2.4E-2</v>
      </c>
      <c r="AA116">
        <v>67195.02</v>
      </c>
      <c r="AB116">
        <v>0</v>
      </c>
      <c r="AC116">
        <v>0</v>
      </c>
      <c r="AD116">
        <v>0</v>
      </c>
      <c r="AE116">
        <v>7350.08</v>
      </c>
      <c r="AF116">
        <v>0</v>
      </c>
      <c r="AG116">
        <v>0</v>
      </c>
      <c r="AH116">
        <v>0</v>
      </c>
      <c r="AI116">
        <v>8.56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2.4E-2</v>
      </c>
      <c r="AU116" t="s">
        <v>3</v>
      </c>
      <c r="AV116">
        <v>0</v>
      </c>
      <c r="AW116">
        <v>2</v>
      </c>
      <c r="AX116">
        <v>83379986</v>
      </c>
      <c r="AY116">
        <v>1</v>
      </c>
      <c r="AZ116">
        <v>0</v>
      </c>
      <c r="BA116">
        <v>215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ROUND(Y116*Source!I117,9)</f>
        <v>0</v>
      </c>
      <c r="CY116">
        <f>AA116</f>
        <v>67195.02</v>
      </c>
      <c r="CZ116">
        <f>AE116</f>
        <v>7350.08</v>
      </c>
      <c r="DA116">
        <f>AI116</f>
        <v>8.56</v>
      </c>
      <c r="DB116">
        <f t="shared" si="35"/>
        <v>176.4</v>
      </c>
      <c r="DC116">
        <f t="shared" si="36"/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41"/>
        <v>0</v>
      </c>
      <c r="DH116">
        <f t="shared" si="42"/>
        <v>0</v>
      </c>
      <c r="DI116">
        <f t="shared" si="23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ROW(Source!A117)</f>
        <v>117</v>
      </c>
      <c r="B117">
        <v>83379376</v>
      </c>
      <c r="C117">
        <v>83379968</v>
      </c>
      <c r="D117">
        <v>81562225</v>
      </c>
      <c r="E117">
        <v>1</v>
      </c>
      <c r="F117">
        <v>1</v>
      </c>
      <c r="G117">
        <v>1079</v>
      </c>
      <c r="H117">
        <v>3</v>
      </c>
      <c r="I117" t="s">
        <v>673</v>
      </c>
      <c r="J117" t="s">
        <v>674</v>
      </c>
      <c r="K117" t="s">
        <v>675</v>
      </c>
      <c r="L117">
        <v>1348</v>
      </c>
      <c r="N117">
        <v>1009</v>
      </c>
      <c r="O117" t="s">
        <v>149</v>
      </c>
      <c r="P117" t="s">
        <v>149</v>
      </c>
      <c r="Q117">
        <v>1000</v>
      </c>
      <c r="W117">
        <v>0</v>
      </c>
      <c r="X117">
        <v>-411221722</v>
      </c>
      <c r="Y117">
        <f t="shared" si="34"/>
        <v>1.6E-2</v>
      </c>
      <c r="AA117">
        <v>36181.300000000003</v>
      </c>
      <c r="AB117">
        <v>0</v>
      </c>
      <c r="AC117">
        <v>0</v>
      </c>
      <c r="AD117">
        <v>0</v>
      </c>
      <c r="AE117">
        <v>3797.94</v>
      </c>
      <c r="AF117">
        <v>0</v>
      </c>
      <c r="AG117">
        <v>0</v>
      </c>
      <c r="AH117">
        <v>0</v>
      </c>
      <c r="AI117">
        <v>8.92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1.6E-2</v>
      </c>
      <c r="AU117" t="s">
        <v>3</v>
      </c>
      <c r="AV117">
        <v>0</v>
      </c>
      <c r="AW117">
        <v>2</v>
      </c>
      <c r="AX117">
        <v>83379987</v>
      </c>
      <c r="AY117">
        <v>1</v>
      </c>
      <c r="AZ117">
        <v>0</v>
      </c>
      <c r="BA117">
        <v>216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ROUND(Y117*Source!I117,9)</f>
        <v>0</v>
      </c>
      <c r="CY117">
        <f>AA117</f>
        <v>36181.300000000003</v>
      </c>
      <c r="CZ117">
        <f>AE117</f>
        <v>3797.94</v>
      </c>
      <c r="DA117">
        <f>AI117</f>
        <v>8.92</v>
      </c>
      <c r="DB117">
        <f t="shared" si="35"/>
        <v>60.77</v>
      </c>
      <c r="DC117">
        <f t="shared" si="36"/>
        <v>0</v>
      </c>
      <c r="DD117" t="s">
        <v>3</v>
      </c>
      <c r="DE117" t="s">
        <v>3</v>
      </c>
      <c r="DF117">
        <f>ROUND(ROUND(AE117*AI117,2)*CX117,2)</f>
        <v>0</v>
      </c>
      <c r="DG117">
        <f t="shared" si="41"/>
        <v>0</v>
      </c>
      <c r="DH117">
        <f t="shared" si="42"/>
        <v>0</v>
      </c>
      <c r="DI117">
        <f t="shared" si="23"/>
        <v>0</v>
      </c>
      <c r="DJ117">
        <f>DF117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ROW(Source!A117)</f>
        <v>117</v>
      </c>
      <c r="B118">
        <v>83379376</v>
      </c>
      <c r="C118">
        <v>83379968</v>
      </c>
      <c r="D118">
        <v>80597369</v>
      </c>
      <c r="E118">
        <v>1</v>
      </c>
      <c r="F118">
        <v>1</v>
      </c>
      <c r="G118">
        <v>1079</v>
      </c>
      <c r="H118">
        <v>3</v>
      </c>
      <c r="I118" t="s">
        <v>148</v>
      </c>
      <c r="J118" t="s">
        <v>676</v>
      </c>
      <c r="K118" t="s">
        <v>937</v>
      </c>
      <c r="L118">
        <v>1348</v>
      </c>
      <c r="N118">
        <v>1009</v>
      </c>
      <c r="O118" t="s">
        <v>149</v>
      </c>
      <c r="P118" t="s">
        <v>149</v>
      </c>
      <c r="Q118">
        <v>1000</v>
      </c>
      <c r="W118">
        <v>0</v>
      </c>
      <c r="X118">
        <v>228708300</v>
      </c>
      <c r="Y118">
        <f t="shared" si="34"/>
        <v>0.44</v>
      </c>
      <c r="AA118">
        <v>40956.699999999997</v>
      </c>
      <c r="AB118">
        <v>0</v>
      </c>
      <c r="AC118">
        <v>0</v>
      </c>
      <c r="AD118">
        <v>0</v>
      </c>
      <c r="AE118">
        <v>11620.9</v>
      </c>
      <c r="AF118">
        <v>0</v>
      </c>
      <c r="AG118">
        <v>0</v>
      </c>
      <c r="AH118">
        <v>0</v>
      </c>
      <c r="AI118">
        <v>3.3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0.44</v>
      </c>
      <c r="AU118" t="s">
        <v>3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ROUND(Y118*Source!I117,9)</f>
        <v>0</v>
      </c>
      <c r="CY118">
        <f>AA118</f>
        <v>40956.699999999997</v>
      </c>
      <c r="CZ118">
        <f>AE118</f>
        <v>11620.9</v>
      </c>
      <c r="DA118">
        <f>AI118</f>
        <v>3.3</v>
      </c>
      <c r="DB118">
        <f t="shared" si="35"/>
        <v>5113.2</v>
      </c>
      <c r="DC118">
        <f t="shared" si="36"/>
        <v>0</v>
      </c>
      <c r="DD118" t="s">
        <v>3</v>
      </c>
      <c r="DE118" t="s">
        <v>3</v>
      </c>
      <c r="DF118">
        <f>ROUND(ROUND(AE118*AI118,2)*CX118,2)</f>
        <v>0</v>
      </c>
      <c r="DG118">
        <f t="shared" si="41"/>
        <v>0</v>
      </c>
      <c r="DH118">
        <f t="shared" si="42"/>
        <v>0</v>
      </c>
      <c r="DI118">
        <f t="shared" si="23"/>
        <v>0</v>
      </c>
      <c r="DJ118">
        <f>DF118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ROW(Source!A163)</f>
        <v>163</v>
      </c>
      <c r="B119">
        <v>83379374</v>
      </c>
      <c r="C119">
        <v>83380018</v>
      </c>
      <c r="D119">
        <v>81523545</v>
      </c>
      <c r="E119">
        <v>1079</v>
      </c>
      <c r="F119">
        <v>1</v>
      </c>
      <c r="G119">
        <v>1079</v>
      </c>
      <c r="H119">
        <v>1</v>
      </c>
      <c r="I119" t="s">
        <v>633</v>
      </c>
      <c r="J119" t="s">
        <v>3</v>
      </c>
      <c r="K119" t="s">
        <v>634</v>
      </c>
      <c r="L119">
        <v>1191</v>
      </c>
      <c r="N119">
        <v>1013</v>
      </c>
      <c r="O119" t="s">
        <v>635</v>
      </c>
      <c r="P119" t="s">
        <v>635</v>
      </c>
      <c r="Q119">
        <v>1</v>
      </c>
      <c r="W119">
        <v>0</v>
      </c>
      <c r="X119">
        <v>476480486</v>
      </c>
      <c r="Y119">
        <f t="shared" si="34"/>
        <v>155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155</v>
      </c>
      <c r="AU119" t="s">
        <v>3</v>
      </c>
      <c r="AV119">
        <v>1</v>
      </c>
      <c r="AW119">
        <v>2</v>
      </c>
      <c r="AX119">
        <v>83380029</v>
      </c>
      <c r="AY119">
        <v>1</v>
      </c>
      <c r="AZ119">
        <v>0</v>
      </c>
      <c r="BA119">
        <v>241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ROUND(AT119*Source!I163*AH119*AL119,2)</f>
        <v>0</v>
      </c>
      <c r="CV119">
        <f>ROUND(Y119*Source!I163,9)</f>
        <v>0</v>
      </c>
      <c r="CW119">
        <v>0</v>
      </c>
      <c r="CX119">
        <f>ROUND(Y119*Source!I163,9)</f>
        <v>0</v>
      </c>
      <c r="CY119">
        <f>AD119</f>
        <v>0</v>
      </c>
      <c r="CZ119">
        <f>AH119</f>
        <v>0</v>
      </c>
      <c r="DA119">
        <f>AL119</f>
        <v>1</v>
      </c>
      <c r="DB119">
        <f t="shared" si="35"/>
        <v>0</v>
      </c>
      <c r="DC119">
        <f t="shared" si="36"/>
        <v>0</v>
      </c>
      <c r="DD119" t="s">
        <v>3</v>
      </c>
      <c r="DE119" t="s">
        <v>3</v>
      </c>
      <c r="DF119">
        <f t="shared" ref="DF119:DF150" si="43">ROUND(ROUND(AE119,2)*CX119,2)</f>
        <v>0</v>
      </c>
      <c r="DG119">
        <f t="shared" si="41"/>
        <v>0</v>
      </c>
      <c r="DH119">
        <f t="shared" si="42"/>
        <v>0</v>
      </c>
      <c r="DI119">
        <f t="shared" si="23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ROW(Source!A163)</f>
        <v>163</v>
      </c>
      <c r="B120">
        <v>83379374</v>
      </c>
      <c r="C120">
        <v>83380018</v>
      </c>
      <c r="D120">
        <v>81593845</v>
      </c>
      <c r="E120">
        <v>1</v>
      </c>
      <c r="F120">
        <v>1</v>
      </c>
      <c r="G120">
        <v>1079</v>
      </c>
      <c r="H120">
        <v>2</v>
      </c>
      <c r="I120" t="s">
        <v>680</v>
      </c>
      <c r="J120" t="s">
        <v>681</v>
      </c>
      <c r="K120" t="s">
        <v>682</v>
      </c>
      <c r="L120">
        <v>1368</v>
      </c>
      <c r="N120">
        <v>1011</v>
      </c>
      <c r="O120" t="s">
        <v>639</v>
      </c>
      <c r="P120" t="s">
        <v>639</v>
      </c>
      <c r="Q120">
        <v>1</v>
      </c>
      <c r="W120">
        <v>0</v>
      </c>
      <c r="X120">
        <v>1574942081</v>
      </c>
      <c r="Y120">
        <f t="shared" si="34"/>
        <v>37.5</v>
      </c>
      <c r="AA120">
        <v>0</v>
      </c>
      <c r="AB120">
        <v>43.4</v>
      </c>
      <c r="AC120">
        <v>13.21</v>
      </c>
      <c r="AD120">
        <v>0</v>
      </c>
      <c r="AE120">
        <v>0</v>
      </c>
      <c r="AF120">
        <v>41.45</v>
      </c>
      <c r="AG120">
        <v>12.62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37.5</v>
      </c>
      <c r="AU120" t="s">
        <v>3</v>
      </c>
      <c r="AV120">
        <v>0</v>
      </c>
      <c r="AW120">
        <v>2</v>
      </c>
      <c r="AX120">
        <v>83380030</v>
      </c>
      <c r="AY120">
        <v>1</v>
      </c>
      <c r="AZ120">
        <v>0</v>
      </c>
      <c r="BA120">
        <v>242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ROUND(Y120*Source!I163*DO120,9)</f>
        <v>0</v>
      </c>
      <c r="CX120">
        <f>ROUND(Y120*Source!I163,9)</f>
        <v>0</v>
      </c>
      <c r="CY120">
        <f>AB120</f>
        <v>43.4</v>
      </c>
      <c r="CZ120">
        <f>AF120</f>
        <v>41.45</v>
      </c>
      <c r="DA120">
        <f>AJ120</f>
        <v>1</v>
      </c>
      <c r="DB120">
        <f t="shared" si="35"/>
        <v>1554.38</v>
      </c>
      <c r="DC120">
        <f t="shared" si="36"/>
        <v>473.25</v>
      </c>
      <c r="DD120" t="s">
        <v>3</v>
      </c>
      <c r="DE120" t="s">
        <v>3</v>
      </c>
      <c r="DF120">
        <f t="shared" si="43"/>
        <v>0</v>
      </c>
      <c r="DG120">
        <f t="shared" si="41"/>
        <v>0</v>
      </c>
      <c r="DH120">
        <f t="shared" si="42"/>
        <v>0</v>
      </c>
      <c r="DI120">
        <f t="shared" si="23"/>
        <v>0</v>
      </c>
      <c r="DJ120">
        <f>DG120</f>
        <v>0</v>
      </c>
      <c r="DK120">
        <v>0</v>
      </c>
      <c r="DL120" t="s">
        <v>640</v>
      </c>
      <c r="DM120">
        <v>0</v>
      </c>
      <c r="DN120" t="s">
        <v>635</v>
      </c>
      <c r="DO120">
        <v>12.62</v>
      </c>
    </row>
    <row r="121" spans="1:119" x14ac:dyDescent="0.2">
      <c r="A121">
        <f>ROW(Source!A163)</f>
        <v>163</v>
      </c>
      <c r="B121">
        <v>83379374</v>
      </c>
      <c r="C121">
        <v>83380018</v>
      </c>
      <c r="D121">
        <v>81594341</v>
      </c>
      <c r="E121">
        <v>1</v>
      </c>
      <c r="F121">
        <v>1</v>
      </c>
      <c r="G121">
        <v>1079</v>
      </c>
      <c r="H121">
        <v>2</v>
      </c>
      <c r="I121" t="s">
        <v>660</v>
      </c>
      <c r="J121" t="s">
        <v>661</v>
      </c>
      <c r="K121" t="s">
        <v>662</v>
      </c>
      <c r="L121">
        <v>1368</v>
      </c>
      <c r="N121">
        <v>1011</v>
      </c>
      <c r="O121" t="s">
        <v>639</v>
      </c>
      <c r="P121" t="s">
        <v>639</v>
      </c>
      <c r="Q121">
        <v>1</v>
      </c>
      <c r="W121">
        <v>0</v>
      </c>
      <c r="X121">
        <v>-84618422</v>
      </c>
      <c r="Y121">
        <f t="shared" si="34"/>
        <v>75</v>
      </c>
      <c r="AA121">
        <v>0</v>
      </c>
      <c r="AB121">
        <v>0.52</v>
      </c>
      <c r="AC121">
        <v>0</v>
      </c>
      <c r="AD121">
        <v>0</v>
      </c>
      <c r="AE121">
        <v>0</v>
      </c>
      <c r="AF121">
        <v>0.5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75</v>
      </c>
      <c r="AU121" t="s">
        <v>3</v>
      </c>
      <c r="AV121">
        <v>0</v>
      </c>
      <c r="AW121">
        <v>2</v>
      </c>
      <c r="AX121">
        <v>83380032</v>
      </c>
      <c r="AY121">
        <v>1</v>
      </c>
      <c r="AZ121">
        <v>0</v>
      </c>
      <c r="BA121">
        <v>244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ROUND(Y121*Source!I163*DO121,9)</f>
        <v>0</v>
      </c>
      <c r="CX121">
        <f>ROUND(Y121*Source!I163,9)</f>
        <v>0</v>
      </c>
      <c r="CY121">
        <f>AB121</f>
        <v>0.52</v>
      </c>
      <c r="CZ121">
        <f>AF121</f>
        <v>0.5</v>
      </c>
      <c r="DA121">
        <f>AJ121</f>
        <v>1</v>
      </c>
      <c r="DB121">
        <f t="shared" si="35"/>
        <v>37.5</v>
      </c>
      <c r="DC121">
        <f t="shared" si="36"/>
        <v>0</v>
      </c>
      <c r="DD121" t="s">
        <v>3</v>
      </c>
      <c r="DE121" t="s">
        <v>3</v>
      </c>
      <c r="DF121">
        <f t="shared" si="43"/>
        <v>0</v>
      </c>
      <c r="DG121">
        <f t="shared" si="41"/>
        <v>0</v>
      </c>
      <c r="DH121">
        <f t="shared" si="42"/>
        <v>0</v>
      </c>
      <c r="DI121">
        <f t="shared" si="23"/>
        <v>0</v>
      </c>
      <c r="DJ121">
        <f>DG121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ROW(Source!A163)</f>
        <v>163</v>
      </c>
      <c r="B122">
        <v>83379374</v>
      </c>
      <c r="C122">
        <v>83380018</v>
      </c>
      <c r="D122">
        <v>81593670</v>
      </c>
      <c r="E122">
        <v>1</v>
      </c>
      <c r="F122">
        <v>1</v>
      </c>
      <c r="G122">
        <v>1079</v>
      </c>
      <c r="H122">
        <v>2</v>
      </c>
      <c r="I122" t="s">
        <v>683</v>
      </c>
      <c r="J122" t="s">
        <v>684</v>
      </c>
      <c r="K122" t="s">
        <v>685</v>
      </c>
      <c r="L122">
        <v>1368</v>
      </c>
      <c r="N122">
        <v>1011</v>
      </c>
      <c r="O122" t="s">
        <v>639</v>
      </c>
      <c r="P122" t="s">
        <v>639</v>
      </c>
      <c r="Q122">
        <v>1</v>
      </c>
      <c r="W122">
        <v>0</v>
      </c>
      <c r="X122">
        <v>-1236807060</v>
      </c>
      <c r="Y122">
        <f t="shared" si="34"/>
        <v>1.55</v>
      </c>
      <c r="AA122">
        <v>0</v>
      </c>
      <c r="AB122">
        <v>229.88</v>
      </c>
      <c r="AC122">
        <v>19.5</v>
      </c>
      <c r="AD122">
        <v>0</v>
      </c>
      <c r="AE122">
        <v>0</v>
      </c>
      <c r="AF122">
        <v>219.56</v>
      </c>
      <c r="AG122">
        <v>18.62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1.55</v>
      </c>
      <c r="AU122" t="s">
        <v>3</v>
      </c>
      <c r="AV122">
        <v>0</v>
      </c>
      <c r="AW122">
        <v>2</v>
      </c>
      <c r="AX122">
        <v>83380033</v>
      </c>
      <c r="AY122">
        <v>1</v>
      </c>
      <c r="AZ122">
        <v>0</v>
      </c>
      <c r="BA122">
        <v>245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ROUND(Y122*Source!I163*DO122,9)</f>
        <v>0</v>
      </c>
      <c r="CX122">
        <f>ROUND(Y122*Source!I163,9)</f>
        <v>0</v>
      </c>
      <c r="CY122">
        <f>AB122</f>
        <v>229.88</v>
      </c>
      <c r="CZ122">
        <f>AF122</f>
        <v>219.56</v>
      </c>
      <c r="DA122">
        <f>AJ122</f>
        <v>1</v>
      </c>
      <c r="DB122">
        <f t="shared" si="35"/>
        <v>340.32</v>
      </c>
      <c r="DC122">
        <f t="shared" si="36"/>
        <v>28.86</v>
      </c>
      <c r="DD122" t="s">
        <v>3</v>
      </c>
      <c r="DE122" t="s">
        <v>3</v>
      </c>
      <c r="DF122">
        <f t="shared" si="43"/>
        <v>0</v>
      </c>
      <c r="DG122">
        <f t="shared" si="41"/>
        <v>0</v>
      </c>
      <c r="DH122">
        <f t="shared" si="42"/>
        <v>0</v>
      </c>
      <c r="DI122">
        <f t="shared" si="23"/>
        <v>0</v>
      </c>
      <c r="DJ122">
        <f>DG122</f>
        <v>0</v>
      </c>
      <c r="DK122">
        <v>0</v>
      </c>
      <c r="DL122" t="s">
        <v>640</v>
      </c>
      <c r="DM122">
        <v>0</v>
      </c>
      <c r="DN122" t="s">
        <v>635</v>
      </c>
      <c r="DO122">
        <v>18.62</v>
      </c>
    </row>
    <row r="123" spans="1:119" x14ac:dyDescent="0.2">
      <c r="A123">
        <f>ROW(Source!A163)</f>
        <v>163</v>
      </c>
      <c r="B123">
        <v>83379374</v>
      </c>
      <c r="C123">
        <v>83380018</v>
      </c>
      <c r="D123">
        <v>81523541</v>
      </c>
      <c r="E123">
        <v>1079</v>
      </c>
      <c r="F123">
        <v>1</v>
      </c>
      <c r="G123">
        <v>1079</v>
      </c>
      <c r="H123">
        <v>2</v>
      </c>
      <c r="I123" t="s">
        <v>677</v>
      </c>
      <c r="J123" t="s">
        <v>3</v>
      </c>
      <c r="K123" t="s">
        <v>678</v>
      </c>
      <c r="L123">
        <v>1344</v>
      </c>
      <c r="N123">
        <v>1008</v>
      </c>
      <c r="O123" t="s">
        <v>656</v>
      </c>
      <c r="P123" t="s">
        <v>656</v>
      </c>
      <c r="Q123">
        <v>1</v>
      </c>
      <c r="W123">
        <v>0</v>
      </c>
      <c r="X123">
        <v>-1180195794</v>
      </c>
      <c r="Y123">
        <f t="shared" si="34"/>
        <v>3.74</v>
      </c>
      <c r="AA123">
        <v>0</v>
      </c>
      <c r="AB123">
        <v>1.05</v>
      </c>
      <c r="AC123">
        <v>0</v>
      </c>
      <c r="AD123">
        <v>0</v>
      </c>
      <c r="AE123">
        <v>0</v>
      </c>
      <c r="AF123">
        <v>1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3.74</v>
      </c>
      <c r="AU123" t="s">
        <v>3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ROUND(Y123*Source!I163*DO123,9)</f>
        <v>0</v>
      </c>
      <c r="CX123">
        <f>ROUND(Y123*Source!I163,9)</f>
        <v>0</v>
      </c>
      <c r="CY123">
        <f>AB123</f>
        <v>1.05</v>
      </c>
      <c r="CZ123">
        <f>AF123</f>
        <v>1</v>
      </c>
      <c r="DA123">
        <f>AJ123</f>
        <v>1</v>
      </c>
      <c r="DB123">
        <f t="shared" si="35"/>
        <v>3.74</v>
      </c>
      <c r="DC123">
        <f t="shared" si="36"/>
        <v>0</v>
      </c>
      <c r="DD123" t="s">
        <v>3</v>
      </c>
      <c r="DE123" t="s">
        <v>3</v>
      </c>
      <c r="DF123">
        <f t="shared" si="43"/>
        <v>0</v>
      </c>
      <c r="DG123">
        <f t="shared" si="41"/>
        <v>0</v>
      </c>
      <c r="DH123">
        <f t="shared" si="42"/>
        <v>0</v>
      </c>
      <c r="DI123">
        <f t="shared" si="23"/>
        <v>0</v>
      </c>
      <c r="DJ123">
        <f>DG123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ROW(Source!A164)</f>
        <v>164</v>
      </c>
      <c r="B124">
        <v>83379376</v>
      </c>
      <c r="C124">
        <v>83380018</v>
      </c>
      <c r="D124">
        <v>81523545</v>
      </c>
      <c r="E124">
        <v>1079</v>
      </c>
      <c r="F124">
        <v>1</v>
      </c>
      <c r="G124">
        <v>1079</v>
      </c>
      <c r="H124">
        <v>1</v>
      </c>
      <c r="I124" t="s">
        <v>633</v>
      </c>
      <c r="J124" t="s">
        <v>3</v>
      </c>
      <c r="K124" t="s">
        <v>634</v>
      </c>
      <c r="L124">
        <v>1191</v>
      </c>
      <c r="N124">
        <v>1013</v>
      </c>
      <c r="O124" t="s">
        <v>635</v>
      </c>
      <c r="P124" t="s">
        <v>635</v>
      </c>
      <c r="Q124">
        <v>1</v>
      </c>
      <c r="W124">
        <v>0</v>
      </c>
      <c r="X124">
        <v>476480486</v>
      </c>
      <c r="Y124">
        <f t="shared" si="34"/>
        <v>155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5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155</v>
      </c>
      <c r="AU124" t="s">
        <v>3</v>
      </c>
      <c r="AV124">
        <v>1</v>
      </c>
      <c r="AW124">
        <v>2</v>
      </c>
      <c r="AX124">
        <v>83380029</v>
      </c>
      <c r="AY124">
        <v>1</v>
      </c>
      <c r="AZ124">
        <v>0</v>
      </c>
      <c r="BA124">
        <v>246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ROUND(AT124*Source!I164*AH124*AL124,2)</f>
        <v>0</v>
      </c>
      <c r="CV124">
        <f>ROUND(Y124*Source!I164,9)</f>
        <v>0</v>
      </c>
      <c r="CW124">
        <v>0</v>
      </c>
      <c r="CX124">
        <f>ROUND(Y124*Source!I164,9)</f>
        <v>0</v>
      </c>
      <c r="CY124">
        <f>AD124</f>
        <v>0</v>
      </c>
      <c r="CZ124">
        <f>AH124</f>
        <v>0</v>
      </c>
      <c r="DA124">
        <f>AL124</f>
        <v>1</v>
      </c>
      <c r="DB124">
        <f t="shared" si="35"/>
        <v>0</v>
      </c>
      <c r="DC124">
        <f t="shared" si="36"/>
        <v>0</v>
      </c>
      <c r="DD124" t="s">
        <v>3</v>
      </c>
      <c r="DE124" t="s">
        <v>3</v>
      </c>
      <c r="DF124">
        <f t="shared" si="43"/>
        <v>0</v>
      </c>
      <c r="DG124">
        <f t="shared" si="41"/>
        <v>0</v>
      </c>
      <c r="DH124">
        <f t="shared" si="42"/>
        <v>0</v>
      </c>
      <c r="DI124">
        <f t="shared" si="23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ROW(Source!A164)</f>
        <v>164</v>
      </c>
      <c r="B125">
        <v>83379376</v>
      </c>
      <c r="C125">
        <v>83380018</v>
      </c>
      <c r="D125">
        <v>81593845</v>
      </c>
      <c r="E125">
        <v>1</v>
      </c>
      <c r="F125">
        <v>1</v>
      </c>
      <c r="G125">
        <v>1079</v>
      </c>
      <c r="H125">
        <v>2</v>
      </c>
      <c r="I125" t="s">
        <v>680</v>
      </c>
      <c r="J125" t="s">
        <v>681</v>
      </c>
      <c r="K125" t="s">
        <v>682</v>
      </c>
      <c r="L125">
        <v>1368</v>
      </c>
      <c r="N125">
        <v>1011</v>
      </c>
      <c r="O125" t="s">
        <v>639</v>
      </c>
      <c r="P125" t="s">
        <v>639</v>
      </c>
      <c r="Q125">
        <v>1</v>
      </c>
      <c r="W125">
        <v>0</v>
      </c>
      <c r="X125">
        <v>1574942081</v>
      </c>
      <c r="Y125">
        <f t="shared" si="34"/>
        <v>37.5</v>
      </c>
      <c r="AA125">
        <v>0</v>
      </c>
      <c r="AB125">
        <v>1085.82</v>
      </c>
      <c r="AC125">
        <v>735.58</v>
      </c>
      <c r="AD125">
        <v>0</v>
      </c>
      <c r="AE125">
        <v>0</v>
      </c>
      <c r="AF125">
        <v>41.45</v>
      </c>
      <c r="AG125">
        <v>12.62</v>
      </c>
      <c r="AH125">
        <v>0</v>
      </c>
      <c r="AI125">
        <v>1</v>
      </c>
      <c r="AJ125">
        <v>25.02</v>
      </c>
      <c r="AK125">
        <v>55.67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37.5</v>
      </c>
      <c r="AU125" t="s">
        <v>3</v>
      </c>
      <c r="AV125">
        <v>0</v>
      </c>
      <c r="AW125">
        <v>2</v>
      </c>
      <c r="AX125">
        <v>83380030</v>
      </c>
      <c r="AY125">
        <v>1</v>
      </c>
      <c r="AZ125">
        <v>0</v>
      </c>
      <c r="BA125">
        <v>247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ROUND(Y125*Source!I164*DO125,9)</f>
        <v>0</v>
      </c>
      <c r="CX125">
        <f>ROUND(Y125*Source!I164,9)</f>
        <v>0</v>
      </c>
      <c r="CY125">
        <f>AB125</f>
        <v>1085.82</v>
      </c>
      <c r="CZ125">
        <f>AF125</f>
        <v>41.45</v>
      </c>
      <c r="DA125">
        <f>AJ125</f>
        <v>25.02</v>
      </c>
      <c r="DB125">
        <f t="shared" si="35"/>
        <v>1554.38</v>
      </c>
      <c r="DC125">
        <f t="shared" si="36"/>
        <v>473.25</v>
      </c>
      <c r="DD125" t="s">
        <v>3</v>
      </c>
      <c r="DE125" t="s">
        <v>3</v>
      </c>
      <c r="DF125">
        <f t="shared" si="43"/>
        <v>0</v>
      </c>
      <c r="DG125">
        <f>ROUND(ROUND(AF125*AJ125,2)*CX125,2)</f>
        <v>0</v>
      </c>
      <c r="DH125">
        <f>ROUND(ROUND(AG125*AK125,2)*CX125,2)</f>
        <v>0</v>
      </c>
      <c r="DI125">
        <f t="shared" si="23"/>
        <v>0</v>
      </c>
      <c r="DJ125">
        <f>DG125</f>
        <v>0</v>
      </c>
      <c r="DK125">
        <v>0</v>
      </c>
      <c r="DL125" t="s">
        <v>640</v>
      </c>
      <c r="DM125">
        <v>0</v>
      </c>
      <c r="DN125" t="s">
        <v>635</v>
      </c>
      <c r="DO125">
        <v>12.62</v>
      </c>
    </row>
    <row r="126" spans="1:119" x14ac:dyDescent="0.2">
      <c r="A126">
        <f>ROW(Source!A164)</f>
        <v>164</v>
      </c>
      <c r="B126">
        <v>83379376</v>
      </c>
      <c r="C126">
        <v>83380018</v>
      </c>
      <c r="D126">
        <v>81594341</v>
      </c>
      <c r="E126">
        <v>1</v>
      </c>
      <c r="F126">
        <v>1</v>
      </c>
      <c r="G126">
        <v>1079</v>
      </c>
      <c r="H126">
        <v>2</v>
      </c>
      <c r="I126" t="s">
        <v>660</v>
      </c>
      <c r="J126" t="s">
        <v>661</v>
      </c>
      <c r="K126" t="s">
        <v>662</v>
      </c>
      <c r="L126">
        <v>1368</v>
      </c>
      <c r="N126">
        <v>1011</v>
      </c>
      <c r="O126" t="s">
        <v>639</v>
      </c>
      <c r="P126" t="s">
        <v>639</v>
      </c>
      <c r="Q126">
        <v>1</v>
      </c>
      <c r="W126">
        <v>0</v>
      </c>
      <c r="X126">
        <v>-84618422</v>
      </c>
      <c r="Y126">
        <f t="shared" si="34"/>
        <v>75</v>
      </c>
      <c r="AA126">
        <v>0</v>
      </c>
      <c r="AB126">
        <v>4.72</v>
      </c>
      <c r="AC126">
        <v>0</v>
      </c>
      <c r="AD126">
        <v>0</v>
      </c>
      <c r="AE126">
        <v>0</v>
      </c>
      <c r="AF126">
        <v>0.5</v>
      </c>
      <c r="AG126">
        <v>0</v>
      </c>
      <c r="AH126">
        <v>0</v>
      </c>
      <c r="AI126">
        <v>1</v>
      </c>
      <c r="AJ126">
        <v>9.02</v>
      </c>
      <c r="AK126">
        <v>55.67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75</v>
      </c>
      <c r="AU126" t="s">
        <v>3</v>
      </c>
      <c r="AV126">
        <v>0</v>
      </c>
      <c r="AW126">
        <v>2</v>
      </c>
      <c r="AX126">
        <v>83380032</v>
      </c>
      <c r="AY126">
        <v>1</v>
      </c>
      <c r="AZ126">
        <v>0</v>
      </c>
      <c r="BA126">
        <v>249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ROUND(Y126*Source!I164*DO126,9)</f>
        <v>0</v>
      </c>
      <c r="CX126">
        <f>ROUND(Y126*Source!I164,9)</f>
        <v>0</v>
      </c>
      <c r="CY126">
        <f>AB126</f>
        <v>4.72</v>
      </c>
      <c r="CZ126">
        <f>AF126</f>
        <v>0.5</v>
      </c>
      <c r="DA126">
        <f>AJ126</f>
        <v>9.02</v>
      </c>
      <c r="DB126">
        <f t="shared" si="35"/>
        <v>37.5</v>
      </c>
      <c r="DC126">
        <f t="shared" si="36"/>
        <v>0</v>
      </c>
      <c r="DD126" t="s">
        <v>3</v>
      </c>
      <c r="DE126" t="s">
        <v>3</v>
      </c>
      <c r="DF126">
        <f t="shared" si="43"/>
        <v>0</v>
      </c>
      <c r="DG126">
        <f>ROUND(ROUND(AF126*AJ126,2)*CX126,2)</f>
        <v>0</v>
      </c>
      <c r="DH126">
        <f>ROUND(ROUND(AG126*AK126,2)*CX126,2)</f>
        <v>0</v>
      </c>
      <c r="DI126">
        <f t="shared" si="23"/>
        <v>0</v>
      </c>
      <c r="DJ126">
        <f>DG126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ROW(Source!A164)</f>
        <v>164</v>
      </c>
      <c r="B127">
        <v>83379376</v>
      </c>
      <c r="C127">
        <v>83380018</v>
      </c>
      <c r="D127">
        <v>81593670</v>
      </c>
      <c r="E127">
        <v>1</v>
      </c>
      <c r="F127">
        <v>1</v>
      </c>
      <c r="G127">
        <v>1079</v>
      </c>
      <c r="H127">
        <v>2</v>
      </c>
      <c r="I127" t="s">
        <v>683</v>
      </c>
      <c r="J127" t="s">
        <v>684</v>
      </c>
      <c r="K127" t="s">
        <v>685</v>
      </c>
      <c r="L127">
        <v>1368</v>
      </c>
      <c r="N127">
        <v>1011</v>
      </c>
      <c r="O127" t="s">
        <v>639</v>
      </c>
      <c r="P127" t="s">
        <v>639</v>
      </c>
      <c r="Q127">
        <v>1</v>
      </c>
      <c r="W127">
        <v>0</v>
      </c>
      <c r="X127">
        <v>-1236807060</v>
      </c>
      <c r="Y127">
        <f t="shared" si="34"/>
        <v>1.55</v>
      </c>
      <c r="AA127">
        <v>0</v>
      </c>
      <c r="AB127">
        <v>3324.05</v>
      </c>
      <c r="AC127">
        <v>1085.29</v>
      </c>
      <c r="AD127">
        <v>0</v>
      </c>
      <c r="AE127">
        <v>0</v>
      </c>
      <c r="AF127">
        <v>219.56</v>
      </c>
      <c r="AG127">
        <v>18.62</v>
      </c>
      <c r="AH127">
        <v>0</v>
      </c>
      <c r="AI127">
        <v>1</v>
      </c>
      <c r="AJ127">
        <v>14.46</v>
      </c>
      <c r="AK127">
        <v>55.67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1.55</v>
      </c>
      <c r="AU127" t="s">
        <v>3</v>
      </c>
      <c r="AV127">
        <v>0</v>
      </c>
      <c r="AW127">
        <v>2</v>
      </c>
      <c r="AX127">
        <v>83380033</v>
      </c>
      <c r="AY127">
        <v>1</v>
      </c>
      <c r="AZ127">
        <v>0</v>
      </c>
      <c r="BA127">
        <v>250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ROUND(Y127*Source!I164*DO127,9)</f>
        <v>0</v>
      </c>
      <c r="CX127">
        <f>ROUND(Y127*Source!I164,9)</f>
        <v>0</v>
      </c>
      <c r="CY127">
        <f>AB127</f>
        <v>3324.05</v>
      </c>
      <c r="CZ127">
        <f>AF127</f>
        <v>219.56</v>
      </c>
      <c r="DA127">
        <f>AJ127</f>
        <v>14.46</v>
      </c>
      <c r="DB127">
        <f t="shared" si="35"/>
        <v>340.32</v>
      </c>
      <c r="DC127">
        <f t="shared" si="36"/>
        <v>28.86</v>
      </c>
      <c r="DD127" t="s">
        <v>3</v>
      </c>
      <c r="DE127" t="s">
        <v>3</v>
      </c>
      <c r="DF127">
        <f t="shared" si="43"/>
        <v>0</v>
      </c>
      <c r="DG127">
        <f>ROUND(ROUND(AF127*AJ127,2)*CX127,2)</f>
        <v>0</v>
      </c>
      <c r="DH127">
        <f>ROUND(ROUND(AG127*AK127,2)*CX127,2)</f>
        <v>0</v>
      </c>
      <c r="DI127">
        <f t="shared" si="23"/>
        <v>0</v>
      </c>
      <c r="DJ127">
        <f>DG127</f>
        <v>0</v>
      </c>
      <c r="DK127">
        <v>0</v>
      </c>
      <c r="DL127" t="s">
        <v>640</v>
      </c>
      <c r="DM127">
        <v>0</v>
      </c>
      <c r="DN127" t="s">
        <v>635</v>
      </c>
      <c r="DO127">
        <v>18.62</v>
      </c>
    </row>
    <row r="128" spans="1:119" x14ac:dyDescent="0.2">
      <c r="A128">
        <f>ROW(Source!A164)</f>
        <v>164</v>
      </c>
      <c r="B128">
        <v>83379376</v>
      </c>
      <c r="C128">
        <v>83380018</v>
      </c>
      <c r="D128">
        <v>81523541</v>
      </c>
      <c r="E128">
        <v>1079</v>
      </c>
      <c r="F128">
        <v>1</v>
      </c>
      <c r="G128">
        <v>1079</v>
      </c>
      <c r="H128">
        <v>2</v>
      </c>
      <c r="I128" t="s">
        <v>677</v>
      </c>
      <c r="J128" t="s">
        <v>3</v>
      </c>
      <c r="K128" t="s">
        <v>678</v>
      </c>
      <c r="L128">
        <v>1344</v>
      </c>
      <c r="N128">
        <v>1008</v>
      </c>
      <c r="O128" t="s">
        <v>656</v>
      </c>
      <c r="P128" t="s">
        <v>656</v>
      </c>
      <c r="Q128">
        <v>1</v>
      </c>
      <c r="W128">
        <v>0</v>
      </c>
      <c r="X128">
        <v>-1180195794</v>
      </c>
      <c r="Y128">
        <f t="shared" si="34"/>
        <v>3.74</v>
      </c>
      <c r="AA128">
        <v>0</v>
      </c>
      <c r="AB128">
        <v>1.05</v>
      </c>
      <c r="AC128">
        <v>0</v>
      </c>
      <c r="AD128">
        <v>0</v>
      </c>
      <c r="AE128">
        <v>0</v>
      </c>
      <c r="AF128">
        <v>1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5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3.74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ROUND(Y128*Source!I164*DO128,9)</f>
        <v>0</v>
      </c>
      <c r="CX128">
        <f>ROUND(Y128*Source!I164,9)</f>
        <v>0</v>
      </c>
      <c r="CY128">
        <f>AB128</f>
        <v>1.05</v>
      </c>
      <c r="CZ128">
        <f>AF128</f>
        <v>1</v>
      </c>
      <c r="DA128">
        <f>AJ128</f>
        <v>1</v>
      </c>
      <c r="DB128">
        <f t="shared" si="35"/>
        <v>3.74</v>
      </c>
      <c r="DC128">
        <f t="shared" si="36"/>
        <v>0</v>
      </c>
      <c r="DD128" t="s">
        <v>3</v>
      </c>
      <c r="DE128" t="s">
        <v>3</v>
      </c>
      <c r="DF128">
        <f t="shared" si="43"/>
        <v>0</v>
      </c>
      <c r="DG128">
        <f t="shared" ref="DG128:DG133" si="44">ROUND(ROUND(AF128,2)*CX128,2)</f>
        <v>0</v>
      </c>
      <c r="DH128">
        <f t="shared" ref="DH128:DH133" si="45">ROUND(ROUND(AG128,2)*CX128,2)</f>
        <v>0</v>
      </c>
      <c r="DI128">
        <f t="shared" si="23"/>
        <v>0</v>
      </c>
      <c r="DJ128">
        <f>DG128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ROW(Source!A165)</f>
        <v>165</v>
      </c>
      <c r="B129">
        <v>83379374</v>
      </c>
      <c r="C129">
        <v>83380034</v>
      </c>
      <c r="D129">
        <v>81523545</v>
      </c>
      <c r="E129">
        <v>1079</v>
      </c>
      <c r="F129">
        <v>1</v>
      </c>
      <c r="G129">
        <v>1079</v>
      </c>
      <c r="H129">
        <v>1</v>
      </c>
      <c r="I129" t="s">
        <v>633</v>
      </c>
      <c r="J129" t="s">
        <v>3</v>
      </c>
      <c r="K129" t="s">
        <v>634</v>
      </c>
      <c r="L129">
        <v>1191</v>
      </c>
      <c r="N129">
        <v>1013</v>
      </c>
      <c r="O129" t="s">
        <v>635</v>
      </c>
      <c r="P129" t="s">
        <v>635</v>
      </c>
      <c r="Q129">
        <v>1</v>
      </c>
      <c r="W129">
        <v>0</v>
      </c>
      <c r="X129">
        <v>476480486</v>
      </c>
      <c r="Y129">
        <f t="shared" si="34"/>
        <v>49.5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49.5</v>
      </c>
      <c r="AU129" t="s">
        <v>3</v>
      </c>
      <c r="AV129">
        <v>1</v>
      </c>
      <c r="AW129">
        <v>2</v>
      </c>
      <c r="AX129">
        <v>83380043</v>
      </c>
      <c r="AY129">
        <v>1</v>
      </c>
      <c r="AZ129">
        <v>0</v>
      </c>
      <c r="BA129">
        <v>251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ROUND(AT129*Source!I165*AH129*AL129,2)</f>
        <v>0</v>
      </c>
      <c r="CV129">
        <f>ROUND(Y129*Source!I165,9)</f>
        <v>0</v>
      </c>
      <c r="CW129">
        <v>0</v>
      </c>
      <c r="CX129">
        <f>ROUND(Y129*Source!I165,9)</f>
        <v>0</v>
      </c>
      <c r="CY129">
        <f>AD129</f>
        <v>0</v>
      </c>
      <c r="CZ129">
        <f>AH129</f>
        <v>0</v>
      </c>
      <c r="DA129">
        <f>AL129</f>
        <v>1</v>
      </c>
      <c r="DB129">
        <f t="shared" si="35"/>
        <v>0</v>
      </c>
      <c r="DC129">
        <f t="shared" si="36"/>
        <v>0</v>
      </c>
      <c r="DD129" t="s">
        <v>3</v>
      </c>
      <c r="DE129" t="s">
        <v>3</v>
      </c>
      <c r="DF129">
        <f t="shared" si="43"/>
        <v>0</v>
      </c>
      <c r="DG129">
        <f t="shared" si="44"/>
        <v>0</v>
      </c>
      <c r="DH129">
        <f t="shared" si="45"/>
        <v>0</v>
      </c>
      <c r="DI129">
        <f t="shared" ref="DI129:DI192" si="46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ROW(Source!A165)</f>
        <v>165</v>
      </c>
      <c r="B130">
        <v>83379374</v>
      </c>
      <c r="C130">
        <v>83380034</v>
      </c>
      <c r="D130">
        <v>81593433</v>
      </c>
      <c r="E130">
        <v>1</v>
      </c>
      <c r="F130">
        <v>1</v>
      </c>
      <c r="G130">
        <v>1079</v>
      </c>
      <c r="H130">
        <v>2</v>
      </c>
      <c r="I130" t="s">
        <v>686</v>
      </c>
      <c r="J130" t="s">
        <v>687</v>
      </c>
      <c r="K130" t="s">
        <v>688</v>
      </c>
      <c r="L130">
        <v>1368</v>
      </c>
      <c r="N130">
        <v>1011</v>
      </c>
      <c r="O130" t="s">
        <v>639</v>
      </c>
      <c r="P130" t="s">
        <v>639</v>
      </c>
      <c r="Q130">
        <v>1</v>
      </c>
      <c r="W130">
        <v>0</v>
      </c>
      <c r="X130">
        <v>-1091994207</v>
      </c>
      <c r="Y130">
        <f t="shared" si="34"/>
        <v>2.87</v>
      </c>
      <c r="AA130">
        <v>0</v>
      </c>
      <c r="AB130">
        <v>152.43</v>
      </c>
      <c r="AC130">
        <v>15.22</v>
      </c>
      <c r="AD130">
        <v>0</v>
      </c>
      <c r="AE130">
        <v>0</v>
      </c>
      <c r="AF130">
        <v>145.59</v>
      </c>
      <c r="AG130">
        <v>14.54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2.87</v>
      </c>
      <c r="AU130" t="s">
        <v>3</v>
      </c>
      <c r="AV130">
        <v>0</v>
      </c>
      <c r="AW130">
        <v>2</v>
      </c>
      <c r="AX130">
        <v>83380044</v>
      </c>
      <c r="AY130">
        <v>1</v>
      </c>
      <c r="AZ130">
        <v>0</v>
      </c>
      <c r="BA130">
        <v>252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ROUND(Y130*Source!I165*DO130,9)</f>
        <v>0</v>
      </c>
      <c r="CX130">
        <f>ROUND(Y130*Source!I165,9)</f>
        <v>0</v>
      </c>
      <c r="CY130">
        <f>AB130</f>
        <v>152.43</v>
      </c>
      <c r="CZ130">
        <f>AF130</f>
        <v>145.59</v>
      </c>
      <c r="DA130">
        <f>AJ130</f>
        <v>1</v>
      </c>
      <c r="DB130">
        <f t="shared" si="35"/>
        <v>417.84</v>
      </c>
      <c r="DC130">
        <f t="shared" si="36"/>
        <v>41.73</v>
      </c>
      <c r="DD130" t="s">
        <v>3</v>
      </c>
      <c r="DE130" t="s">
        <v>3</v>
      </c>
      <c r="DF130">
        <f t="shared" si="43"/>
        <v>0</v>
      </c>
      <c r="DG130">
        <f t="shared" si="44"/>
        <v>0</v>
      </c>
      <c r="DH130">
        <f t="shared" si="45"/>
        <v>0</v>
      </c>
      <c r="DI130">
        <f t="shared" si="46"/>
        <v>0</v>
      </c>
      <c r="DJ130">
        <f>DG130</f>
        <v>0</v>
      </c>
      <c r="DK130">
        <v>0</v>
      </c>
      <c r="DL130" t="s">
        <v>640</v>
      </c>
      <c r="DM130">
        <v>0</v>
      </c>
      <c r="DN130" t="s">
        <v>635</v>
      </c>
      <c r="DO130">
        <v>14.54</v>
      </c>
    </row>
    <row r="131" spans="1:119" x14ac:dyDescent="0.2">
      <c r="A131">
        <f>ROW(Source!A165)</f>
        <v>165</v>
      </c>
      <c r="B131">
        <v>83379374</v>
      </c>
      <c r="C131">
        <v>83380034</v>
      </c>
      <c r="D131">
        <v>81593415</v>
      </c>
      <c r="E131">
        <v>1</v>
      </c>
      <c r="F131">
        <v>1</v>
      </c>
      <c r="G131">
        <v>1079</v>
      </c>
      <c r="H131">
        <v>2</v>
      </c>
      <c r="I131" t="s">
        <v>689</v>
      </c>
      <c r="J131" t="s">
        <v>690</v>
      </c>
      <c r="K131" t="s">
        <v>691</v>
      </c>
      <c r="L131">
        <v>1368</v>
      </c>
      <c r="N131">
        <v>1011</v>
      </c>
      <c r="O131" t="s">
        <v>639</v>
      </c>
      <c r="P131" t="s">
        <v>639</v>
      </c>
      <c r="Q131">
        <v>1</v>
      </c>
      <c r="W131">
        <v>0</v>
      </c>
      <c r="X131">
        <v>-386726484</v>
      </c>
      <c r="Y131">
        <f t="shared" si="34"/>
        <v>7.86</v>
      </c>
      <c r="AA131">
        <v>0</v>
      </c>
      <c r="AB131">
        <v>257.35000000000002</v>
      </c>
      <c r="AC131">
        <v>17.73</v>
      </c>
      <c r="AD131">
        <v>0</v>
      </c>
      <c r="AE131">
        <v>0</v>
      </c>
      <c r="AF131">
        <v>245.8</v>
      </c>
      <c r="AG131">
        <v>16.93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7.86</v>
      </c>
      <c r="AU131" t="s">
        <v>3</v>
      </c>
      <c r="AV131">
        <v>0</v>
      </c>
      <c r="AW131">
        <v>2</v>
      </c>
      <c r="AX131">
        <v>83380045</v>
      </c>
      <c r="AY131">
        <v>1</v>
      </c>
      <c r="AZ131">
        <v>0</v>
      </c>
      <c r="BA131">
        <v>253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ROUND(Y131*Source!I165*DO131,9)</f>
        <v>0</v>
      </c>
      <c r="CX131">
        <f>ROUND(Y131*Source!I165,9)</f>
        <v>0</v>
      </c>
      <c r="CY131">
        <f>AB131</f>
        <v>257.35000000000002</v>
      </c>
      <c r="CZ131">
        <f>AF131</f>
        <v>245.8</v>
      </c>
      <c r="DA131">
        <f>AJ131</f>
        <v>1</v>
      </c>
      <c r="DB131">
        <f t="shared" si="35"/>
        <v>1931.99</v>
      </c>
      <c r="DC131">
        <f t="shared" si="36"/>
        <v>133.07</v>
      </c>
      <c r="DD131" t="s">
        <v>3</v>
      </c>
      <c r="DE131" t="s">
        <v>3</v>
      </c>
      <c r="DF131">
        <f t="shared" si="43"/>
        <v>0</v>
      </c>
      <c r="DG131">
        <f t="shared" si="44"/>
        <v>0</v>
      </c>
      <c r="DH131">
        <f t="shared" si="45"/>
        <v>0</v>
      </c>
      <c r="DI131">
        <f t="shared" si="46"/>
        <v>0</v>
      </c>
      <c r="DJ131">
        <f>DG131</f>
        <v>0</v>
      </c>
      <c r="DK131">
        <v>0</v>
      </c>
      <c r="DL131" t="s">
        <v>640</v>
      </c>
      <c r="DM131">
        <v>0</v>
      </c>
      <c r="DN131" t="s">
        <v>635</v>
      </c>
      <c r="DO131">
        <v>16.93</v>
      </c>
    </row>
    <row r="132" spans="1:119" x14ac:dyDescent="0.2">
      <c r="A132">
        <f>ROW(Source!A165)</f>
        <v>165</v>
      </c>
      <c r="B132">
        <v>83379374</v>
      </c>
      <c r="C132">
        <v>83380034</v>
      </c>
      <c r="D132">
        <v>81523541</v>
      </c>
      <c r="E132">
        <v>1079</v>
      </c>
      <c r="F132">
        <v>1</v>
      </c>
      <c r="G132">
        <v>1079</v>
      </c>
      <c r="H132">
        <v>2</v>
      </c>
      <c r="I132" t="s">
        <v>677</v>
      </c>
      <c r="J132" t="s">
        <v>3</v>
      </c>
      <c r="K132" t="s">
        <v>678</v>
      </c>
      <c r="L132">
        <v>1344</v>
      </c>
      <c r="N132">
        <v>1008</v>
      </c>
      <c r="O132" t="s">
        <v>656</v>
      </c>
      <c r="P132" t="s">
        <v>656</v>
      </c>
      <c r="Q132">
        <v>1</v>
      </c>
      <c r="W132">
        <v>0</v>
      </c>
      <c r="X132">
        <v>-1180195794</v>
      </c>
      <c r="Y132">
        <f t="shared" si="34"/>
        <v>5.21</v>
      </c>
      <c r="AA132">
        <v>0</v>
      </c>
      <c r="AB132">
        <v>1.05</v>
      </c>
      <c r="AC132">
        <v>0</v>
      </c>
      <c r="AD132">
        <v>0</v>
      </c>
      <c r="AE132">
        <v>0</v>
      </c>
      <c r="AF132">
        <v>1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5.21</v>
      </c>
      <c r="AU132" t="s">
        <v>3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ROUND(Y132*Source!I165*DO132,9)</f>
        <v>0</v>
      </c>
      <c r="CX132">
        <f>ROUND(Y132*Source!I165,9)</f>
        <v>0</v>
      </c>
      <c r="CY132">
        <f>AB132</f>
        <v>1.05</v>
      </c>
      <c r="CZ132">
        <f>AF132</f>
        <v>1</v>
      </c>
      <c r="DA132">
        <f>AJ132</f>
        <v>1</v>
      </c>
      <c r="DB132">
        <f t="shared" si="35"/>
        <v>5.21</v>
      </c>
      <c r="DC132">
        <f t="shared" si="36"/>
        <v>0</v>
      </c>
      <c r="DD132" t="s">
        <v>3</v>
      </c>
      <c r="DE132" t="s">
        <v>3</v>
      </c>
      <c r="DF132">
        <f t="shared" si="43"/>
        <v>0</v>
      </c>
      <c r="DG132">
        <f t="shared" si="44"/>
        <v>0</v>
      </c>
      <c r="DH132">
        <f t="shared" si="45"/>
        <v>0</v>
      </c>
      <c r="DI132">
        <f t="shared" si="46"/>
        <v>0</v>
      </c>
      <c r="DJ132">
        <f>DG132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ROW(Source!A166)</f>
        <v>166</v>
      </c>
      <c r="B133">
        <v>83379376</v>
      </c>
      <c r="C133">
        <v>83380034</v>
      </c>
      <c r="D133">
        <v>81523545</v>
      </c>
      <c r="E133">
        <v>1079</v>
      </c>
      <c r="F133">
        <v>1</v>
      </c>
      <c r="G133">
        <v>1079</v>
      </c>
      <c r="H133">
        <v>1</v>
      </c>
      <c r="I133" t="s">
        <v>633</v>
      </c>
      <c r="J133" t="s">
        <v>3</v>
      </c>
      <c r="K133" t="s">
        <v>634</v>
      </c>
      <c r="L133">
        <v>1191</v>
      </c>
      <c r="N133">
        <v>1013</v>
      </c>
      <c r="O133" t="s">
        <v>635</v>
      </c>
      <c r="P133" t="s">
        <v>635</v>
      </c>
      <c r="Q133">
        <v>1</v>
      </c>
      <c r="W133">
        <v>0</v>
      </c>
      <c r="X133">
        <v>476480486</v>
      </c>
      <c r="Y133">
        <f t="shared" si="34"/>
        <v>49.5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5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49.5</v>
      </c>
      <c r="AU133" t="s">
        <v>3</v>
      </c>
      <c r="AV133">
        <v>1</v>
      </c>
      <c r="AW133">
        <v>2</v>
      </c>
      <c r="AX133">
        <v>83380043</v>
      </c>
      <c r="AY133">
        <v>1</v>
      </c>
      <c r="AZ133">
        <v>0</v>
      </c>
      <c r="BA133">
        <v>255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ROUND(AT133*Source!I166*AH133*AL133,2)</f>
        <v>0</v>
      </c>
      <c r="CV133">
        <f>ROUND(Y133*Source!I166,9)</f>
        <v>0</v>
      </c>
      <c r="CW133">
        <v>0</v>
      </c>
      <c r="CX133">
        <f>ROUND(Y133*Source!I166,9)</f>
        <v>0</v>
      </c>
      <c r="CY133">
        <f>AD133</f>
        <v>0</v>
      </c>
      <c r="CZ133">
        <f>AH133</f>
        <v>0</v>
      </c>
      <c r="DA133">
        <f>AL133</f>
        <v>1</v>
      </c>
      <c r="DB133">
        <f t="shared" si="35"/>
        <v>0</v>
      </c>
      <c r="DC133">
        <f t="shared" si="36"/>
        <v>0</v>
      </c>
      <c r="DD133" t="s">
        <v>3</v>
      </c>
      <c r="DE133" t="s">
        <v>3</v>
      </c>
      <c r="DF133">
        <f t="shared" si="43"/>
        <v>0</v>
      </c>
      <c r="DG133">
        <f t="shared" si="44"/>
        <v>0</v>
      </c>
      <c r="DH133">
        <f t="shared" si="45"/>
        <v>0</v>
      </c>
      <c r="DI133">
        <f t="shared" si="46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ROW(Source!A166)</f>
        <v>166</v>
      </c>
      <c r="B134">
        <v>83379376</v>
      </c>
      <c r="C134">
        <v>83380034</v>
      </c>
      <c r="D134">
        <v>81593433</v>
      </c>
      <c r="E134">
        <v>1</v>
      </c>
      <c r="F134">
        <v>1</v>
      </c>
      <c r="G134">
        <v>1079</v>
      </c>
      <c r="H134">
        <v>2</v>
      </c>
      <c r="I134" t="s">
        <v>686</v>
      </c>
      <c r="J134" t="s">
        <v>687</v>
      </c>
      <c r="K134" t="s">
        <v>688</v>
      </c>
      <c r="L134">
        <v>1368</v>
      </c>
      <c r="N134">
        <v>1011</v>
      </c>
      <c r="O134" t="s">
        <v>639</v>
      </c>
      <c r="P134" t="s">
        <v>639</v>
      </c>
      <c r="Q134">
        <v>1</v>
      </c>
      <c r="W134">
        <v>0</v>
      </c>
      <c r="X134">
        <v>-1091994207</v>
      </c>
      <c r="Y134">
        <f t="shared" si="34"/>
        <v>2.87</v>
      </c>
      <c r="AA134">
        <v>0</v>
      </c>
      <c r="AB134">
        <v>2278.87</v>
      </c>
      <c r="AC134">
        <v>847.49</v>
      </c>
      <c r="AD134">
        <v>0</v>
      </c>
      <c r="AE134">
        <v>0</v>
      </c>
      <c r="AF134">
        <v>145.59</v>
      </c>
      <c r="AG134">
        <v>14.54</v>
      </c>
      <c r="AH134">
        <v>0</v>
      </c>
      <c r="AI134">
        <v>1</v>
      </c>
      <c r="AJ134">
        <v>14.95</v>
      </c>
      <c r="AK134">
        <v>55.67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2.87</v>
      </c>
      <c r="AU134" t="s">
        <v>3</v>
      </c>
      <c r="AV134">
        <v>0</v>
      </c>
      <c r="AW134">
        <v>2</v>
      </c>
      <c r="AX134">
        <v>83380044</v>
      </c>
      <c r="AY134">
        <v>1</v>
      </c>
      <c r="AZ134">
        <v>0</v>
      </c>
      <c r="BA134">
        <v>256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ROUND(Y134*Source!I166*DO134,9)</f>
        <v>0</v>
      </c>
      <c r="CX134">
        <f>ROUND(Y134*Source!I166,9)</f>
        <v>0</v>
      </c>
      <c r="CY134">
        <f>AB134</f>
        <v>2278.87</v>
      </c>
      <c r="CZ134">
        <f>AF134</f>
        <v>145.59</v>
      </c>
      <c r="DA134">
        <f>AJ134</f>
        <v>14.95</v>
      </c>
      <c r="DB134">
        <f t="shared" si="35"/>
        <v>417.84</v>
      </c>
      <c r="DC134">
        <f t="shared" si="36"/>
        <v>41.73</v>
      </c>
      <c r="DD134" t="s">
        <v>3</v>
      </c>
      <c r="DE134" t="s">
        <v>3</v>
      </c>
      <c r="DF134">
        <f t="shared" si="43"/>
        <v>0</v>
      </c>
      <c r="DG134">
        <f>ROUND(ROUND(AF134*AJ134,2)*CX134,2)</f>
        <v>0</v>
      </c>
      <c r="DH134">
        <f>ROUND(ROUND(AG134*AK134,2)*CX134,2)</f>
        <v>0</v>
      </c>
      <c r="DI134">
        <f t="shared" si="46"/>
        <v>0</v>
      </c>
      <c r="DJ134">
        <f>DG134</f>
        <v>0</v>
      </c>
      <c r="DK134">
        <v>0</v>
      </c>
      <c r="DL134" t="s">
        <v>640</v>
      </c>
      <c r="DM134">
        <v>0</v>
      </c>
      <c r="DN134" t="s">
        <v>635</v>
      </c>
      <c r="DO134">
        <v>14.54</v>
      </c>
    </row>
    <row r="135" spans="1:119" x14ac:dyDescent="0.2">
      <c r="A135">
        <f>ROW(Source!A166)</f>
        <v>166</v>
      </c>
      <c r="B135">
        <v>83379376</v>
      </c>
      <c r="C135">
        <v>83380034</v>
      </c>
      <c r="D135">
        <v>81593415</v>
      </c>
      <c r="E135">
        <v>1</v>
      </c>
      <c r="F135">
        <v>1</v>
      </c>
      <c r="G135">
        <v>1079</v>
      </c>
      <c r="H135">
        <v>2</v>
      </c>
      <c r="I135" t="s">
        <v>689</v>
      </c>
      <c r="J135" t="s">
        <v>690</v>
      </c>
      <c r="K135" t="s">
        <v>691</v>
      </c>
      <c r="L135">
        <v>1368</v>
      </c>
      <c r="N135">
        <v>1011</v>
      </c>
      <c r="O135" t="s">
        <v>639</v>
      </c>
      <c r="P135" t="s">
        <v>639</v>
      </c>
      <c r="Q135">
        <v>1</v>
      </c>
      <c r="W135">
        <v>0</v>
      </c>
      <c r="X135">
        <v>-386726484</v>
      </c>
      <c r="Y135">
        <f t="shared" si="34"/>
        <v>7.86</v>
      </c>
      <c r="AA135">
        <v>0</v>
      </c>
      <c r="AB135">
        <v>3456.25</v>
      </c>
      <c r="AC135">
        <v>986.79</v>
      </c>
      <c r="AD135">
        <v>0</v>
      </c>
      <c r="AE135">
        <v>0</v>
      </c>
      <c r="AF135">
        <v>245.8</v>
      </c>
      <c r="AG135">
        <v>16.93</v>
      </c>
      <c r="AH135">
        <v>0</v>
      </c>
      <c r="AI135">
        <v>1</v>
      </c>
      <c r="AJ135">
        <v>13.43</v>
      </c>
      <c r="AK135">
        <v>55.67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7.86</v>
      </c>
      <c r="AU135" t="s">
        <v>3</v>
      </c>
      <c r="AV135">
        <v>0</v>
      </c>
      <c r="AW135">
        <v>2</v>
      </c>
      <c r="AX135">
        <v>83380045</v>
      </c>
      <c r="AY135">
        <v>1</v>
      </c>
      <c r="AZ135">
        <v>0</v>
      </c>
      <c r="BA135">
        <v>257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ROUND(Y135*Source!I166*DO135,9)</f>
        <v>0</v>
      </c>
      <c r="CX135">
        <f>ROUND(Y135*Source!I166,9)</f>
        <v>0</v>
      </c>
      <c r="CY135">
        <f>AB135</f>
        <v>3456.25</v>
      </c>
      <c r="CZ135">
        <f>AF135</f>
        <v>245.8</v>
      </c>
      <c r="DA135">
        <f>AJ135</f>
        <v>13.43</v>
      </c>
      <c r="DB135">
        <f t="shared" si="35"/>
        <v>1931.99</v>
      </c>
      <c r="DC135">
        <f t="shared" si="36"/>
        <v>133.07</v>
      </c>
      <c r="DD135" t="s">
        <v>3</v>
      </c>
      <c r="DE135" t="s">
        <v>3</v>
      </c>
      <c r="DF135">
        <f t="shared" si="43"/>
        <v>0</v>
      </c>
      <c r="DG135">
        <f>ROUND(ROUND(AF135*AJ135,2)*CX135,2)</f>
        <v>0</v>
      </c>
      <c r="DH135">
        <f>ROUND(ROUND(AG135*AK135,2)*CX135,2)</f>
        <v>0</v>
      </c>
      <c r="DI135">
        <f t="shared" si="46"/>
        <v>0</v>
      </c>
      <c r="DJ135">
        <f>DG135</f>
        <v>0</v>
      </c>
      <c r="DK135">
        <v>0</v>
      </c>
      <c r="DL135" t="s">
        <v>640</v>
      </c>
      <c r="DM135">
        <v>0</v>
      </c>
      <c r="DN135" t="s">
        <v>635</v>
      </c>
      <c r="DO135">
        <v>16.93</v>
      </c>
    </row>
    <row r="136" spans="1:119" x14ac:dyDescent="0.2">
      <c r="A136">
        <f>ROW(Source!A166)</f>
        <v>166</v>
      </c>
      <c r="B136">
        <v>83379376</v>
      </c>
      <c r="C136">
        <v>83380034</v>
      </c>
      <c r="D136">
        <v>81523541</v>
      </c>
      <c r="E136">
        <v>1079</v>
      </c>
      <c r="F136">
        <v>1</v>
      </c>
      <c r="G136">
        <v>1079</v>
      </c>
      <c r="H136">
        <v>2</v>
      </c>
      <c r="I136" t="s">
        <v>677</v>
      </c>
      <c r="J136" t="s">
        <v>3</v>
      </c>
      <c r="K136" t="s">
        <v>678</v>
      </c>
      <c r="L136">
        <v>1344</v>
      </c>
      <c r="N136">
        <v>1008</v>
      </c>
      <c r="O136" t="s">
        <v>656</v>
      </c>
      <c r="P136" t="s">
        <v>656</v>
      </c>
      <c r="Q136">
        <v>1</v>
      </c>
      <c r="W136">
        <v>0</v>
      </c>
      <c r="X136">
        <v>-1180195794</v>
      </c>
      <c r="Y136">
        <f t="shared" si="34"/>
        <v>5.21</v>
      </c>
      <c r="AA136">
        <v>0</v>
      </c>
      <c r="AB136">
        <v>1.05</v>
      </c>
      <c r="AC136">
        <v>0</v>
      </c>
      <c r="AD136">
        <v>0</v>
      </c>
      <c r="AE136">
        <v>0</v>
      </c>
      <c r="AF136">
        <v>1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5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5.21</v>
      </c>
      <c r="AU136" t="s">
        <v>3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ROUND(Y136*Source!I166*DO136,9)</f>
        <v>0</v>
      </c>
      <c r="CX136">
        <f>ROUND(Y136*Source!I166,9)</f>
        <v>0</v>
      </c>
      <c r="CY136">
        <f>AB136</f>
        <v>1.05</v>
      </c>
      <c r="CZ136">
        <f>AF136</f>
        <v>1</v>
      </c>
      <c r="DA136">
        <f>AJ136</f>
        <v>1</v>
      </c>
      <c r="DB136">
        <f t="shared" si="35"/>
        <v>5.21</v>
      </c>
      <c r="DC136">
        <f t="shared" si="36"/>
        <v>0</v>
      </c>
      <c r="DD136" t="s">
        <v>3</v>
      </c>
      <c r="DE136" t="s">
        <v>3</v>
      </c>
      <c r="DF136">
        <f t="shared" si="43"/>
        <v>0</v>
      </c>
      <c r="DG136">
        <f t="shared" ref="DG136:DG143" si="47">ROUND(ROUND(AF136,2)*CX136,2)</f>
        <v>0</v>
      </c>
      <c r="DH136">
        <f t="shared" ref="DH136:DH143" si="48">ROUND(ROUND(AG136,2)*CX136,2)</f>
        <v>0</v>
      </c>
      <c r="DI136">
        <f t="shared" si="46"/>
        <v>0</v>
      </c>
      <c r="DJ136">
        <f>DG136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ROW(Source!A167)</f>
        <v>167</v>
      </c>
      <c r="B137">
        <v>83379374</v>
      </c>
      <c r="C137">
        <v>83380047</v>
      </c>
      <c r="D137">
        <v>81523541</v>
      </c>
      <c r="E137">
        <v>1079</v>
      </c>
      <c r="F137">
        <v>1</v>
      </c>
      <c r="G137">
        <v>1079</v>
      </c>
      <c r="H137">
        <v>2</v>
      </c>
      <c r="I137" t="s">
        <v>677</v>
      </c>
      <c r="J137" t="s">
        <v>3</v>
      </c>
      <c r="K137" t="s">
        <v>678</v>
      </c>
      <c r="L137">
        <v>1344</v>
      </c>
      <c r="N137">
        <v>1008</v>
      </c>
      <c r="O137" t="s">
        <v>656</v>
      </c>
      <c r="P137" t="s">
        <v>656</v>
      </c>
      <c r="Q137">
        <v>1</v>
      </c>
      <c r="W137">
        <v>0</v>
      </c>
      <c r="X137">
        <v>-1180195794</v>
      </c>
      <c r="Y137">
        <f t="shared" si="34"/>
        <v>8.86</v>
      </c>
      <c r="AA137">
        <v>0</v>
      </c>
      <c r="AB137">
        <v>1.05</v>
      </c>
      <c r="AC137">
        <v>0</v>
      </c>
      <c r="AD137">
        <v>0</v>
      </c>
      <c r="AE137">
        <v>0</v>
      </c>
      <c r="AF137">
        <v>1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8.86</v>
      </c>
      <c r="AU137" t="s">
        <v>3</v>
      </c>
      <c r="AV137">
        <v>0</v>
      </c>
      <c r="AW137">
        <v>2</v>
      </c>
      <c r="AX137">
        <v>83380050</v>
      </c>
      <c r="AY137">
        <v>1</v>
      </c>
      <c r="AZ137">
        <v>0</v>
      </c>
      <c r="BA137">
        <v>259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ROUND(Y137*Source!I167*DO137,9)</f>
        <v>0</v>
      </c>
      <c r="CX137">
        <f>ROUND(Y137*Source!I167,9)</f>
        <v>0</v>
      </c>
      <c r="CY137">
        <f>AB137</f>
        <v>1.05</v>
      </c>
      <c r="CZ137">
        <f>AF137</f>
        <v>1</v>
      </c>
      <c r="DA137">
        <f>AJ137</f>
        <v>1</v>
      </c>
      <c r="DB137">
        <f t="shared" si="35"/>
        <v>8.86</v>
      </c>
      <c r="DC137">
        <f t="shared" si="36"/>
        <v>0</v>
      </c>
      <c r="DD137" t="s">
        <v>3</v>
      </c>
      <c r="DE137" t="s">
        <v>3</v>
      </c>
      <c r="DF137">
        <f t="shared" si="43"/>
        <v>0</v>
      </c>
      <c r="DG137">
        <f t="shared" si="47"/>
        <v>0</v>
      </c>
      <c r="DH137">
        <f t="shared" si="48"/>
        <v>0</v>
      </c>
      <c r="DI137">
        <f t="shared" si="46"/>
        <v>0</v>
      </c>
      <c r="DJ137">
        <f>DG137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ROW(Source!A168)</f>
        <v>168</v>
      </c>
      <c r="B138">
        <v>83379376</v>
      </c>
      <c r="C138">
        <v>83380047</v>
      </c>
      <c r="D138">
        <v>81523541</v>
      </c>
      <c r="E138">
        <v>1079</v>
      </c>
      <c r="F138">
        <v>1</v>
      </c>
      <c r="G138">
        <v>1079</v>
      </c>
      <c r="H138">
        <v>2</v>
      </c>
      <c r="I138" t="s">
        <v>677</v>
      </c>
      <c r="J138" t="s">
        <v>3</v>
      </c>
      <c r="K138" t="s">
        <v>678</v>
      </c>
      <c r="L138">
        <v>1344</v>
      </c>
      <c r="N138">
        <v>1008</v>
      </c>
      <c r="O138" t="s">
        <v>656</v>
      </c>
      <c r="P138" t="s">
        <v>656</v>
      </c>
      <c r="Q138">
        <v>1</v>
      </c>
      <c r="W138">
        <v>0</v>
      </c>
      <c r="X138">
        <v>-1180195794</v>
      </c>
      <c r="Y138">
        <f t="shared" si="34"/>
        <v>8.86</v>
      </c>
      <c r="AA138">
        <v>0</v>
      </c>
      <c r="AB138">
        <v>1.05</v>
      </c>
      <c r="AC138">
        <v>0</v>
      </c>
      <c r="AD138">
        <v>0</v>
      </c>
      <c r="AE138">
        <v>0</v>
      </c>
      <c r="AF138">
        <v>1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8.86</v>
      </c>
      <c r="AU138" t="s">
        <v>3</v>
      </c>
      <c r="AV138">
        <v>0</v>
      </c>
      <c r="AW138">
        <v>2</v>
      </c>
      <c r="AX138">
        <v>83380050</v>
      </c>
      <c r="AY138">
        <v>1</v>
      </c>
      <c r="AZ138">
        <v>0</v>
      </c>
      <c r="BA138">
        <v>260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ROUND(Y138*Source!I168*DO138,9)</f>
        <v>0</v>
      </c>
      <c r="CX138">
        <f>ROUND(Y138*Source!I168,9)</f>
        <v>0</v>
      </c>
      <c r="CY138">
        <f>AB138</f>
        <v>1.05</v>
      </c>
      <c r="CZ138">
        <f>AF138</f>
        <v>1</v>
      </c>
      <c r="DA138">
        <f>AJ138</f>
        <v>1</v>
      </c>
      <c r="DB138">
        <f t="shared" si="35"/>
        <v>8.86</v>
      </c>
      <c r="DC138">
        <f t="shared" si="36"/>
        <v>0</v>
      </c>
      <c r="DD138" t="s">
        <v>3</v>
      </c>
      <c r="DE138" t="s">
        <v>3</v>
      </c>
      <c r="DF138">
        <f t="shared" si="43"/>
        <v>0</v>
      </c>
      <c r="DG138">
        <f t="shared" si="47"/>
        <v>0</v>
      </c>
      <c r="DH138">
        <f t="shared" si="48"/>
        <v>0</v>
      </c>
      <c r="DI138">
        <f t="shared" si="46"/>
        <v>0</v>
      </c>
      <c r="DJ138">
        <f>DG138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ROW(Source!A172)</f>
        <v>172</v>
      </c>
      <c r="B139">
        <v>83379374</v>
      </c>
      <c r="C139">
        <v>83380063</v>
      </c>
      <c r="D139">
        <v>81523545</v>
      </c>
      <c r="E139">
        <v>1079</v>
      </c>
      <c r="F139">
        <v>1</v>
      </c>
      <c r="G139">
        <v>1079</v>
      </c>
      <c r="H139">
        <v>1</v>
      </c>
      <c r="I139" t="s">
        <v>633</v>
      </c>
      <c r="J139" t="s">
        <v>3</v>
      </c>
      <c r="K139" t="s">
        <v>634</v>
      </c>
      <c r="L139">
        <v>1191</v>
      </c>
      <c r="N139">
        <v>1013</v>
      </c>
      <c r="O139" t="s">
        <v>635</v>
      </c>
      <c r="P139" t="s">
        <v>635</v>
      </c>
      <c r="Q139">
        <v>1</v>
      </c>
      <c r="W139">
        <v>0</v>
      </c>
      <c r="X139">
        <v>476480486</v>
      </c>
      <c r="Y139">
        <f t="shared" ref="Y139:Y146" si="49">(AT139*1.15)</f>
        <v>13.454999999999998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11.7</v>
      </c>
      <c r="AU139" t="s">
        <v>36</v>
      </c>
      <c r="AV139">
        <v>1</v>
      </c>
      <c r="AW139">
        <v>2</v>
      </c>
      <c r="AX139">
        <v>83380071</v>
      </c>
      <c r="AY139">
        <v>1</v>
      </c>
      <c r="AZ139">
        <v>2048</v>
      </c>
      <c r="BA139">
        <v>271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ROUND(AT139*Source!I172*AH139*AL139,2)</f>
        <v>0</v>
      </c>
      <c r="CV139">
        <f>ROUND(Y139*Source!I172,9)</f>
        <v>1.6146000000000001E-2</v>
      </c>
      <c r="CW139">
        <v>0</v>
      </c>
      <c r="CX139">
        <f>ROUND(Y139*Source!I172,9)</f>
        <v>1.6146000000000001E-2</v>
      </c>
      <c r="CY139">
        <f>AD139</f>
        <v>0</v>
      </c>
      <c r="CZ139">
        <f>AH139</f>
        <v>0</v>
      </c>
      <c r="DA139">
        <f>AL139</f>
        <v>1</v>
      </c>
      <c r="DB139">
        <f t="shared" ref="DB139:DB146" si="50">ROUND((ROUND(AT139*CZ139,2)*1.15),6)</f>
        <v>0</v>
      </c>
      <c r="DC139">
        <f t="shared" ref="DC139:DC146" si="51">ROUND((ROUND(AT139*AG139,2)*1.15),6)</f>
        <v>0</v>
      </c>
      <c r="DD139" t="s">
        <v>3</v>
      </c>
      <c r="DE139" t="s">
        <v>3</v>
      </c>
      <c r="DF139">
        <f t="shared" si="43"/>
        <v>0</v>
      </c>
      <c r="DG139">
        <f t="shared" si="47"/>
        <v>0</v>
      </c>
      <c r="DH139">
        <f t="shared" si="48"/>
        <v>0</v>
      </c>
      <c r="DI139">
        <f t="shared" si="46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ROW(Source!A172)</f>
        <v>172</v>
      </c>
      <c r="B140">
        <v>83379374</v>
      </c>
      <c r="C140">
        <v>83380063</v>
      </c>
      <c r="D140">
        <v>81593452</v>
      </c>
      <c r="E140">
        <v>1</v>
      </c>
      <c r="F140">
        <v>1</v>
      </c>
      <c r="G140">
        <v>1079</v>
      </c>
      <c r="H140">
        <v>2</v>
      </c>
      <c r="I140" t="s">
        <v>692</v>
      </c>
      <c r="J140" t="s">
        <v>693</v>
      </c>
      <c r="K140" t="s">
        <v>694</v>
      </c>
      <c r="L140">
        <v>1368</v>
      </c>
      <c r="N140">
        <v>1011</v>
      </c>
      <c r="O140" t="s">
        <v>639</v>
      </c>
      <c r="P140" t="s">
        <v>639</v>
      </c>
      <c r="Q140">
        <v>1</v>
      </c>
      <c r="W140">
        <v>0</v>
      </c>
      <c r="X140">
        <v>1169026014</v>
      </c>
      <c r="Y140">
        <f t="shared" si="49"/>
        <v>1.4489999999999998</v>
      </c>
      <c r="AA140">
        <v>0</v>
      </c>
      <c r="AB140">
        <v>125.98</v>
      </c>
      <c r="AC140">
        <v>13.21</v>
      </c>
      <c r="AD140">
        <v>0</v>
      </c>
      <c r="AE140">
        <v>0</v>
      </c>
      <c r="AF140">
        <v>120.32</v>
      </c>
      <c r="AG140">
        <v>12.62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1.26</v>
      </c>
      <c r="AU140" t="s">
        <v>36</v>
      </c>
      <c r="AV140">
        <v>0</v>
      </c>
      <c r="AW140">
        <v>2</v>
      </c>
      <c r="AX140">
        <v>83380072</v>
      </c>
      <c r="AY140">
        <v>1</v>
      </c>
      <c r="AZ140">
        <v>2048</v>
      </c>
      <c r="BA140">
        <v>272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ROUND(Y140*Source!I172*DO140,9)</f>
        <v>2.1943655999999999E-2</v>
      </c>
      <c r="CX140">
        <f>ROUND(Y140*Source!I172,9)</f>
        <v>1.7388E-3</v>
      </c>
      <c r="CY140">
        <f>AB140</f>
        <v>125.98</v>
      </c>
      <c r="CZ140">
        <f>AF140</f>
        <v>120.32</v>
      </c>
      <c r="DA140">
        <f>AJ140</f>
        <v>1</v>
      </c>
      <c r="DB140">
        <f t="shared" si="50"/>
        <v>174.34</v>
      </c>
      <c r="DC140">
        <f t="shared" si="51"/>
        <v>18.285</v>
      </c>
      <c r="DD140" t="s">
        <v>3</v>
      </c>
      <c r="DE140" t="s">
        <v>3</v>
      </c>
      <c r="DF140">
        <f t="shared" si="43"/>
        <v>0</v>
      </c>
      <c r="DG140">
        <f t="shared" si="47"/>
        <v>0.21</v>
      </c>
      <c r="DH140">
        <f t="shared" si="48"/>
        <v>0.02</v>
      </c>
      <c r="DI140">
        <f t="shared" si="46"/>
        <v>0</v>
      </c>
      <c r="DJ140">
        <f>DG140</f>
        <v>0.21</v>
      </c>
      <c r="DK140">
        <v>0</v>
      </c>
      <c r="DL140" t="s">
        <v>640</v>
      </c>
      <c r="DM140">
        <v>0</v>
      </c>
      <c r="DN140" t="s">
        <v>635</v>
      </c>
      <c r="DO140">
        <v>12.62</v>
      </c>
    </row>
    <row r="141" spans="1:119" x14ac:dyDescent="0.2">
      <c r="A141">
        <f>ROW(Source!A172)</f>
        <v>172</v>
      </c>
      <c r="B141">
        <v>83379374</v>
      </c>
      <c r="C141">
        <v>83380063</v>
      </c>
      <c r="D141">
        <v>81593670</v>
      </c>
      <c r="E141">
        <v>1</v>
      </c>
      <c r="F141">
        <v>1</v>
      </c>
      <c r="G141">
        <v>1079</v>
      </c>
      <c r="H141">
        <v>2</v>
      </c>
      <c r="I141" t="s">
        <v>683</v>
      </c>
      <c r="J141" t="s">
        <v>684</v>
      </c>
      <c r="K141" t="s">
        <v>685</v>
      </c>
      <c r="L141">
        <v>1368</v>
      </c>
      <c r="N141">
        <v>1011</v>
      </c>
      <c r="O141" t="s">
        <v>639</v>
      </c>
      <c r="P141" t="s">
        <v>639</v>
      </c>
      <c r="Q141">
        <v>1</v>
      </c>
      <c r="W141">
        <v>0</v>
      </c>
      <c r="X141">
        <v>-1236807060</v>
      </c>
      <c r="Y141">
        <f t="shared" si="49"/>
        <v>1.9549999999999998</v>
      </c>
      <c r="AA141">
        <v>0</v>
      </c>
      <c r="AB141">
        <v>229.88</v>
      </c>
      <c r="AC141">
        <v>19.5</v>
      </c>
      <c r="AD141">
        <v>0</v>
      </c>
      <c r="AE141">
        <v>0</v>
      </c>
      <c r="AF141">
        <v>219.56</v>
      </c>
      <c r="AG141">
        <v>18.62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1.7</v>
      </c>
      <c r="AU141" t="s">
        <v>36</v>
      </c>
      <c r="AV141">
        <v>0</v>
      </c>
      <c r="AW141">
        <v>2</v>
      </c>
      <c r="AX141">
        <v>83380073</v>
      </c>
      <c r="AY141">
        <v>1</v>
      </c>
      <c r="AZ141">
        <v>2048</v>
      </c>
      <c r="BA141">
        <v>273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ROUND(Y141*Source!I172*DO141,9)</f>
        <v>4.3682520000000002E-2</v>
      </c>
      <c r="CX141">
        <f>ROUND(Y141*Source!I172,9)</f>
        <v>2.346E-3</v>
      </c>
      <c r="CY141">
        <f>AB141</f>
        <v>229.88</v>
      </c>
      <c r="CZ141">
        <f>AF141</f>
        <v>219.56</v>
      </c>
      <c r="DA141">
        <f>AJ141</f>
        <v>1</v>
      </c>
      <c r="DB141">
        <f t="shared" si="50"/>
        <v>429.23750000000001</v>
      </c>
      <c r="DC141">
        <f t="shared" si="51"/>
        <v>36.397500000000001</v>
      </c>
      <c r="DD141" t="s">
        <v>3</v>
      </c>
      <c r="DE141" t="s">
        <v>3</v>
      </c>
      <c r="DF141">
        <f t="shared" si="43"/>
        <v>0</v>
      </c>
      <c r="DG141">
        <f t="shared" si="47"/>
        <v>0.52</v>
      </c>
      <c r="DH141">
        <f t="shared" si="48"/>
        <v>0.04</v>
      </c>
      <c r="DI141">
        <f t="shared" si="46"/>
        <v>0</v>
      </c>
      <c r="DJ141">
        <f>DG141</f>
        <v>0.52</v>
      </c>
      <c r="DK141">
        <v>0</v>
      </c>
      <c r="DL141" t="s">
        <v>640</v>
      </c>
      <c r="DM141">
        <v>0</v>
      </c>
      <c r="DN141" t="s">
        <v>635</v>
      </c>
      <c r="DO141">
        <v>18.62</v>
      </c>
    </row>
    <row r="142" spans="1:119" x14ac:dyDescent="0.2">
      <c r="A142">
        <f>ROW(Source!A172)</f>
        <v>172</v>
      </c>
      <c r="B142">
        <v>83379374</v>
      </c>
      <c r="C142">
        <v>83380063</v>
      </c>
      <c r="D142">
        <v>81523541</v>
      </c>
      <c r="E142">
        <v>1079</v>
      </c>
      <c r="F142">
        <v>1</v>
      </c>
      <c r="G142">
        <v>1079</v>
      </c>
      <c r="H142">
        <v>2</v>
      </c>
      <c r="I142" t="s">
        <v>677</v>
      </c>
      <c r="J142" t="s">
        <v>3</v>
      </c>
      <c r="K142" t="s">
        <v>678</v>
      </c>
      <c r="L142">
        <v>1344</v>
      </c>
      <c r="N142">
        <v>1008</v>
      </c>
      <c r="O142" t="s">
        <v>656</v>
      </c>
      <c r="P142" t="s">
        <v>656</v>
      </c>
      <c r="Q142">
        <v>1</v>
      </c>
      <c r="W142">
        <v>0</v>
      </c>
      <c r="X142">
        <v>-1180195794</v>
      </c>
      <c r="Y142">
        <f t="shared" si="49"/>
        <v>48.771499999999989</v>
      </c>
      <c r="AA142">
        <v>0</v>
      </c>
      <c r="AB142">
        <v>1.05</v>
      </c>
      <c r="AC142">
        <v>0</v>
      </c>
      <c r="AD142">
        <v>0</v>
      </c>
      <c r="AE142">
        <v>0</v>
      </c>
      <c r="AF142">
        <v>1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42.41</v>
      </c>
      <c r="AU142" t="s">
        <v>36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ROUND(Y142*Source!I172*DO142,9)</f>
        <v>0</v>
      </c>
      <c r="CX142">
        <f>ROUND(Y142*Source!I172,9)</f>
        <v>5.8525800000000003E-2</v>
      </c>
      <c r="CY142">
        <f>AB142</f>
        <v>1.05</v>
      </c>
      <c r="CZ142">
        <f>AF142</f>
        <v>1</v>
      </c>
      <c r="DA142">
        <f>AJ142</f>
        <v>1</v>
      </c>
      <c r="DB142">
        <f t="shared" si="50"/>
        <v>48.771500000000003</v>
      </c>
      <c r="DC142">
        <f t="shared" si="51"/>
        <v>0</v>
      </c>
      <c r="DD142" t="s">
        <v>3</v>
      </c>
      <c r="DE142" t="s">
        <v>3</v>
      </c>
      <c r="DF142">
        <f t="shared" si="43"/>
        <v>0</v>
      </c>
      <c r="DG142">
        <f t="shared" si="47"/>
        <v>0.06</v>
      </c>
      <c r="DH142">
        <f t="shared" si="48"/>
        <v>0</v>
      </c>
      <c r="DI142">
        <f t="shared" si="46"/>
        <v>0</v>
      </c>
      <c r="DJ142">
        <f>DG142</f>
        <v>0.06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ROW(Source!A173)</f>
        <v>173</v>
      </c>
      <c r="B143">
        <v>83379376</v>
      </c>
      <c r="C143">
        <v>83380063</v>
      </c>
      <c r="D143">
        <v>81523545</v>
      </c>
      <c r="E143">
        <v>1079</v>
      </c>
      <c r="F143">
        <v>1</v>
      </c>
      <c r="G143">
        <v>1079</v>
      </c>
      <c r="H143">
        <v>1</v>
      </c>
      <c r="I143" t="s">
        <v>633</v>
      </c>
      <c r="J143" t="s">
        <v>3</v>
      </c>
      <c r="K143" t="s">
        <v>634</v>
      </c>
      <c r="L143">
        <v>1191</v>
      </c>
      <c r="N143">
        <v>1013</v>
      </c>
      <c r="O143" t="s">
        <v>635</v>
      </c>
      <c r="P143" t="s">
        <v>635</v>
      </c>
      <c r="Q143">
        <v>1</v>
      </c>
      <c r="W143">
        <v>0</v>
      </c>
      <c r="X143">
        <v>476480486</v>
      </c>
      <c r="Y143">
        <f t="shared" si="49"/>
        <v>13.454999999999998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5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11.7</v>
      </c>
      <c r="AU143" t="s">
        <v>36</v>
      </c>
      <c r="AV143">
        <v>1</v>
      </c>
      <c r="AW143">
        <v>2</v>
      </c>
      <c r="AX143">
        <v>83380071</v>
      </c>
      <c r="AY143">
        <v>1</v>
      </c>
      <c r="AZ143">
        <v>2048</v>
      </c>
      <c r="BA143">
        <v>274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ROUND(AT143*Source!I173*AH143*AL143,2)</f>
        <v>0</v>
      </c>
      <c r="CV143">
        <f>ROUND(Y143*Source!I173,9)</f>
        <v>1.6146000000000001E-2</v>
      </c>
      <c r="CW143">
        <v>0</v>
      </c>
      <c r="CX143">
        <f>ROUND(Y143*Source!I173,9)</f>
        <v>1.6146000000000001E-2</v>
      </c>
      <c r="CY143">
        <f>AD143</f>
        <v>0</v>
      </c>
      <c r="CZ143">
        <f>AH143</f>
        <v>0</v>
      </c>
      <c r="DA143">
        <f>AL143</f>
        <v>1</v>
      </c>
      <c r="DB143">
        <f t="shared" si="50"/>
        <v>0</v>
      </c>
      <c r="DC143">
        <f t="shared" si="51"/>
        <v>0</v>
      </c>
      <c r="DD143" t="s">
        <v>3</v>
      </c>
      <c r="DE143" t="s">
        <v>3</v>
      </c>
      <c r="DF143">
        <f t="shared" si="43"/>
        <v>0</v>
      </c>
      <c r="DG143">
        <f t="shared" si="47"/>
        <v>0</v>
      </c>
      <c r="DH143">
        <f t="shared" si="48"/>
        <v>0</v>
      </c>
      <c r="DI143">
        <f t="shared" si="46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ROW(Source!A173)</f>
        <v>173</v>
      </c>
      <c r="B144">
        <v>83379376</v>
      </c>
      <c r="C144">
        <v>83380063</v>
      </c>
      <c r="D144">
        <v>81593452</v>
      </c>
      <c r="E144">
        <v>1</v>
      </c>
      <c r="F144">
        <v>1</v>
      </c>
      <c r="G144">
        <v>1079</v>
      </c>
      <c r="H144">
        <v>2</v>
      </c>
      <c r="I144" t="s">
        <v>692</v>
      </c>
      <c r="J144" t="s">
        <v>693</v>
      </c>
      <c r="K144" t="s">
        <v>694</v>
      </c>
      <c r="L144">
        <v>1368</v>
      </c>
      <c r="N144">
        <v>1011</v>
      </c>
      <c r="O144" t="s">
        <v>639</v>
      </c>
      <c r="P144" t="s">
        <v>639</v>
      </c>
      <c r="Q144">
        <v>1</v>
      </c>
      <c r="W144">
        <v>0</v>
      </c>
      <c r="X144">
        <v>1169026014</v>
      </c>
      <c r="Y144">
        <f t="shared" si="49"/>
        <v>1.4489999999999998</v>
      </c>
      <c r="AA144">
        <v>0</v>
      </c>
      <c r="AB144">
        <v>1908.52</v>
      </c>
      <c r="AC144">
        <v>735.58</v>
      </c>
      <c r="AD144">
        <v>0</v>
      </c>
      <c r="AE144">
        <v>0</v>
      </c>
      <c r="AF144">
        <v>120.32</v>
      </c>
      <c r="AG144">
        <v>12.62</v>
      </c>
      <c r="AH144">
        <v>0</v>
      </c>
      <c r="AI144">
        <v>1</v>
      </c>
      <c r="AJ144">
        <v>15.15</v>
      </c>
      <c r="AK144">
        <v>55.67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1.26</v>
      </c>
      <c r="AU144" t="s">
        <v>36</v>
      </c>
      <c r="AV144">
        <v>0</v>
      </c>
      <c r="AW144">
        <v>2</v>
      </c>
      <c r="AX144">
        <v>83380072</v>
      </c>
      <c r="AY144">
        <v>1</v>
      </c>
      <c r="AZ144">
        <v>2048</v>
      </c>
      <c r="BA144">
        <v>275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ROUND(Y144*Source!I173*DO144,9)</f>
        <v>2.1943655999999999E-2</v>
      </c>
      <c r="CX144">
        <f>ROUND(Y144*Source!I173,9)</f>
        <v>1.7388E-3</v>
      </c>
      <c r="CY144">
        <f>AB144</f>
        <v>1908.52</v>
      </c>
      <c r="CZ144">
        <f>AF144</f>
        <v>120.32</v>
      </c>
      <c r="DA144">
        <f>AJ144</f>
        <v>15.15</v>
      </c>
      <c r="DB144">
        <f t="shared" si="50"/>
        <v>174.34</v>
      </c>
      <c r="DC144">
        <f t="shared" si="51"/>
        <v>18.285</v>
      </c>
      <c r="DD144" t="s">
        <v>3</v>
      </c>
      <c r="DE144" t="s">
        <v>3</v>
      </c>
      <c r="DF144">
        <f t="shared" si="43"/>
        <v>0</v>
      </c>
      <c r="DG144">
        <f>ROUND(ROUND(AF144*AJ144,2)*CX144,2)</f>
        <v>3.17</v>
      </c>
      <c r="DH144">
        <f>ROUND(ROUND(AG144*AK144,2)*CX144,2)</f>
        <v>1.22</v>
      </c>
      <c r="DI144">
        <f t="shared" si="46"/>
        <v>0</v>
      </c>
      <c r="DJ144">
        <f>DG144</f>
        <v>3.17</v>
      </c>
      <c r="DK144">
        <v>0</v>
      </c>
      <c r="DL144" t="s">
        <v>640</v>
      </c>
      <c r="DM144">
        <v>0</v>
      </c>
      <c r="DN144" t="s">
        <v>635</v>
      </c>
      <c r="DO144">
        <v>12.62</v>
      </c>
    </row>
    <row r="145" spans="1:119" x14ac:dyDescent="0.2">
      <c r="A145">
        <f>ROW(Source!A173)</f>
        <v>173</v>
      </c>
      <c r="B145">
        <v>83379376</v>
      </c>
      <c r="C145">
        <v>83380063</v>
      </c>
      <c r="D145">
        <v>81593670</v>
      </c>
      <c r="E145">
        <v>1</v>
      </c>
      <c r="F145">
        <v>1</v>
      </c>
      <c r="G145">
        <v>1079</v>
      </c>
      <c r="H145">
        <v>2</v>
      </c>
      <c r="I145" t="s">
        <v>683</v>
      </c>
      <c r="J145" t="s">
        <v>684</v>
      </c>
      <c r="K145" t="s">
        <v>685</v>
      </c>
      <c r="L145">
        <v>1368</v>
      </c>
      <c r="N145">
        <v>1011</v>
      </c>
      <c r="O145" t="s">
        <v>639</v>
      </c>
      <c r="P145" t="s">
        <v>639</v>
      </c>
      <c r="Q145">
        <v>1</v>
      </c>
      <c r="W145">
        <v>0</v>
      </c>
      <c r="X145">
        <v>-1236807060</v>
      </c>
      <c r="Y145">
        <f t="shared" si="49"/>
        <v>1.9549999999999998</v>
      </c>
      <c r="AA145">
        <v>0</v>
      </c>
      <c r="AB145">
        <v>3324.05</v>
      </c>
      <c r="AC145">
        <v>1085.29</v>
      </c>
      <c r="AD145">
        <v>0</v>
      </c>
      <c r="AE145">
        <v>0</v>
      </c>
      <c r="AF145">
        <v>219.56</v>
      </c>
      <c r="AG145">
        <v>18.62</v>
      </c>
      <c r="AH145">
        <v>0</v>
      </c>
      <c r="AI145">
        <v>1</v>
      </c>
      <c r="AJ145">
        <v>14.46</v>
      </c>
      <c r="AK145">
        <v>55.67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1.7</v>
      </c>
      <c r="AU145" t="s">
        <v>36</v>
      </c>
      <c r="AV145">
        <v>0</v>
      </c>
      <c r="AW145">
        <v>2</v>
      </c>
      <c r="AX145">
        <v>83380073</v>
      </c>
      <c r="AY145">
        <v>1</v>
      </c>
      <c r="AZ145">
        <v>2048</v>
      </c>
      <c r="BA145">
        <v>276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ROUND(Y145*Source!I173*DO145,9)</f>
        <v>4.3682520000000002E-2</v>
      </c>
      <c r="CX145">
        <f>ROUND(Y145*Source!I173,9)</f>
        <v>2.346E-3</v>
      </c>
      <c r="CY145">
        <f>AB145</f>
        <v>3324.05</v>
      </c>
      <c r="CZ145">
        <f>AF145</f>
        <v>219.56</v>
      </c>
      <c r="DA145">
        <f>AJ145</f>
        <v>14.46</v>
      </c>
      <c r="DB145">
        <f t="shared" si="50"/>
        <v>429.23750000000001</v>
      </c>
      <c r="DC145">
        <f t="shared" si="51"/>
        <v>36.397500000000001</v>
      </c>
      <c r="DD145" t="s">
        <v>3</v>
      </c>
      <c r="DE145" t="s">
        <v>3</v>
      </c>
      <c r="DF145">
        <f t="shared" si="43"/>
        <v>0</v>
      </c>
      <c r="DG145">
        <f>ROUND(ROUND(AF145*AJ145,2)*CX145,2)</f>
        <v>7.45</v>
      </c>
      <c r="DH145">
        <f>ROUND(ROUND(AG145*AK145,2)*CX145,2)</f>
        <v>2.4300000000000002</v>
      </c>
      <c r="DI145">
        <f t="shared" si="46"/>
        <v>0</v>
      </c>
      <c r="DJ145">
        <f>DG145</f>
        <v>7.45</v>
      </c>
      <c r="DK145">
        <v>0</v>
      </c>
      <c r="DL145" t="s">
        <v>640</v>
      </c>
      <c r="DM145">
        <v>0</v>
      </c>
      <c r="DN145" t="s">
        <v>635</v>
      </c>
      <c r="DO145">
        <v>18.62</v>
      </c>
    </row>
    <row r="146" spans="1:119" x14ac:dyDescent="0.2">
      <c r="A146">
        <f>ROW(Source!A173)</f>
        <v>173</v>
      </c>
      <c r="B146">
        <v>83379376</v>
      </c>
      <c r="C146">
        <v>83380063</v>
      </c>
      <c r="D146">
        <v>81523541</v>
      </c>
      <c r="E146">
        <v>1079</v>
      </c>
      <c r="F146">
        <v>1</v>
      </c>
      <c r="G146">
        <v>1079</v>
      </c>
      <c r="H146">
        <v>2</v>
      </c>
      <c r="I146" t="s">
        <v>677</v>
      </c>
      <c r="J146" t="s">
        <v>3</v>
      </c>
      <c r="K146" t="s">
        <v>678</v>
      </c>
      <c r="L146">
        <v>1344</v>
      </c>
      <c r="N146">
        <v>1008</v>
      </c>
      <c r="O146" t="s">
        <v>656</v>
      </c>
      <c r="P146" t="s">
        <v>656</v>
      </c>
      <c r="Q146">
        <v>1</v>
      </c>
      <c r="W146">
        <v>0</v>
      </c>
      <c r="X146">
        <v>-1180195794</v>
      </c>
      <c r="Y146">
        <f t="shared" si="49"/>
        <v>48.771499999999989</v>
      </c>
      <c r="AA146">
        <v>0</v>
      </c>
      <c r="AB146">
        <v>1.05</v>
      </c>
      <c r="AC146">
        <v>0</v>
      </c>
      <c r="AD146">
        <v>0</v>
      </c>
      <c r="AE146">
        <v>0</v>
      </c>
      <c r="AF146">
        <v>1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5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42.41</v>
      </c>
      <c r="AU146" t="s">
        <v>36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ROUND(Y146*Source!I173*DO146,9)</f>
        <v>0</v>
      </c>
      <c r="CX146">
        <f>ROUND(Y146*Source!I173,9)</f>
        <v>5.8525800000000003E-2</v>
      </c>
      <c r="CY146">
        <f>AB146</f>
        <v>1.05</v>
      </c>
      <c r="CZ146">
        <f>AF146</f>
        <v>1</v>
      </c>
      <c r="DA146">
        <f>AJ146</f>
        <v>1</v>
      </c>
      <c r="DB146">
        <f t="shared" si="50"/>
        <v>48.771500000000003</v>
      </c>
      <c r="DC146">
        <f t="shared" si="51"/>
        <v>0</v>
      </c>
      <c r="DD146" t="s">
        <v>3</v>
      </c>
      <c r="DE146" t="s">
        <v>3</v>
      </c>
      <c r="DF146">
        <f t="shared" si="43"/>
        <v>0</v>
      </c>
      <c r="DG146">
        <f t="shared" ref="DG146:DG153" si="52">ROUND(ROUND(AF146,2)*CX146,2)</f>
        <v>0.06</v>
      </c>
      <c r="DH146">
        <f t="shared" ref="DH146:DH153" si="53">ROUND(ROUND(AG146,2)*CX146,2)</f>
        <v>0</v>
      </c>
      <c r="DI146">
        <f t="shared" si="46"/>
        <v>0</v>
      </c>
      <c r="DJ146">
        <f>DG146</f>
        <v>0.06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ROW(Source!A177)</f>
        <v>177</v>
      </c>
      <c r="B147">
        <v>83379374</v>
      </c>
      <c r="C147">
        <v>83380078</v>
      </c>
      <c r="D147">
        <v>81523545</v>
      </c>
      <c r="E147">
        <v>1079</v>
      </c>
      <c r="F147">
        <v>1</v>
      </c>
      <c r="G147">
        <v>1079</v>
      </c>
      <c r="H147">
        <v>1</v>
      </c>
      <c r="I147" t="s">
        <v>633</v>
      </c>
      <c r="J147" t="s">
        <v>3</v>
      </c>
      <c r="K147" t="s">
        <v>634</v>
      </c>
      <c r="L147">
        <v>1191</v>
      </c>
      <c r="N147">
        <v>1013</v>
      </c>
      <c r="O147" t="s">
        <v>635</v>
      </c>
      <c r="P147" t="s">
        <v>635</v>
      </c>
      <c r="Q147">
        <v>1</v>
      </c>
      <c r="W147">
        <v>0</v>
      </c>
      <c r="X147">
        <v>476480486</v>
      </c>
      <c r="Y147">
        <f t="shared" ref="Y147:Y180" si="54">AT147</f>
        <v>29.81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29.81</v>
      </c>
      <c r="AU147" t="s">
        <v>3</v>
      </c>
      <c r="AV147">
        <v>1</v>
      </c>
      <c r="AW147">
        <v>2</v>
      </c>
      <c r="AX147">
        <v>83380082</v>
      </c>
      <c r="AY147">
        <v>1</v>
      </c>
      <c r="AZ147">
        <v>0</v>
      </c>
      <c r="BA147">
        <v>279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ROUND(AT147*Source!I177*AH147*AL147,2)</f>
        <v>0</v>
      </c>
      <c r="CV147">
        <f>ROUND(Y147*Source!I177,9)</f>
        <v>0</v>
      </c>
      <c r="CW147">
        <v>0</v>
      </c>
      <c r="CX147">
        <f>ROUND(Y147*Source!I177,9)</f>
        <v>0</v>
      </c>
      <c r="CY147">
        <f>AD147</f>
        <v>0</v>
      </c>
      <c r="CZ147">
        <f>AH147</f>
        <v>0</v>
      </c>
      <c r="DA147">
        <f>AL147</f>
        <v>1</v>
      </c>
      <c r="DB147">
        <f t="shared" ref="DB147:DB180" si="55">ROUND(ROUND(AT147*CZ147,2),6)</f>
        <v>0</v>
      </c>
      <c r="DC147">
        <f t="shared" ref="DC147:DC180" si="56">ROUND(ROUND(AT147*AG147,2),6)</f>
        <v>0</v>
      </c>
      <c r="DD147" t="s">
        <v>3</v>
      </c>
      <c r="DE147" t="s">
        <v>3</v>
      </c>
      <c r="DF147">
        <f t="shared" si="43"/>
        <v>0</v>
      </c>
      <c r="DG147">
        <f t="shared" si="52"/>
        <v>0</v>
      </c>
      <c r="DH147">
        <f t="shared" si="53"/>
        <v>0</v>
      </c>
      <c r="DI147">
        <f t="shared" si="46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ROW(Source!A178)</f>
        <v>178</v>
      </c>
      <c r="B148">
        <v>83379376</v>
      </c>
      <c r="C148">
        <v>83380078</v>
      </c>
      <c r="D148">
        <v>81523545</v>
      </c>
      <c r="E148">
        <v>1079</v>
      </c>
      <c r="F148">
        <v>1</v>
      </c>
      <c r="G148">
        <v>1079</v>
      </c>
      <c r="H148">
        <v>1</v>
      </c>
      <c r="I148" t="s">
        <v>633</v>
      </c>
      <c r="J148" t="s">
        <v>3</v>
      </c>
      <c r="K148" t="s">
        <v>634</v>
      </c>
      <c r="L148">
        <v>1191</v>
      </c>
      <c r="N148">
        <v>1013</v>
      </c>
      <c r="O148" t="s">
        <v>635</v>
      </c>
      <c r="P148" t="s">
        <v>635</v>
      </c>
      <c r="Q148">
        <v>1</v>
      </c>
      <c r="W148">
        <v>0</v>
      </c>
      <c r="X148">
        <v>476480486</v>
      </c>
      <c r="Y148">
        <f t="shared" si="54"/>
        <v>29.81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5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29.81</v>
      </c>
      <c r="AU148" t="s">
        <v>3</v>
      </c>
      <c r="AV148">
        <v>1</v>
      </c>
      <c r="AW148">
        <v>2</v>
      </c>
      <c r="AX148">
        <v>83380082</v>
      </c>
      <c r="AY148">
        <v>1</v>
      </c>
      <c r="AZ148">
        <v>0</v>
      </c>
      <c r="BA148">
        <v>281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ROUND(AT148*Source!I178*AH148*AL148,2)</f>
        <v>0</v>
      </c>
      <c r="CV148">
        <f>ROUND(Y148*Source!I178,9)</f>
        <v>0</v>
      </c>
      <c r="CW148">
        <v>0</v>
      </c>
      <c r="CX148">
        <f>ROUND(Y148*Source!I178,9)</f>
        <v>0</v>
      </c>
      <c r="CY148">
        <f>AD148</f>
        <v>0</v>
      </c>
      <c r="CZ148">
        <f>AH148</f>
        <v>0</v>
      </c>
      <c r="DA148">
        <f>AL148</f>
        <v>1</v>
      </c>
      <c r="DB148">
        <f t="shared" si="55"/>
        <v>0</v>
      </c>
      <c r="DC148">
        <f t="shared" si="56"/>
        <v>0</v>
      </c>
      <c r="DD148" t="s">
        <v>3</v>
      </c>
      <c r="DE148" t="s">
        <v>3</v>
      </c>
      <c r="DF148">
        <f t="shared" si="43"/>
        <v>0</v>
      </c>
      <c r="DG148">
        <f t="shared" si="52"/>
        <v>0</v>
      </c>
      <c r="DH148">
        <f t="shared" si="53"/>
        <v>0</v>
      </c>
      <c r="DI148">
        <f t="shared" si="46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ROW(Source!A179)</f>
        <v>179</v>
      </c>
      <c r="B149">
        <v>83379374</v>
      </c>
      <c r="C149">
        <v>83380084</v>
      </c>
      <c r="D149">
        <v>81523545</v>
      </c>
      <c r="E149">
        <v>1079</v>
      </c>
      <c r="F149">
        <v>1</v>
      </c>
      <c r="G149">
        <v>1079</v>
      </c>
      <c r="H149">
        <v>1</v>
      </c>
      <c r="I149" t="s">
        <v>633</v>
      </c>
      <c r="J149" t="s">
        <v>3</v>
      </c>
      <c r="K149" t="s">
        <v>634</v>
      </c>
      <c r="L149">
        <v>1191</v>
      </c>
      <c r="N149">
        <v>1013</v>
      </c>
      <c r="O149" t="s">
        <v>635</v>
      </c>
      <c r="P149" t="s">
        <v>635</v>
      </c>
      <c r="Q149">
        <v>1</v>
      </c>
      <c r="W149">
        <v>0</v>
      </c>
      <c r="X149">
        <v>476480486</v>
      </c>
      <c r="Y149">
        <f t="shared" si="54"/>
        <v>11.7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11.7</v>
      </c>
      <c r="AU149" t="s">
        <v>3</v>
      </c>
      <c r="AV149">
        <v>1</v>
      </c>
      <c r="AW149">
        <v>2</v>
      </c>
      <c r="AX149">
        <v>83380092</v>
      </c>
      <c r="AY149">
        <v>1</v>
      </c>
      <c r="AZ149">
        <v>0</v>
      </c>
      <c r="BA149">
        <v>283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ROUND(AT149*Source!I179*AH149*AL149,2)</f>
        <v>0</v>
      </c>
      <c r="CV149">
        <f>ROUND(Y149*Source!I179,9)</f>
        <v>0</v>
      </c>
      <c r="CW149">
        <v>0</v>
      </c>
      <c r="CX149">
        <f>ROUND(Y149*Source!I179,9)</f>
        <v>0</v>
      </c>
      <c r="CY149">
        <f>AD149</f>
        <v>0</v>
      </c>
      <c r="CZ149">
        <f>AH149</f>
        <v>0</v>
      </c>
      <c r="DA149">
        <f>AL149</f>
        <v>1</v>
      </c>
      <c r="DB149">
        <f t="shared" si="55"/>
        <v>0</v>
      </c>
      <c r="DC149">
        <f t="shared" si="56"/>
        <v>0</v>
      </c>
      <c r="DD149" t="s">
        <v>3</v>
      </c>
      <c r="DE149" t="s">
        <v>3</v>
      </c>
      <c r="DF149">
        <f t="shared" si="43"/>
        <v>0</v>
      </c>
      <c r="DG149">
        <f t="shared" si="52"/>
        <v>0</v>
      </c>
      <c r="DH149">
        <f t="shared" si="53"/>
        <v>0</v>
      </c>
      <c r="DI149">
        <f t="shared" si="46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ROW(Source!A179)</f>
        <v>179</v>
      </c>
      <c r="B150">
        <v>83379374</v>
      </c>
      <c r="C150">
        <v>83380084</v>
      </c>
      <c r="D150">
        <v>81593452</v>
      </c>
      <c r="E150">
        <v>1</v>
      </c>
      <c r="F150">
        <v>1</v>
      </c>
      <c r="G150">
        <v>1079</v>
      </c>
      <c r="H150">
        <v>2</v>
      </c>
      <c r="I150" t="s">
        <v>692</v>
      </c>
      <c r="J150" t="s">
        <v>693</v>
      </c>
      <c r="K150" t="s">
        <v>694</v>
      </c>
      <c r="L150">
        <v>1368</v>
      </c>
      <c r="N150">
        <v>1011</v>
      </c>
      <c r="O150" t="s">
        <v>639</v>
      </c>
      <c r="P150" t="s">
        <v>639</v>
      </c>
      <c r="Q150">
        <v>1</v>
      </c>
      <c r="W150">
        <v>0</v>
      </c>
      <c r="X150">
        <v>1169026014</v>
      </c>
      <c r="Y150">
        <f t="shared" si="54"/>
        <v>1.26</v>
      </c>
      <c r="AA150">
        <v>0</v>
      </c>
      <c r="AB150">
        <v>125.98</v>
      </c>
      <c r="AC150">
        <v>13.21</v>
      </c>
      <c r="AD150">
        <v>0</v>
      </c>
      <c r="AE150">
        <v>0</v>
      </c>
      <c r="AF150">
        <v>120.32</v>
      </c>
      <c r="AG150">
        <v>12.62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1.26</v>
      </c>
      <c r="AU150" t="s">
        <v>3</v>
      </c>
      <c r="AV150">
        <v>0</v>
      </c>
      <c r="AW150">
        <v>2</v>
      </c>
      <c r="AX150">
        <v>83380093</v>
      </c>
      <c r="AY150">
        <v>1</v>
      </c>
      <c r="AZ150">
        <v>0</v>
      </c>
      <c r="BA150">
        <v>284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ROUND(Y150*Source!I179*DO150,9)</f>
        <v>0</v>
      </c>
      <c r="CX150">
        <f>ROUND(Y150*Source!I179,9)</f>
        <v>0</v>
      </c>
      <c r="CY150">
        <f>AB150</f>
        <v>125.98</v>
      </c>
      <c r="CZ150">
        <f>AF150</f>
        <v>120.32</v>
      </c>
      <c r="DA150">
        <f>AJ150</f>
        <v>1</v>
      </c>
      <c r="DB150">
        <f t="shared" si="55"/>
        <v>151.6</v>
      </c>
      <c r="DC150">
        <f t="shared" si="56"/>
        <v>15.9</v>
      </c>
      <c r="DD150" t="s">
        <v>3</v>
      </c>
      <c r="DE150" t="s">
        <v>3</v>
      </c>
      <c r="DF150">
        <f t="shared" si="43"/>
        <v>0</v>
      </c>
      <c r="DG150">
        <f t="shared" si="52"/>
        <v>0</v>
      </c>
      <c r="DH150">
        <f t="shared" si="53"/>
        <v>0</v>
      </c>
      <c r="DI150">
        <f t="shared" si="46"/>
        <v>0</v>
      </c>
      <c r="DJ150">
        <f>DG150</f>
        <v>0</v>
      </c>
      <c r="DK150">
        <v>0</v>
      </c>
      <c r="DL150" t="s">
        <v>640</v>
      </c>
      <c r="DM150">
        <v>0</v>
      </c>
      <c r="DN150" t="s">
        <v>635</v>
      </c>
      <c r="DO150">
        <v>12.62</v>
      </c>
    </row>
    <row r="151" spans="1:119" x14ac:dyDescent="0.2">
      <c r="A151">
        <f>ROW(Source!A179)</f>
        <v>179</v>
      </c>
      <c r="B151">
        <v>83379374</v>
      </c>
      <c r="C151">
        <v>83380084</v>
      </c>
      <c r="D151">
        <v>81593670</v>
      </c>
      <c r="E151">
        <v>1</v>
      </c>
      <c r="F151">
        <v>1</v>
      </c>
      <c r="G151">
        <v>1079</v>
      </c>
      <c r="H151">
        <v>2</v>
      </c>
      <c r="I151" t="s">
        <v>683</v>
      </c>
      <c r="J151" t="s">
        <v>684</v>
      </c>
      <c r="K151" t="s">
        <v>685</v>
      </c>
      <c r="L151">
        <v>1368</v>
      </c>
      <c r="N151">
        <v>1011</v>
      </c>
      <c r="O151" t="s">
        <v>639</v>
      </c>
      <c r="P151" t="s">
        <v>639</v>
      </c>
      <c r="Q151">
        <v>1</v>
      </c>
      <c r="W151">
        <v>0</v>
      </c>
      <c r="X151">
        <v>-1236807060</v>
      </c>
      <c r="Y151">
        <f t="shared" si="54"/>
        <v>1.7</v>
      </c>
      <c r="AA151">
        <v>0</v>
      </c>
      <c r="AB151">
        <v>229.88</v>
      </c>
      <c r="AC151">
        <v>19.5</v>
      </c>
      <c r="AD151">
        <v>0</v>
      </c>
      <c r="AE151">
        <v>0</v>
      </c>
      <c r="AF151">
        <v>219.56</v>
      </c>
      <c r="AG151">
        <v>18.62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1.7</v>
      </c>
      <c r="AU151" t="s">
        <v>3</v>
      </c>
      <c r="AV151">
        <v>0</v>
      </c>
      <c r="AW151">
        <v>2</v>
      </c>
      <c r="AX151">
        <v>83380094</v>
      </c>
      <c r="AY151">
        <v>1</v>
      </c>
      <c r="AZ151">
        <v>0</v>
      </c>
      <c r="BA151">
        <v>285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ROUND(Y151*Source!I179*DO151,9)</f>
        <v>0</v>
      </c>
      <c r="CX151">
        <f>ROUND(Y151*Source!I179,9)</f>
        <v>0</v>
      </c>
      <c r="CY151">
        <f>AB151</f>
        <v>229.88</v>
      </c>
      <c r="CZ151">
        <f>AF151</f>
        <v>219.56</v>
      </c>
      <c r="DA151">
        <f>AJ151</f>
        <v>1</v>
      </c>
      <c r="DB151">
        <f t="shared" si="55"/>
        <v>373.25</v>
      </c>
      <c r="DC151">
        <f t="shared" si="56"/>
        <v>31.65</v>
      </c>
      <c r="DD151" t="s">
        <v>3</v>
      </c>
      <c r="DE151" t="s">
        <v>3</v>
      </c>
      <c r="DF151">
        <f t="shared" ref="DF151:DF172" si="57">ROUND(ROUND(AE151,2)*CX151,2)</f>
        <v>0</v>
      </c>
      <c r="DG151">
        <f t="shared" si="52"/>
        <v>0</v>
      </c>
      <c r="DH151">
        <f t="shared" si="53"/>
        <v>0</v>
      </c>
      <c r="DI151">
        <f t="shared" si="46"/>
        <v>0</v>
      </c>
      <c r="DJ151">
        <f>DG151</f>
        <v>0</v>
      </c>
      <c r="DK151">
        <v>0</v>
      </c>
      <c r="DL151" t="s">
        <v>640</v>
      </c>
      <c r="DM151">
        <v>0</v>
      </c>
      <c r="DN151" t="s">
        <v>635</v>
      </c>
      <c r="DO151">
        <v>18.62</v>
      </c>
    </row>
    <row r="152" spans="1:119" x14ac:dyDescent="0.2">
      <c r="A152">
        <f>ROW(Source!A179)</f>
        <v>179</v>
      </c>
      <c r="B152">
        <v>83379374</v>
      </c>
      <c r="C152">
        <v>83380084</v>
      </c>
      <c r="D152">
        <v>81523541</v>
      </c>
      <c r="E152">
        <v>1079</v>
      </c>
      <c r="F152">
        <v>1</v>
      </c>
      <c r="G152">
        <v>1079</v>
      </c>
      <c r="H152">
        <v>2</v>
      </c>
      <c r="I152" t="s">
        <v>677</v>
      </c>
      <c r="J152" t="s">
        <v>3</v>
      </c>
      <c r="K152" t="s">
        <v>678</v>
      </c>
      <c r="L152">
        <v>1344</v>
      </c>
      <c r="N152">
        <v>1008</v>
      </c>
      <c r="O152" t="s">
        <v>656</v>
      </c>
      <c r="P152" t="s">
        <v>656</v>
      </c>
      <c r="Q152">
        <v>1</v>
      </c>
      <c r="W152">
        <v>0</v>
      </c>
      <c r="X152">
        <v>-1180195794</v>
      </c>
      <c r="Y152">
        <f t="shared" si="54"/>
        <v>42.41</v>
      </c>
      <c r="AA152">
        <v>0</v>
      </c>
      <c r="AB152">
        <v>1.05</v>
      </c>
      <c r="AC152">
        <v>0</v>
      </c>
      <c r="AD152">
        <v>0</v>
      </c>
      <c r="AE152">
        <v>0</v>
      </c>
      <c r="AF152">
        <v>1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42.41</v>
      </c>
      <c r="AU152" t="s">
        <v>3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ROUND(Y152*Source!I179*DO152,9)</f>
        <v>0</v>
      </c>
      <c r="CX152">
        <f>ROUND(Y152*Source!I179,9)</f>
        <v>0</v>
      </c>
      <c r="CY152">
        <f>AB152</f>
        <v>1.05</v>
      </c>
      <c r="CZ152">
        <f>AF152</f>
        <v>1</v>
      </c>
      <c r="DA152">
        <f>AJ152</f>
        <v>1</v>
      </c>
      <c r="DB152">
        <f t="shared" si="55"/>
        <v>42.41</v>
      </c>
      <c r="DC152">
        <f t="shared" si="56"/>
        <v>0</v>
      </c>
      <c r="DD152" t="s">
        <v>3</v>
      </c>
      <c r="DE152" t="s">
        <v>3</v>
      </c>
      <c r="DF152">
        <f t="shared" si="57"/>
        <v>0</v>
      </c>
      <c r="DG152">
        <f t="shared" si="52"/>
        <v>0</v>
      </c>
      <c r="DH152">
        <f t="shared" si="53"/>
        <v>0</v>
      </c>
      <c r="DI152">
        <f t="shared" si="46"/>
        <v>0</v>
      </c>
      <c r="DJ152">
        <f>DG152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ROW(Source!A180)</f>
        <v>180</v>
      </c>
      <c r="B153">
        <v>83379376</v>
      </c>
      <c r="C153">
        <v>83380084</v>
      </c>
      <c r="D153">
        <v>81523545</v>
      </c>
      <c r="E153">
        <v>1079</v>
      </c>
      <c r="F153">
        <v>1</v>
      </c>
      <c r="G153">
        <v>1079</v>
      </c>
      <c r="H153">
        <v>1</v>
      </c>
      <c r="I153" t="s">
        <v>633</v>
      </c>
      <c r="J153" t="s">
        <v>3</v>
      </c>
      <c r="K153" t="s">
        <v>634</v>
      </c>
      <c r="L153">
        <v>1191</v>
      </c>
      <c r="N153">
        <v>1013</v>
      </c>
      <c r="O153" t="s">
        <v>635</v>
      </c>
      <c r="P153" t="s">
        <v>635</v>
      </c>
      <c r="Q153">
        <v>1</v>
      </c>
      <c r="W153">
        <v>0</v>
      </c>
      <c r="X153">
        <v>476480486</v>
      </c>
      <c r="Y153">
        <f t="shared" si="54"/>
        <v>11.7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5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11.7</v>
      </c>
      <c r="AU153" t="s">
        <v>3</v>
      </c>
      <c r="AV153">
        <v>1</v>
      </c>
      <c r="AW153">
        <v>2</v>
      </c>
      <c r="AX153">
        <v>83380092</v>
      </c>
      <c r="AY153">
        <v>1</v>
      </c>
      <c r="AZ153">
        <v>0</v>
      </c>
      <c r="BA153">
        <v>286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ROUND(AT153*Source!I180*AH153*AL153,2)</f>
        <v>0</v>
      </c>
      <c r="CV153">
        <f>ROUND(Y153*Source!I180,9)</f>
        <v>0</v>
      </c>
      <c r="CW153">
        <v>0</v>
      </c>
      <c r="CX153">
        <f>ROUND(Y153*Source!I180,9)</f>
        <v>0</v>
      </c>
      <c r="CY153">
        <f>AD153</f>
        <v>0</v>
      </c>
      <c r="CZ153">
        <f>AH153</f>
        <v>0</v>
      </c>
      <c r="DA153">
        <f>AL153</f>
        <v>1</v>
      </c>
      <c r="DB153">
        <f t="shared" si="55"/>
        <v>0</v>
      </c>
      <c r="DC153">
        <f t="shared" si="56"/>
        <v>0</v>
      </c>
      <c r="DD153" t="s">
        <v>3</v>
      </c>
      <c r="DE153" t="s">
        <v>3</v>
      </c>
      <c r="DF153">
        <f t="shared" si="57"/>
        <v>0</v>
      </c>
      <c r="DG153">
        <f t="shared" si="52"/>
        <v>0</v>
      </c>
      <c r="DH153">
        <f t="shared" si="53"/>
        <v>0</v>
      </c>
      <c r="DI153">
        <f t="shared" si="46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ROW(Source!A180)</f>
        <v>180</v>
      </c>
      <c r="B154">
        <v>83379376</v>
      </c>
      <c r="C154">
        <v>83380084</v>
      </c>
      <c r="D154">
        <v>81593452</v>
      </c>
      <c r="E154">
        <v>1</v>
      </c>
      <c r="F154">
        <v>1</v>
      </c>
      <c r="G154">
        <v>1079</v>
      </c>
      <c r="H154">
        <v>2</v>
      </c>
      <c r="I154" t="s">
        <v>692</v>
      </c>
      <c r="J154" t="s">
        <v>693</v>
      </c>
      <c r="K154" t="s">
        <v>694</v>
      </c>
      <c r="L154">
        <v>1368</v>
      </c>
      <c r="N154">
        <v>1011</v>
      </c>
      <c r="O154" t="s">
        <v>639</v>
      </c>
      <c r="P154" t="s">
        <v>639</v>
      </c>
      <c r="Q154">
        <v>1</v>
      </c>
      <c r="W154">
        <v>0</v>
      </c>
      <c r="X154">
        <v>1169026014</v>
      </c>
      <c r="Y154">
        <f t="shared" si="54"/>
        <v>1.26</v>
      </c>
      <c r="AA154">
        <v>0</v>
      </c>
      <c r="AB154">
        <v>1908.52</v>
      </c>
      <c r="AC154">
        <v>735.58</v>
      </c>
      <c r="AD154">
        <v>0</v>
      </c>
      <c r="AE154">
        <v>0</v>
      </c>
      <c r="AF154">
        <v>120.32</v>
      </c>
      <c r="AG154">
        <v>12.62</v>
      </c>
      <c r="AH154">
        <v>0</v>
      </c>
      <c r="AI154">
        <v>1</v>
      </c>
      <c r="AJ154">
        <v>15.15</v>
      </c>
      <c r="AK154">
        <v>55.67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1.26</v>
      </c>
      <c r="AU154" t="s">
        <v>3</v>
      </c>
      <c r="AV154">
        <v>0</v>
      </c>
      <c r="AW154">
        <v>2</v>
      </c>
      <c r="AX154">
        <v>83380093</v>
      </c>
      <c r="AY154">
        <v>1</v>
      </c>
      <c r="AZ154">
        <v>0</v>
      </c>
      <c r="BA154">
        <v>287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ROUND(Y154*Source!I180*DO154,9)</f>
        <v>0</v>
      </c>
      <c r="CX154">
        <f>ROUND(Y154*Source!I180,9)</f>
        <v>0</v>
      </c>
      <c r="CY154">
        <f>AB154</f>
        <v>1908.52</v>
      </c>
      <c r="CZ154">
        <f>AF154</f>
        <v>120.32</v>
      </c>
      <c r="DA154">
        <f>AJ154</f>
        <v>15.15</v>
      </c>
      <c r="DB154">
        <f t="shared" si="55"/>
        <v>151.6</v>
      </c>
      <c r="DC154">
        <f t="shared" si="56"/>
        <v>15.9</v>
      </c>
      <c r="DD154" t="s">
        <v>3</v>
      </c>
      <c r="DE154" t="s">
        <v>3</v>
      </c>
      <c r="DF154">
        <f t="shared" si="57"/>
        <v>0</v>
      </c>
      <c r="DG154">
        <f>ROUND(ROUND(AF154*AJ154,2)*CX154,2)</f>
        <v>0</v>
      </c>
      <c r="DH154">
        <f>ROUND(ROUND(AG154*AK154,2)*CX154,2)</f>
        <v>0</v>
      </c>
      <c r="DI154">
        <f t="shared" si="46"/>
        <v>0</v>
      </c>
      <c r="DJ154">
        <f>DG154</f>
        <v>0</v>
      </c>
      <c r="DK154">
        <v>0</v>
      </c>
      <c r="DL154" t="s">
        <v>640</v>
      </c>
      <c r="DM154">
        <v>0</v>
      </c>
      <c r="DN154" t="s">
        <v>635</v>
      </c>
      <c r="DO154">
        <v>12.62</v>
      </c>
    </row>
    <row r="155" spans="1:119" x14ac:dyDescent="0.2">
      <c r="A155">
        <f>ROW(Source!A180)</f>
        <v>180</v>
      </c>
      <c r="B155">
        <v>83379376</v>
      </c>
      <c r="C155">
        <v>83380084</v>
      </c>
      <c r="D155">
        <v>81593670</v>
      </c>
      <c r="E155">
        <v>1</v>
      </c>
      <c r="F155">
        <v>1</v>
      </c>
      <c r="G155">
        <v>1079</v>
      </c>
      <c r="H155">
        <v>2</v>
      </c>
      <c r="I155" t="s">
        <v>683</v>
      </c>
      <c r="J155" t="s">
        <v>684</v>
      </c>
      <c r="K155" t="s">
        <v>685</v>
      </c>
      <c r="L155">
        <v>1368</v>
      </c>
      <c r="N155">
        <v>1011</v>
      </c>
      <c r="O155" t="s">
        <v>639</v>
      </c>
      <c r="P155" t="s">
        <v>639</v>
      </c>
      <c r="Q155">
        <v>1</v>
      </c>
      <c r="W155">
        <v>0</v>
      </c>
      <c r="X155">
        <v>-1236807060</v>
      </c>
      <c r="Y155">
        <f t="shared" si="54"/>
        <v>1.7</v>
      </c>
      <c r="AA155">
        <v>0</v>
      </c>
      <c r="AB155">
        <v>3324.05</v>
      </c>
      <c r="AC155">
        <v>1085.29</v>
      </c>
      <c r="AD155">
        <v>0</v>
      </c>
      <c r="AE155">
        <v>0</v>
      </c>
      <c r="AF155">
        <v>219.56</v>
      </c>
      <c r="AG155">
        <v>18.62</v>
      </c>
      <c r="AH155">
        <v>0</v>
      </c>
      <c r="AI155">
        <v>1</v>
      </c>
      <c r="AJ155">
        <v>14.46</v>
      </c>
      <c r="AK155">
        <v>55.67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1.7</v>
      </c>
      <c r="AU155" t="s">
        <v>3</v>
      </c>
      <c r="AV155">
        <v>0</v>
      </c>
      <c r="AW155">
        <v>2</v>
      </c>
      <c r="AX155">
        <v>83380094</v>
      </c>
      <c r="AY155">
        <v>1</v>
      </c>
      <c r="AZ155">
        <v>0</v>
      </c>
      <c r="BA155">
        <v>288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ROUND(Y155*Source!I180*DO155,9)</f>
        <v>0</v>
      </c>
      <c r="CX155">
        <f>ROUND(Y155*Source!I180,9)</f>
        <v>0</v>
      </c>
      <c r="CY155">
        <f>AB155</f>
        <v>3324.05</v>
      </c>
      <c r="CZ155">
        <f>AF155</f>
        <v>219.56</v>
      </c>
      <c r="DA155">
        <f>AJ155</f>
        <v>14.46</v>
      </c>
      <c r="DB155">
        <f t="shared" si="55"/>
        <v>373.25</v>
      </c>
      <c r="DC155">
        <f t="shared" si="56"/>
        <v>31.65</v>
      </c>
      <c r="DD155" t="s">
        <v>3</v>
      </c>
      <c r="DE155" t="s">
        <v>3</v>
      </c>
      <c r="DF155">
        <f t="shared" si="57"/>
        <v>0</v>
      </c>
      <c r="DG155">
        <f>ROUND(ROUND(AF155*AJ155,2)*CX155,2)</f>
        <v>0</v>
      </c>
      <c r="DH155">
        <f>ROUND(ROUND(AG155*AK155,2)*CX155,2)</f>
        <v>0</v>
      </c>
      <c r="DI155">
        <f t="shared" si="46"/>
        <v>0</v>
      </c>
      <c r="DJ155">
        <f>DG155</f>
        <v>0</v>
      </c>
      <c r="DK155">
        <v>0</v>
      </c>
      <c r="DL155" t="s">
        <v>640</v>
      </c>
      <c r="DM155">
        <v>0</v>
      </c>
      <c r="DN155" t="s">
        <v>635</v>
      </c>
      <c r="DO155">
        <v>18.62</v>
      </c>
    </row>
    <row r="156" spans="1:119" x14ac:dyDescent="0.2">
      <c r="A156">
        <f>ROW(Source!A180)</f>
        <v>180</v>
      </c>
      <c r="B156">
        <v>83379376</v>
      </c>
      <c r="C156">
        <v>83380084</v>
      </c>
      <c r="D156">
        <v>81523541</v>
      </c>
      <c r="E156">
        <v>1079</v>
      </c>
      <c r="F156">
        <v>1</v>
      </c>
      <c r="G156">
        <v>1079</v>
      </c>
      <c r="H156">
        <v>2</v>
      </c>
      <c r="I156" t="s">
        <v>677</v>
      </c>
      <c r="J156" t="s">
        <v>3</v>
      </c>
      <c r="K156" t="s">
        <v>678</v>
      </c>
      <c r="L156">
        <v>1344</v>
      </c>
      <c r="N156">
        <v>1008</v>
      </c>
      <c r="O156" t="s">
        <v>656</v>
      </c>
      <c r="P156" t="s">
        <v>656</v>
      </c>
      <c r="Q156">
        <v>1</v>
      </c>
      <c r="W156">
        <v>0</v>
      </c>
      <c r="X156">
        <v>-1180195794</v>
      </c>
      <c r="Y156">
        <f t="shared" si="54"/>
        <v>42.41</v>
      </c>
      <c r="AA156">
        <v>0</v>
      </c>
      <c r="AB156">
        <v>1.05</v>
      </c>
      <c r="AC156">
        <v>0</v>
      </c>
      <c r="AD156">
        <v>0</v>
      </c>
      <c r="AE156">
        <v>0</v>
      </c>
      <c r="AF156">
        <v>1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5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42.41</v>
      </c>
      <c r="AU156" t="s">
        <v>3</v>
      </c>
      <c r="AV156">
        <v>0</v>
      </c>
      <c r="AW156">
        <v>1</v>
      </c>
      <c r="AX156">
        <v>-1</v>
      </c>
      <c r="AY156">
        <v>0</v>
      </c>
      <c r="AZ156">
        <v>0</v>
      </c>
      <c r="BA156" t="s">
        <v>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ROUND(Y156*Source!I180*DO156,9)</f>
        <v>0</v>
      </c>
      <c r="CX156">
        <f>ROUND(Y156*Source!I180,9)</f>
        <v>0</v>
      </c>
      <c r="CY156">
        <f>AB156</f>
        <v>1.05</v>
      </c>
      <c r="CZ156">
        <f>AF156</f>
        <v>1</v>
      </c>
      <c r="DA156">
        <f>AJ156</f>
        <v>1</v>
      </c>
      <c r="DB156">
        <f t="shared" si="55"/>
        <v>42.41</v>
      </c>
      <c r="DC156">
        <f t="shared" si="56"/>
        <v>0</v>
      </c>
      <c r="DD156" t="s">
        <v>3</v>
      </c>
      <c r="DE156" t="s">
        <v>3</v>
      </c>
      <c r="DF156">
        <f t="shared" si="57"/>
        <v>0</v>
      </c>
      <c r="DG156">
        <f t="shared" ref="DG156:DG167" si="58">ROUND(ROUND(AF156,2)*CX156,2)</f>
        <v>0</v>
      </c>
      <c r="DH156">
        <f t="shared" ref="DH156:DH167" si="59">ROUND(ROUND(AG156,2)*CX156,2)</f>
        <v>0</v>
      </c>
      <c r="DI156">
        <f t="shared" si="46"/>
        <v>0</v>
      </c>
      <c r="DJ156">
        <f>DG156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ROW(Source!A183)</f>
        <v>183</v>
      </c>
      <c r="B157">
        <v>83379374</v>
      </c>
      <c r="C157">
        <v>83380104</v>
      </c>
      <c r="D157">
        <v>81523541</v>
      </c>
      <c r="E157">
        <v>1079</v>
      </c>
      <c r="F157">
        <v>1</v>
      </c>
      <c r="G157">
        <v>1079</v>
      </c>
      <c r="H157">
        <v>2</v>
      </c>
      <c r="I157" t="s">
        <v>677</v>
      </c>
      <c r="J157" t="s">
        <v>3</v>
      </c>
      <c r="K157" t="s">
        <v>678</v>
      </c>
      <c r="L157">
        <v>1344</v>
      </c>
      <c r="N157">
        <v>1008</v>
      </c>
      <c r="O157" t="s">
        <v>656</v>
      </c>
      <c r="P157" t="s">
        <v>656</v>
      </c>
      <c r="Q157">
        <v>1</v>
      </c>
      <c r="W157">
        <v>0</v>
      </c>
      <c r="X157">
        <v>-1180195794</v>
      </c>
      <c r="Y157">
        <f t="shared" si="54"/>
        <v>8.86</v>
      </c>
      <c r="AA157">
        <v>0</v>
      </c>
      <c r="AB157">
        <v>1.05</v>
      </c>
      <c r="AC157">
        <v>0</v>
      </c>
      <c r="AD157">
        <v>0</v>
      </c>
      <c r="AE157">
        <v>0</v>
      </c>
      <c r="AF157">
        <v>1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8.86</v>
      </c>
      <c r="AU157" t="s">
        <v>3</v>
      </c>
      <c r="AV157">
        <v>0</v>
      </c>
      <c r="AW157">
        <v>2</v>
      </c>
      <c r="AX157">
        <v>83380107</v>
      </c>
      <c r="AY157">
        <v>1</v>
      </c>
      <c r="AZ157">
        <v>0</v>
      </c>
      <c r="BA157">
        <v>297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ROUND(Y157*Source!I183*DO157,9)</f>
        <v>0</v>
      </c>
      <c r="CX157">
        <f>ROUND(Y157*Source!I183,9)</f>
        <v>0</v>
      </c>
      <c r="CY157">
        <f>AB157</f>
        <v>1.05</v>
      </c>
      <c r="CZ157">
        <f>AF157</f>
        <v>1</v>
      </c>
      <c r="DA157">
        <f>AJ157</f>
        <v>1</v>
      </c>
      <c r="DB157">
        <f t="shared" si="55"/>
        <v>8.86</v>
      </c>
      <c r="DC157">
        <f t="shared" si="56"/>
        <v>0</v>
      </c>
      <c r="DD157" t="s">
        <v>3</v>
      </c>
      <c r="DE157" t="s">
        <v>3</v>
      </c>
      <c r="DF157">
        <f t="shared" si="57"/>
        <v>0</v>
      </c>
      <c r="DG157">
        <f t="shared" si="58"/>
        <v>0</v>
      </c>
      <c r="DH157">
        <f t="shared" si="59"/>
        <v>0</v>
      </c>
      <c r="DI157">
        <f t="shared" si="46"/>
        <v>0</v>
      </c>
      <c r="DJ157">
        <f>DG157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ROW(Source!A184)</f>
        <v>184</v>
      </c>
      <c r="B158">
        <v>83379376</v>
      </c>
      <c r="C158">
        <v>83380104</v>
      </c>
      <c r="D158">
        <v>81523541</v>
      </c>
      <c r="E158">
        <v>1079</v>
      </c>
      <c r="F158">
        <v>1</v>
      </c>
      <c r="G158">
        <v>1079</v>
      </c>
      <c r="H158">
        <v>2</v>
      </c>
      <c r="I158" t="s">
        <v>677</v>
      </c>
      <c r="J158" t="s">
        <v>3</v>
      </c>
      <c r="K158" t="s">
        <v>678</v>
      </c>
      <c r="L158">
        <v>1344</v>
      </c>
      <c r="N158">
        <v>1008</v>
      </c>
      <c r="O158" t="s">
        <v>656</v>
      </c>
      <c r="P158" t="s">
        <v>656</v>
      </c>
      <c r="Q158">
        <v>1</v>
      </c>
      <c r="W158">
        <v>0</v>
      </c>
      <c r="X158">
        <v>-1180195794</v>
      </c>
      <c r="Y158">
        <f t="shared" si="54"/>
        <v>8.86</v>
      </c>
      <c r="AA158">
        <v>0</v>
      </c>
      <c r="AB158">
        <v>1.05</v>
      </c>
      <c r="AC158">
        <v>0</v>
      </c>
      <c r="AD158">
        <v>0</v>
      </c>
      <c r="AE158">
        <v>0</v>
      </c>
      <c r="AF158">
        <v>1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5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8.86</v>
      </c>
      <c r="AU158" t="s">
        <v>3</v>
      </c>
      <c r="AV158">
        <v>0</v>
      </c>
      <c r="AW158">
        <v>2</v>
      </c>
      <c r="AX158">
        <v>83380107</v>
      </c>
      <c r="AY158">
        <v>1</v>
      </c>
      <c r="AZ158">
        <v>0</v>
      </c>
      <c r="BA158">
        <v>298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ROUND(Y158*Source!I184*DO158,9)</f>
        <v>0</v>
      </c>
      <c r="CX158">
        <f>ROUND(Y158*Source!I184,9)</f>
        <v>0</v>
      </c>
      <c r="CY158">
        <f>AB158</f>
        <v>1.05</v>
      </c>
      <c r="CZ158">
        <f>AF158</f>
        <v>1</v>
      </c>
      <c r="DA158">
        <f>AJ158</f>
        <v>1</v>
      </c>
      <c r="DB158">
        <f t="shared" si="55"/>
        <v>8.86</v>
      </c>
      <c r="DC158">
        <f t="shared" si="56"/>
        <v>0</v>
      </c>
      <c r="DD158" t="s">
        <v>3</v>
      </c>
      <c r="DE158" t="s">
        <v>3</v>
      </c>
      <c r="DF158">
        <f t="shared" si="57"/>
        <v>0</v>
      </c>
      <c r="DG158">
        <f t="shared" si="58"/>
        <v>0</v>
      </c>
      <c r="DH158">
        <f t="shared" si="59"/>
        <v>0</v>
      </c>
      <c r="DI158">
        <f t="shared" si="46"/>
        <v>0</v>
      </c>
      <c r="DJ158">
        <f>DG158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ROW(Source!A210)</f>
        <v>210</v>
      </c>
      <c r="B159">
        <v>83379374</v>
      </c>
      <c r="C159">
        <v>83380169</v>
      </c>
      <c r="D159">
        <v>81523545</v>
      </c>
      <c r="E159">
        <v>1079</v>
      </c>
      <c r="F159">
        <v>1</v>
      </c>
      <c r="G159">
        <v>1079</v>
      </c>
      <c r="H159">
        <v>1</v>
      </c>
      <c r="I159" t="s">
        <v>633</v>
      </c>
      <c r="J159" t="s">
        <v>3</v>
      </c>
      <c r="K159" t="s">
        <v>634</v>
      </c>
      <c r="L159">
        <v>1191</v>
      </c>
      <c r="N159">
        <v>1013</v>
      </c>
      <c r="O159" t="s">
        <v>635</v>
      </c>
      <c r="P159" t="s">
        <v>635</v>
      </c>
      <c r="Q159">
        <v>1</v>
      </c>
      <c r="W159">
        <v>0</v>
      </c>
      <c r="X159">
        <v>476480486</v>
      </c>
      <c r="Y159">
        <f t="shared" si="54"/>
        <v>14.4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14.4</v>
      </c>
      <c r="AU159" t="s">
        <v>3</v>
      </c>
      <c r="AV159">
        <v>1</v>
      </c>
      <c r="AW159">
        <v>2</v>
      </c>
      <c r="AX159">
        <v>83380186</v>
      </c>
      <c r="AY159">
        <v>1</v>
      </c>
      <c r="AZ159">
        <v>0</v>
      </c>
      <c r="BA159">
        <v>345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ROUND(AT159*Source!I210*AH159*AL159,2)</f>
        <v>0</v>
      </c>
      <c r="CV159">
        <f>ROUND(Y159*Source!I210,9)</f>
        <v>0</v>
      </c>
      <c r="CW159">
        <v>0</v>
      </c>
      <c r="CX159">
        <f>ROUND(Y159*Source!I210,9)</f>
        <v>0</v>
      </c>
      <c r="CY159">
        <f>AD159</f>
        <v>0</v>
      </c>
      <c r="CZ159">
        <f>AH159</f>
        <v>0</v>
      </c>
      <c r="DA159">
        <f>AL159</f>
        <v>1</v>
      </c>
      <c r="DB159">
        <f t="shared" si="55"/>
        <v>0</v>
      </c>
      <c r="DC159">
        <f t="shared" si="56"/>
        <v>0</v>
      </c>
      <c r="DD159" t="s">
        <v>3</v>
      </c>
      <c r="DE159" t="s">
        <v>3</v>
      </c>
      <c r="DF159">
        <f t="shared" si="57"/>
        <v>0</v>
      </c>
      <c r="DG159">
        <f t="shared" si="58"/>
        <v>0</v>
      </c>
      <c r="DH159">
        <f t="shared" si="59"/>
        <v>0</v>
      </c>
      <c r="DI159">
        <f t="shared" si="46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ROW(Source!A210)</f>
        <v>210</v>
      </c>
      <c r="B160">
        <v>83379374</v>
      </c>
      <c r="C160">
        <v>83380169</v>
      </c>
      <c r="D160">
        <v>81593452</v>
      </c>
      <c r="E160">
        <v>1</v>
      </c>
      <c r="F160">
        <v>1</v>
      </c>
      <c r="G160">
        <v>1079</v>
      </c>
      <c r="H160">
        <v>2</v>
      </c>
      <c r="I160" t="s">
        <v>692</v>
      </c>
      <c r="J160" t="s">
        <v>693</v>
      </c>
      <c r="K160" t="s">
        <v>694</v>
      </c>
      <c r="L160">
        <v>1368</v>
      </c>
      <c r="N160">
        <v>1011</v>
      </c>
      <c r="O160" t="s">
        <v>639</v>
      </c>
      <c r="P160" t="s">
        <v>639</v>
      </c>
      <c r="Q160">
        <v>1</v>
      </c>
      <c r="W160">
        <v>0</v>
      </c>
      <c r="X160">
        <v>1169026014</v>
      </c>
      <c r="Y160">
        <f t="shared" si="54"/>
        <v>1.66</v>
      </c>
      <c r="AA160">
        <v>0</v>
      </c>
      <c r="AB160">
        <v>125.98</v>
      </c>
      <c r="AC160">
        <v>13.21</v>
      </c>
      <c r="AD160">
        <v>0</v>
      </c>
      <c r="AE160">
        <v>0</v>
      </c>
      <c r="AF160">
        <v>120.32</v>
      </c>
      <c r="AG160">
        <v>12.62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1.66</v>
      </c>
      <c r="AU160" t="s">
        <v>3</v>
      </c>
      <c r="AV160">
        <v>0</v>
      </c>
      <c r="AW160">
        <v>2</v>
      </c>
      <c r="AX160">
        <v>83380187</v>
      </c>
      <c r="AY160">
        <v>1</v>
      </c>
      <c r="AZ160">
        <v>0</v>
      </c>
      <c r="BA160">
        <v>346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ROUND(Y160*Source!I210*DO160,9)</f>
        <v>0</v>
      </c>
      <c r="CX160">
        <f>ROUND(Y160*Source!I210,9)</f>
        <v>0</v>
      </c>
      <c r="CY160">
        <f>AB160</f>
        <v>125.98</v>
      </c>
      <c r="CZ160">
        <f>AF160</f>
        <v>120.32</v>
      </c>
      <c r="DA160">
        <f>AJ160</f>
        <v>1</v>
      </c>
      <c r="DB160">
        <f t="shared" si="55"/>
        <v>199.73</v>
      </c>
      <c r="DC160">
        <f t="shared" si="56"/>
        <v>20.95</v>
      </c>
      <c r="DD160" t="s">
        <v>3</v>
      </c>
      <c r="DE160" t="s">
        <v>3</v>
      </c>
      <c r="DF160">
        <f t="shared" si="57"/>
        <v>0</v>
      </c>
      <c r="DG160">
        <f t="shared" si="58"/>
        <v>0</v>
      </c>
      <c r="DH160">
        <f t="shared" si="59"/>
        <v>0</v>
      </c>
      <c r="DI160">
        <f t="shared" si="46"/>
        <v>0</v>
      </c>
      <c r="DJ160">
        <f>DG160</f>
        <v>0</v>
      </c>
      <c r="DK160">
        <v>0</v>
      </c>
      <c r="DL160" t="s">
        <v>640</v>
      </c>
      <c r="DM160">
        <v>0</v>
      </c>
      <c r="DN160" t="s">
        <v>635</v>
      </c>
      <c r="DO160">
        <v>12.62</v>
      </c>
    </row>
    <row r="161" spans="1:119" x14ac:dyDescent="0.2">
      <c r="A161">
        <f>ROW(Source!A210)</f>
        <v>210</v>
      </c>
      <c r="B161">
        <v>83379374</v>
      </c>
      <c r="C161">
        <v>83380169</v>
      </c>
      <c r="D161">
        <v>81593712</v>
      </c>
      <c r="E161">
        <v>1</v>
      </c>
      <c r="F161">
        <v>1</v>
      </c>
      <c r="G161">
        <v>1079</v>
      </c>
      <c r="H161">
        <v>2</v>
      </c>
      <c r="I161" t="s">
        <v>695</v>
      </c>
      <c r="J161" t="s">
        <v>696</v>
      </c>
      <c r="K161" t="s">
        <v>697</v>
      </c>
      <c r="L161">
        <v>1368</v>
      </c>
      <c r="N161">
        <v>1011</v>
      </c>
      <c r="O161" t="s">
        <v>639</v>
      </c>
      <c r="P161" t="s">
        <v>639</v>
      </c>
      <c r="Q161">
        <v>1</v>
      </c>
      <c r="W161">
        <v>0</v>
      </c>
      <c r="X161">
        <v>1938785021</v>
      </c>
      <c r="Y161">
        <f t="shared" si="54"/>
        <v>1.66</v>
      </c>
      <c r="AA161">
        <v>0</v>
      </c>
      <c r="AB161">
        <v>294.54000000000002</v>
      </c>
      <c r="AC161">
        <v>17.73</v>
      </c>
      <c r="AD161">
        <v>0</v>
      </c>
      <c r="AE161">
        <v>0</v>
      </c>
      <c r="AF161">
        <v>281.32</v>
      </c>
      <c r="AG161">
        <v>16.93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1.66</v>
      </c>
      <c r="AU161" t="s">
        <v>3</v>
      </c>
      <c r="AV161">
        <v>0</v>
      </c>
      <c r="AW161">
        <v>2</v>
      </c>
      <c r="AX161">
        <v>83380188</v>
      </c>
      <c r="AY161">
        <v>1</v>
      </c>
      <c r="AZ161">
        <v>0</v>
      </c>
      <c r="BA161">
        <v>347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ROUND(Y161*Source!I210*DO161,9)</f>
        <v>0</v>
      </c>
      <c r="CX161">
        <f>ROUND(Y161*Source!I210,9)</f>
        <v>0</v>
      </c>
      <c r="CY161">
        <f>AB161</f>
        <v>294.54000000000002</v>
      </c>
      <c r="CZ161">
        <f>AF161</f>
        <v>281.32</v>
      </c>
      <c r="DA161">
        <f>AJ161</f>
        <v>1</v>
      </c>
      <c r="DB161">
        <f t="shared" si="55"/>
        <v>466.99</v>
      </c>
      <c r="DC161">
        <f t="shared" si="56"/>
        <v>28.1</v>
      </c>
      <c r="DD161" t="s">
        <v>3</v>
      </c>
      <c r="DE161" t="s">
        <v>3</v>
      </c>
      <c r="DF161">
        <f t="shared" si="57"/>
        <v>0</v>
      </c>
      <c r="DG161">
        <f t="shared" si="58"/>
        <v>0</v>
      </c>
      <c r="DH161">
        <f t="shared" si="59"/>
        <v>0</v>
      </c>
      <c r="DI161">
        <f t="shared" si="46"/>
        <v>0</v>
      </c>
      <c r="DJ161">
        <f>DG161</f>
        <v>0</v>
      </c>
      <c r="DK161">
        <v>0</v>
      </c>
      <c r="DL161" t="s">
        <v>640</v>
      </c>
      <c r="DM161">
        <v>0</v>
      </c>
      <c r="DN161" t="s">
        <v>635</v>
      </c>
      <c r="DO161">
        <v>16.93</v>
      </c>
    </row>
    <row r="162" spans="1:119" x14ac:dyDescent="0.2">
      <c r="A162">
        <f>ROW(Source!A210)</f>
        <v>210</v>
      </c>
      <c r="B162">
        <v>83379374</v>
      </c>
      <c r="C162">
        <v>83380169</v>
      </c>
      <c r="D162">
        <v>81593648</v>
      </c>
      <c r="E162">
        <v>1</v>
      </c>
      <c r="F162">
        <v>1</v>
      </c>
      <c r="G162">
        <v>1079</v>
      </c>
      <c r="H162">
        <v>2</v>
      </c>
      <c r="I162" t="s">
        <v>698</v>
      </c>
      <c r="J162" t="s">
        <v>699</v>
      </c>
      <c r="K162" t="s">
        <v>700</v>
      </c>
      <c r="L162">
        <v>1368</v>
      </c>
      <c r="N162">
        <v>1011</v>
      </c>
      <c r="O162" t="s">
        <v>639</v>
      </c>
      <c r="P162" t="s">
        <v>639</v>
      </c>
      <c r="Q162">
        <v>1</v>
      </c>
      <c r="W162">
        <v>0</v>
      </c>
      <c r="X162">
        <v>888903284</v>
      </c>
      <c r="Y162">
        <f t="shared" si="54"/>
        <v>0.65</v>
      </c>
      <c r="AA162">
        <v>0</v>
      </c>
      <c r="AB162">
        <v>146.97999999999999</v>
      </c>
      <c r="AC162">
        <v>13.21</v>
      </c>
      <c r="AD162">
        <v>0</v>
      </c>
      <c r="AE162">
        <v>0</v>
      </c>
      <c r="AF162">
        <v>140.38</v>
      </c>
      <c r="AG162">
        <v>12.62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0.65</v>
      </c>
      <c r="AU162" t="s">
        <v>3</v>
      </c>
      <c r="AV162">
        <v>0</v>
      </c>
      <c r="AW162">
        <v>2</v>
      </c>
      <c r="AX162">
        <v>83380189</v>
      </c>
      <c r="AY162">
        <v>1</v>
      </c>
      <c r="AZ162">
        <v>0</v>
      </c>
      <c r="BA162">
        <v>348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ROUND(Y162*Source!I210*DO162,9)</f>
        <v>0</v>
      </c>
      <c r="CX162">
        <f>ROUND(Y162*Source!I210,9)</f>
        <v>0</v>
      </c>
      <c r="CY162">
        <f>AB162</f>
        <v>146.97999999999999</v>
      </c>
      <c r="CZ162">
        <f>AF162</f>
        <v>140.38</v>
      </c>
      <c r="DA162">
        <f>AJ162</f>
        <v>1</v>
      </c>
      <c r="DB162">
        <f t="shared" si="55"/>
        <v>91.25</v>
      </c>
      <c r="DC162">
        <f t="shared" si="56"/>
        <v>8.1999999999999993</v>
      </c>
      <c r="DD162" t="s">
        <v>3</v>
      </c>
      <c r="DE162" t="s">
        <v>3</v>
      </c>
      <c r="DF162">
        <f t="shared" si="57"/>
        <v>0</v>
      </c>
      <c r="DG162">
        <f t="shared" si="58"/>
        <v>0</v>
      </c>
      <c r="DH162">
        <f t="shared" si="59"/>
        <v>0</v>
      </c>
      <c r="DI162">
        <f t="shared" si="46"/>
        <v>0</v>
      </c>
      <c r="DJ162">
        <f>DG162</f>
        <v>0</v>
      </c>
      <c r="DK162">
        <v>0</v>
      </c>
      <c r="DL162" t="s">
        <v>640</v>
      </c>
      <c r="DM162">
        <v>0</v>
      </c>
      <c r="DN162" t="s">
        <v>635</v>
      </c>
      <c r="DO162">
        <v>12.62</v>
      </c>
    </row>
    <row r="163" spans="1:119" x14ac:dyDescent="0.2">
      <c r="A163">
        <f>ROW(Source!A210)</f>
        <v>210</v>
      </c>
      <c r="B163">
        <v>83379374</v>
      </c>
      <c r="C163">
        <v>83380169</v>
      </c>
      <c r="D163">
        <v>81593670</v>
      </c>
      <c r="E163">
        <v>1</v>
      </c>
      <c r="F163">
        <v>1</v>
      </c>
      <c r="G163">
        <v>1079</v>
      </c>
      <c r="H163">
        <v>2</v>
      </c>
      <c r="I163" t="s">
        <v>683</v>
      </c>
      <c r="J163" t="s">
        <v>684</v>
      </c>
      <c r="K163" t="s">
        <v>685</v>
      </c>
      <c r="L163">
        <v>1368</v>
      </c>
      <c r="N163">
        <v>1011</v>
      </c>
      <c r="O163" t="s">
        <v>639</v>
      </c>
      <c r="P163" t="s">
        <v>639</v>
      </c>
      <c r="Q163">
        <v>1</v>
      </c>
      <c r="W163">
        <v>0</v>
      </c>
      <c r="X163">
        <v>-1236807060</v>
      </c>
      <c r="Y163">
        <f t="shared" si="54"/>
        <v>1.55</v>
      </c>
      <c r="AA163">
        <v>0</v>
      </c>
      <c r="AB163">
        <v>229.88</v>
      </c>
      <c r="AC163">
        <v>19.5</v>
      </c>
      <c r="AD163">
        <v>0</v>
      </c>
      <c r="AE163">
        <v>0</v>
      </c>
      <c r="AF163">
        <v>219.56</v>
      </c>
      <c r="AG163">
        <v>18.62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1.55</v>
      </c>
      <c r="AU163" t="s">
        <v>3</v>
      </c>
      <c r="AV163">
        <v>0</v>
      </c>
      <c r="AW163">
        <v>2</v>
      </c>
      <c r="AX163">
        <v>83380190</v>
      </c>
      <c r="AY163">
        <v>1</v>
      </c>
      <c r="AZ163">
        <v>0</v>
      </c>
      <c r="BA163">
        <v>349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ROUND(Y163*Source!I210*DO163,9)</f>
        <v>0</v>
      </c>
      <c r="CX163">
        <f>ROUND(Y163*Source!I210,9)</f>
        <v>0</v>
      </c>
      <c r="CY163">
        <f>AB163</f>
        <v>229.88</v>
      </c>
      <c r="CZ163">
        <f>AF163</f>
        <v>219.56</v>
      </c>
      <c r="DA163">
        <f>AJ163</f>
        <v>1</v>
      </c>
      <c r="DB163">
        <f t="shared" si="55"/>
        <v>340.32</v>
      </c>
      <c r="DC163">
        <f t="shared" si="56"/>
        <v>28.86</v>
      </c>
      <c r="DD163" t="s">
        <v>3</v>
      </c>
      <c r="DE163" t="s">
        <v>3</v>
      </c>
      <c r="DF163">
        <f t="shared" si="57"/>
        <v>0</v>
      </c>
      <c r="DG163">
        <f t="shared" si="58"/>
        <v>0</v>
      </c>
      <c r="DH163">
        <f t="shared" si="59"/>
        <v>0</v>
      </c>
      <c r="DI163">
        <f t="shared" si="46"/>
        <v>0</v>
      </c>
      <c r="DJ163">
        <f>DG163</f>
        <v>0</v>
      </c>
      <c r="DK163">
        <v>0</v>
      </c>
      <c r="DL163" t="s">
        <v>640</v>
      </c>
      <c r="DM163">
        <v>0</v>
      </c>
      <c r="DN163" t="s">
        <v>635</v>
      </c>
      <c r="DO163">
        <v>18.62</v>
      </c>
    </row>
    <row r="164" spans="1:119" x14ac:dyDescent="0.2">
      <c r="A164">
        <f>ROW(Source!A210)</f>
        <v>210</v>
      </c>
      <c r="B164">
        <v>83379374</v>
      </c>
      <c r="C164">
        <v>83380169</v>
      </c>
      <c r="D164">
        <v>81593642</v>
      </c>
      <c r="E164">
        <v>1</v>
      </c>
      <c r="F164">
        <v>1</v>
      </c>
      <c r="G164">
        <v>1079</v>
      </c>
      <c r="H164">
        <v>2</v>
      </c>
      <c r="I164" t="s">
        <v>701</v>
      </c>
      <c r="J164" t="s">
        <v>702</v>
      </c>
      <c r="K164" t="s">
        <v>703</v>
      </c>
      <c r="L164">
        <v>1368</v>
      </c>
      <c r="N164">
        <v>1011</v>
      </c>
      <c r="O164" t="s">
        <v>639</v>
      </c>
      <c r="P164" t="s">
        <v>639</v>
      </c>
      <c r="Q164">
        <v>1</v>
      </c>
      <c r="W164">
        <v>0</v>
      </c>
      <c r="X164">
        <v>-1259854431</v>
      </c>
      <c r="Y164">
        <f t="shared" si="54"/>
        <v>0.52</v>
      </c>
      <c r="AA164">
        <v>0</v>
      </c>
      <c r="AB164">
        <v>188.83</v>
      </c>
      <c r="AC164">
        <v>17.73</v>
      </c>
      <c r="AD164">
        <v>0</v>
      </c>
      <c r="AE164">
        <v>0</v>
      </c>
      <c r="AF164">
        <v>180.35</v>
      </c>
      <c r="AG164">
        <v>16.93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0.52</v>
      </c>
      <c r="AU164" t="s">
        <v>3</v>
      </c>
      <c r="AV164">
        <v>0</v>
      </c>
      <c r="AW164">
        <v>2</v>
      </c>
      <c r="AX164">
        <v>83380191</v>
      </c>
      <c r="AY164">
        <v>1</v>
      </c>
      <c r="AZ164">
        <v>0</v>
      </c>
      <c r="BA164">
        <v>350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ROUND(Y164*Source!I210*DO164,9)</f>
        <v>0</v>
      </c>
      <c r="CX164">
        <f>ROUND(Y164*Source!I210,9)</f>
        <v>0</v>
      </c>
      <c r="CY164">
        <f>AB164</f>
        <v>188.83</v>
      </c>
      <c r="CZ164">
        <f>AF164</f>
        <v>180.35</v>
      </c>
      <c r="DA164">
        <f>AJ164</f>
        <v>1</v>
      </c>
      <c r="DB164">
        <f t="shared" si="55"/>
        <v>93.78</v>
      </c>
      <c r="DC164">
        <f t="shared" si="56"/>
        <v>8.8000000000000007</v>
      </c>
      <c r="DD164" t="s">
        <v>3</v>
      </c>
      <c r="DE164" t="s">
        <v>3</v>
      </c>
      <c r="DF164">
        <f t="shared" si="57"/>
        <v>0</v>
      </c>
      <c r="DG164">
        <f t="shared" si="58"/>
        <v>0</v>
      </c>
      <c r="DH164">
        <f t="shared" si="59"/>
        <v>0</v>
      </c>
      <c r="DI164">
        <f t="shared" si="46"/>
        <v>0</v>
      </c>
      <c r="DJ164">
        <f>DG164</f>
        <v>0</v>
      </c>
      <c r="DK164">
        <v>0</v>
      </c>
      <c r="DL164" t="s">
        <v>640</v>
      </c>
      <c r="DM164">
        <v>0</v>
      </c>
      <c r="DN164" t="s">
        <v>635</v>
      </c>
      <c r="DO164">
        <v>16.93</v>
      </c>
    </row>
    <row r="165" spans="1:119" x14ac:dyDescent="0.2">
      <c r="A165">
        <f>ROW(Source!A210)</f>
        <v>210</v>
      </c>
      <c r="B165">
        <v>83379374</v>
      </c>
      <c r="C165">
        <v>83380169</v>
      </c>
      <c r="D165">
        <v>81562276</v>
      </c>
      <c r="E165">
        <v>1</v>
      </c>
      <c r="F165">
        <v>1</v>
      </c>
      <c r="G165">
        <v>1079</v>
      </c>
      <c r="H165">
        <v>3</v>
      </c>
      <c r="I165" t="s">
        <v>704</v>
      </c>
      <c r="J165" t="s">
        <v>705</v>
      </c>
      <c r="K165" t="s">
        <v>706</v>
      </c>
      <c r="L165">
        <v>1339</v>
      </c>
      <c r="N165">
        <v>1007</v>
      </c>
      <c r="O165" t="s">
        <v>66</v>
      </c>
      <c r="P165" t="s">
        <v>66</v>
      </c>
      <c r="Q165">
        <v>1</v>
      </c>
      <c r="W165">
        <v>0</v>
      </c>
      <c r="X165">
        <v>-159086685</v>
      </c>
      <c r="Y165">
        <f t="shared" si="54"/>
        <v>5</v>
      </c>
      <c r="AA165">
        <v>7.08</v>
      </c>
      <c r="AB165">
        <v>0</v>
      </c>
      <c r="AC165">
        <v>0</v>
      </c>
      <c r="AD165">
        <v>0</v>
      </c>
      <c r="AE165">
        <v>7.07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5</v>
      </c>
      <c r="AU165" t="s">
        <v>3</v>
      </c>
      <c r="AV165">
        <v>0</v>
      </c>
      <c r="AW165">
        <v>2</v>
      </c>
      <c r="AX165">
        <v>83380192</v>
      </c>
      <c r="AY165">
        <v>1</v>
      </c>
      <c r="AZ165">
        <v>0</v>
      </c>
      <c r="BA165">
        <v>351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ROUND(Y165*Source!I210,9)</f>
        <v>0</v>
      </c>
      <c r="CY165">
        <f>AA165</f>
        <v>7.08</v>
      </c>
      <c r="CZ165">
        <f>AE165</f>
        <v>7.07</v>
      </c>
      <c r="DA165">
        <f>AI165</f>
        <v>1</v>
      </c>
      <c r="DB165">
        <f t="shared" si="55"/>
        <v>35.35</v>
      </c>
      <c r="DC165">
        <f t="shared" si="56"/>
        <v>0</v>
      </c>
      <c r="DD165" t="s">
        <v>3</v>
      </c>
      <c r="DE165" t="s">
        <v>3</v>
      </c>
      <c r="DF165">
        <f t="shared" si="57"/>
        <v>0</v>
      </c>
      <c r="DG165">
        <f t="shared" si="58"/>
        <v>0</v>
      </c>
      <c r="DH165">
        <f t="shared" si="59"/>
        <v>0</v>
      </c>
      <c r="DI165">
        <f t="shared" si="46"/>
        <v>0</v>
      </c>
      <c r="DJ165">
        <f>DF165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ROW(Source!A210)</f>
        <v>210</v>
      </c>
      <c r="B166">
        <v>83379374</v>
      </c>
      <c r="C166">
        <v>83380169</v>
      </c>
      <c r="D166">
        <v>80597459</v>
      </c>
      <c r="E166">
        <v>1</v>
      </c>
      <c r="F166">
        <v>1</v>
      </c>
      <c r="G166">
        <v>1079</v>
      </c>
      <c r="H166">
        <v>3</v>
      </c>
      <c r="I166" t="s">
        <v>64</v>
      </c>
      <c r="J166" t="s">
        <v>707</v>
      </c>
      <c r="K166" t="s">
        <v>65</v>
      </c>
      <c r="L166">
        <v>1339</v>
      </c>
      <c r="N166">
        <v>1007</v>
      </c>
      <c r="O166" t="s">
        <v>66</v>
      </c>
      <c r="P166" t="s">
        <v>66</v>
      </c>
      <c r="Q166">
        <v>1</v>
      </c>
      <c r="W166">
        <v>0</v>
      </c>
      <c r="X166">
        <v>-1325330269</v>
      </c>
      <c r="Y166">
        <f t="shared" si="54"/>
        <v>110</v>
      </c>
      <c r="AA166">
        <v>100.1</v>
      </c>
      <c r="AB166">
        <v>0</v>
      </c>
      <c r="AC166">
        <v>0</v>
      </c>
      <c r="AD166">
        <v>0</v>
      </c>
      <c r="AE166">
        <v>99.9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110</v>
      </c>
      <c r="AU166" t="s">
        <v>3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ROUND(Y166*Source!I210,9)</f>
        <v>0</v>
      </c>
      <c r="CY166">
        <f>AA166</f>
        <v>100.1</v>
      </c>
      <c r="CZ166">
        <f>AE166</f>
        <v>99.9</v>
      </c>
      <c r="DA166">
        <f>AI166</f>
        <v>1</v>
      </c>
      <c r="DB166">
        <f t="shared" si="55"/>
        <v>10989</v>
      </c>
      <c r="DC166">
        <f t="shared" si="56"/>
        <v>0</v>
      </c>
      <c r="DD166" t="s">
        <v>3</v>
      </c>
      <c r="DE166" t="s">
        <v>3</v>
      </c>
      <c r="DF166">
        <f t="shared" si="57"/>
        <v>0</v>
      </c>
      <c r="DG166">
        <f t="shared" si="58"/>
        <v>0</v>
      </c>
      <c r="DH166">
        <f t="shared" si="59"/>
        <v>0</v>
      </c>
      <c r="DI166">
        <f t="shared" si="46"/>
        <v>0</v>
      </c>
      <c r="DJ166">
        <f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ROW(Source!A211)</f>
        <v>211</v>
      </c>
      <c r="B167">
        <v>83379376</v>
      </c>
      <c r="C167">
        <v>83380169</v>
      </c>
      <c r="D167">
        <v>81523545</v>
      </c>
      <c r="E167">
        <v>1079</v>
      </c>
      <c r="F167">
        <v>1</v>
      </c>
      <c r="G167">
        <v>1079</v>
      </c>
      <c r="H167">
        <v>1</v>
      </c>
      <c r="I167" t="s">
        <v>633</v>
      </c>
      <c r="J167" t="s">
        <v>3</v>
      </c>
      <c r="K167" t="s">
        <v>634</v>
      </c>
      <c r="L167">
        <v>1191</v>
      </c>
      <c r="N167">
        <v>1013</v>
      </c>
      <c r="O167" t="s">
        <v>635</v>
      </c>
      <c r="P167" t="s">
        <v>635</v>
      </c>
      <c r="Q167">
        <v>1</v>
      </c>
      <c r="W167">
        <v>0</v>
      </c>
      <c r="X167">
        <v>476480486</v>
      </c>
      <c r="Y167">
        <f t="shared" si="54"/>
        <v>14.4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5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14.4</v>
      </c>
      <c r="AU167" t="s">
        <v>3</v>
      </c>
      <c r="AV167">
        <v>1</v>
      </c>
      <c r="AW167">
        <v>2</v>
      </c>
      <c r="AX167">
        <v>83380186</v>
      </c>
      <c r="AY167">
        <v>1</v>
      </c>
      <c r="AZ167">
        <v>0</v>
      </c>
      <c r="BA167">
        <v>353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ROUND(AT167*Source!I211*AH167*AL167,2)</f>
        <v>0</v>
      </c>
      <c r="CV167">
        <f>ROUND(Y167*Source!I211,9)</f>
        <v>0</v>
      </c>
      <c r="CW167">
        <v>0</v>
      </c>
      <c r="CX167">
        <f>ROUND(Y167*Source!I211,9)</f>
        <v>0</v>
      </c>
      <c r="CY167">
        <f>AD167</f>
        <v>0</v>
      </c>
      <c r="CZ167">
        <f>AH167</f>
        <v>0</v>
      </c>
      <c r="DA167">
        <f>AL167</f>
        <v>1</v>
      </c>
      <c r="DB167">
        <f t="shared" si="55"/>
        <v>0</v>
      </c>
      <c r="DC167">
        <f t="shared" si="56"/>
        <v>0</v>
      </c>
      <c r="DD167" t="s">
        <v>3</v>
      </c>
      <c r="DE167" t="s">
        <v>3</v>
      </c>
      <c r="DF167">
        <f t="shared" si="57"/>
        <v>0</v>
      </c>
      <c r="DG167">
        <f t="shared" si="58"/>
        <v>0</v>
      </c>
      <c r="DH167">
        <f t="shared" si="59"/>
        <v>0</v>
      </c>
      <c r="DI167">
        <f t="shared" si="46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ROW(Source!A211)</f>
        <v>211</v>
      </c>
      <c r="B168">
        <v>83379376</v>
      </c>
      <c r="C168">
        <v>83380169</v>
      </c>
      <c r="D168">
        <v>81593452</v>
      </c>
      <c r="E168">
        <v>1</v>
      </c>
      <c r="F168">
        <v>1</v>
      </c>
      <c r="G168">
        <v>1079</v>
      </c>
      <c r="H168">
        <v>2</v>
      </c>
      <c r="I168" t="s">
        <v>692</v>
      </c>
      <c r="J168" t="s">
        <v>693</v>
      </c>
      <c r="K168" t="s">
        <v>694</v>
      </c>
      <c r="L168">
        <v>1368</v>
      </c>
      <c r="N168">
        <v>1011</v>
      </c>
      <c r="O168" t="s">
        <v>639</v>
      </c>
      <c r="P168" t="s">
        <v>639</v>
      </c>
      <c r="Q168">
        <v>1</v>
      </c>
      <c r="W168">
        <v>0</v>
      </c>
      <c r="X168">
        <v>1169026014</v>
      </c>
      <c r="Y168">
        <f t="shared" si="54"/>
        <v>1.66</v>
      </c>
      <c r="AA168">
        <v>0</v>
      </c>
      <c r="AB168">
        <v>1908.52</v>
      </c>
      <c r="AC168">
        <v>735.58</v>
      </c>
      <c r="AD168">
        <v>0</v>
      </c>
      <c r="AE168">
        <v>0</v>
      </c>
      <c r="AF168">
        <v>120.32</v>
      </c>
      <c r="AG168">
        <v>12.62</v>
      </c>
      <c r="AH168">
        <v>0</v>
      </c>
      <c r="AI168">
        <v>1</v>
      </c>
      <c r="AJ168">
        <v>15.15</v>
      </c>
      <c r="AK168">
        <v>55.67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1.66</v>
      </c>
      <c r="AU168" t="s">
        <v>3</v>
      </c>
      <c r="AV168">
        <v>0</v>
      </c>
      <c r="AW168">
        <v>2</v>
      </c>
      <c r="AX168">
        <v>83380187</v>
      </c>
      <c r="AY168">
        <v>1</v>
      </c>
      <c r="AZ168">
        <v>0</v>
      </c>
      <c r="BA168">
        <v>354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ROUND(Y168*Source!I211*DO168,9)</f>
        <v>0</v>
      </c>
      <c r="CX168">
        <f>ROUND(Y168*Source!I211,9)</f>
        <v>0</v>
      </c>
      <c r="CY168">
        <f>AB168</f>
        <v>1908.52</v>
      </c>
      <c r="CZ168">
        <f>AF168</f>
        <v>120.32</v>
      </c>
      <c r="DA168">
        <f>AJ168</f>
        <v>15.15</v>
      </c>
      <c r="DB168">
        <f t="shared" si="55"/>
        <v>199.73</v>
      </c>
      <c r="DC168">
        <f t="shared" si="56"/>
        <v>20.95</v>
      </c>
      <c r="DD168" t="s">
        <v>3</v>
      </c>
      <c r="DE168" t="s">
        <v>3</v>
      </c>
      <c r="DF168">
        <f t="shared" si="57"/>
        <v>0</v>
      </c>
      <c r="DG168">
        <f>ROUND(ROUND(AF168*AJ168,2)*CX168,2)</f>
        <v>0</v>
      </c>
      <c r="DH168">
        <f>ROUND(ROUND(AG168*AK168,2)*CX168,2)</f>
        <v>0</v>
      </c>
      <c r="DI168">
        <f t="shared" si="46"/>
        <v>0</v>
      </c>
      <c r="DJ168">
        <f>DG168</f>
        <v>0</v>
      </c>
      <c r="DK168">
        <v>0</v>
      </c>
      <c r="DL168" t="s">
        <v>640</v>
      </c>
      <c r="DM168">
        <v>0</v>
      </c>
      <c r="DN168" t="s">
        <v>635</v>
      </c>
      <c r="DO168">
        <v>12.62</v>
      </c>
    </row>
    <row r="169" spans="1:119" x14ac:dyDescent="0.2">
      <c r="A169">
        <f>ROW(Source!A211)</f>
        <v>211</v>
      </c>
      <c r="B169">
        <v>83379376</v>
      </c>
      <c r="C169">
        <v>83380169</v>
      </c>
      <c r="D169">
        <v>81593712</v>
      </c>
      <c r="E169">
        <v>1</v>
      </c>
      <c r="F169">
        <v>1</v>
      </c>
      <c r="G169">
        <v>1079</v>
      </c>
      <c r="H169">
        <v>2</v>
      </c>
      <c r="I169" t="s">
        <v>695</v>
      </c>
      <c r="J169" t="s">
        <v>696</v>
      </c>
      <c r="K169" t="s">
        <v>697</v>
      </c>
      <c r="L169">
        <v>1368</v>
      </c>
      <c r="N169">
        <v>1011</v>
      </c>
      <c r="O169" t="s">
        <v>639</v>
      </c>
      <c r="P169" t="s">
        <v>639</v>
      </c>
      <c r="Q169">
        <v>1</v>
      </c>
      <c r="W169">
        <v>0</v>
      </c>
      <c r="X169">
        <v>1938785021</v>
      </c>
      <c r="Y169">
        <f t="shared" si="54"/>
        <v>1.66</v>
      </c>
      <c r="AA169">
        <v>0</v>
      </c>
      <c r="AB169">
        <v>3932.14</v>
      </c>
      <c r="AC169">
        <v>986.79</v>
      </c>
      <c r="AD169">
        <v>0</v>
      </c>
      <c r="AE169">
        <v>0</v>
      </c>
      <c r="AF169">
        <v>281.32</v>
      </c>
      <c r="AG169">
        <v>16.93</v>
      </c>
      <c r="AH169">
        <v>0</v>
      </c>
      <c r="AI169">
        <v>1</v>
      </c>
      <c r="AJ169">
        <v>13.35</v>
      </c>
      <c r="AK169">
        <v>55.67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1.66</v>
      </c>
      <c r="AU169" t="s">
        <v>3</v>
      </c>
      <c r="AV169">
        <v>0</v>
      </c>
      <c r="AW169">
        <v>2</v>
      </c>
      <c r="AX169">
        <v>83380188</v>
      </c>
      <c r="AY169">
        <v>1</v>
      </c>
      <c r="AZ169">
        <v>0</v>
      </c>
      <c r="BA169">
        <v>355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ROUND(Y169*Source!I211*DO169,9)</f>
        <v>0</v>
      </c>
      <c r="CX169">
        <f>ROUND(Y169*Source!I211,9)</f>
        <v>0</v>
      </c>
      <c r="CY169">
        <f>AB169</f>
        <v>3932.14</v>
      </c>
      <c r="CZ169">
        <f>AF169</f>
        <v>281.32</v>
      </c>
      <c r="DA169">
        <f>AJ169</f>
        <v>13.35</v>
      </c>
      <c r="DB169">
        <f t="shared" si="55"/>
        <v>466.99</v>
      </c>
      <c r="DC169">
        <f t="shared" si="56"/>
        <v>28.1</v>
      </c>
      <c r="DD169" t="s">
        <v>3</v>
      </c>
      <c r="DE169" t="s">
        <v>3</v>
      </c>
      <c r="DF169">
        <f t="shared" si="57"/>
        <v>0</v>
      </c>
      <c r="DG169">
        <f>ROUND(ROUND(AF169*AJ169,2)*CX169,2)</f>
        <v>0</v>
      </c>
      <c r="DH169">
        <f>ROUND(ROUND(AG169*AK169,2)*CX169,2)</f>
        <v>0</v>
      </c>
      <c r="DI169">
        <f t="shared" si="46"/>
        <v>0</v>
      </c>
      <c r="DJ169">
        <f>DG169</f>
        <v>0</v>
      </c>
      <c r="DK169">
        <v>0</v>
      </c>
      <c r="DL169" t="s">
        <v>640</v>
      </c>
      <c r="DM169">
        <v>0</v>
      </c>
      <c r="DN169" t="s">
        <v>635</v>
      </c>
      <c r="DO169">
        <v>16.93</v>
      </c>
    </row>
    <row r="170" spans="1:119" x14ac:dyDescent="0.2">
      <c r="A170">
        <f>ROW(Source!A211)</f>
        <v>211</v>
      </c>
      <c r="B170">
        <v>83379376</v>
      </c>
      <c r="C170">
        <v>83380169</v>
      </c>
      <c r="D170">
        <v>81593648</v>
      </c>
      <c r="E170">
        <v>1</v>
      </c>
      <c r="F170">
        <v>1</v>
      </c>
      <c r="G170">
        <v>1079</v>
      </c>
      <c r="H170">
        <v>2</v>
      </c>
      <c r="I170" t="s">
        <v>698</v>
      </c>
      <c r="J170" t="s">
        <v>699</v>
      </c>
      <c r="K170" t="s">
        <v>700</v>
      </c>
      <c r="L170">
        <v>1368</v>
      </c>
      <c r="N170">
        <v>1011</v>
      </c>
      <c r="O170" t="s">
        <v>639</v>
      </c>
      <c r="P170" t="s">
        <v>639</v>
      </c>
      <c r="Q170">
        <v>1</v>
      </c>
      <c r="W170">
        <v>0</v>
      </c>
      <c r="X170">
        <v>888903284</v>
      </c>
      <c r="Y170">
        <f t="shared" si="54"/>
        <v>0.65</v>
      </c>
      <c r="AA170">
        <v>0</v>
      </c>
      <c r="AB170">
        <v>2084.15</v>
      </c>
      <c r="AC170">
        <v>735.58</v>
      </c>
      <c r="AD170">
        <v>0</v>
      </c>
      <c r="AE170">
        <v>0</v>
      </c>
      <c r="AF170">
        <v>140.38</v>
      </c>
      <c r="AG170">
        <v>12.62</v>
      </c>
      <c r="AH170">
        <v>0</v>
      </c>
      <c r="AI170">
        <v>1</v>
      </c>
      <c r="AJ170">
        <v>14.18</v>
      </c>
      <c r="AK170">
        <v>55.67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0.65</v>
      </c>
      <c r="AU170" t="s">
        <v>3</v>
      </c>
      <c r="AV170">
        <v>0</v>
      </c>
      <c r="AW170">
        <v>2</v>
      </c>
      <c r="AX170">
        <v>83380189</v>
      </c>
      <c r="AY170">
        <v>1</v>
      </c>
      <c r="AZ170">
        <v>0</v>
      </c>
      <c r="BA170">
        <v>356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ROUND(Y170*Source!I211*DO170,9)</f>
        <v>0</v>
      </c>
      <c r="CX170">
        <f>ROUND(Y170*Source!I211,9)</f>
        <v>0</v>
      </c>
      <c r="CY170">
        <f>AB170</f>
        <v>2084.15</v>
      </c>
      <c r="CZ170">
        <f>AF170</f>
        <v>140.38</v>
      </c>
      <c r="DA170">
        <f>AJ170</f>
        <v>14.18</v>
      </c>
      <c r="DB170">
        <f t="shared" si="55"/>
        <v>91.25</v>
      </c>
      <c r="DC170">
        <f t="shared" si="56"/>
        <v>8.1999999999999993</v>
      </c>
      <c r="DD170" t="s">
        <v>3</v>
      </c>
      <c r="DE170" t="s">
        <v>3</v>
      </c>
      <c r="DF170">
        <f t="shared" si="57"/>
        <v>0</v>
      </c>
      <c r="DG170">
        <f>ROUND(ROUND(AF170*AJ170,2)*CX170,2)</f>
        <v>0</v>
      </c>
      <c r="DH170">
        <f>ROUND(ROUND(AG170*AK170,2)*CX170,2)</f>
        <v>0</v>
      </c>
      <c r="DI170">
        <f t="shared" si="46"/>
        <v>0</v>
      </c>
      <c r="DJ170">
        <f>DG170</f>
        <v>0</v>
      </c>
      <c r="DK170">
        <v>0</v>
      </c>
      <c r="DL170" t="s">
        <v>640</v>
      </c>
      <c r="DM170">
        <v>0</v>
      </c>
      <c r="DN170" t="s">
        <v>635</v>
      </c>
      <c r="DO170">
        <v>12.62</v>
      </c>
    </row>
    <row r="171" spans="1:119" x14ac:dyDescent="0.2">
      <c r="A171">
        <f>ROW(Source!A211)</f>
        <v>211</v>
      </c>
      <c r="B171">
        <v>83379376</v>
      </c>
      <c r="C171">
        <v>83380169</v>
      </c>
      <c r="D171">
        <v>81593670</v>
      </c>
      <c r="E171">
        <v>1</v>
      </c>
      <c r="F171">
        <v>1</v>
      </c>
      <c r="G171">
        <v>1079</v>
      </c>
      <c r="H171">
        <v>2</v>
      </c>
      <c r="I171" t="s">
        <v>683</v>
      </c>
      <c r="J171" t="s">
        <v>684</v>
      </c>
      <c r="K171" t="s">
        <v>685</v>
      </c>
      <c r="L171">
        <v>1368</v>
      </c>
      <c r="N171">
        <v>1011</v>
      </c>
      <c r="O171" t="s">
        <v>639</v>
      </c>
      <c r="P171" t="s">
        <v>639</v>
      </c>
      <c r="Q171">
        <v>1</v>
      </c>
      <c r="W171">
        <v>0</v>
      </c>
      <c r="X171">
        <v>-1236807060</v>
      </c>
      <c r="Y171">
        <f t="shared" si="54"/>
        <v>1.55</v>
      </c>
      <c r="AA171">
        <v>0</v>
      </c>
      <c r="AB171">
        <v>3324.05</v>
      </c>
      <c r="AC171">
        <v>1085.29</v>
      </c>
      <c r="AD171">
        <v>0</v>
      </c>
      <c r="AE171">
        <v>0</v>
      </c>
      <c r="AF171">
        <v>219.56</v>
      </c>
      <c r="AG171">
        <v>18.62</v>
      </c>
      <c r="AH171">
        <v>0</v>
      </c>
      <c r="AI171">
        <v>1</v>
      </c>
      <c r="AJ171">
        <v>14.46</v>
      </c>
      <c r="AK171">
        <v>55.67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1.55</v>
      </c>
      <c r="AU171" t="s">
        <v>3</v>
      </c>
      <c r="AV171">
        <v>0</v>
      </c>
      <c r="AW171">
        <v>2</v>
      </c>
      <c r="AX171">
        <v>83380190</v>
      </c>
      <c r="AY171">
        <v>1</v>
      </c>
      <c r="AZ171">
        <v>0</v>
      </c>
      <c r="BA171">
        <v>357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ROUND(Y171*Source!I211*DO171,9)</f>
        <v>0</v>
      </c>
      <c r="CX171">
        <f>ROUND(Y171*Source!I211,9)</f>
        <v>0</v>
      </c>
      <c r="CY171">
        <f>AB171</f>
        <v>3324.05</v>
      </c>
      <c r="CZ171">
        <f>AF171</f>
        <v>219.56</v>
      </c>
      <c r="DA171">
        <f>AJ171</f>
        <v>14.46</v>
      </c>
      <c r="DB171">
        <f t="shared" si="55"/>
        <v>340.32</v>
      </c>
      <c r="DC171">
        <f t="shared" si="56"/>
        <v>28.86</v>
      </c>
      <c r="DD171" t="s">
        <v>3</v>
      </c>
      <c r="DE171" t="s">
        <v>3</v>
      </c>
      <c r="DF171">
        <f t="shared" si="57"/>
        <v>0</v>
      </c>
      <c r="DG171">
        <f>ROUND(ROUND(AF171*AJ171,2)*CX171,2)</f>
        <v>0</v>
      </c>
      <c r="DH171">
        <f>ROUND(ROUND(AG171*AK171,2)*CX171,2)</f>
        <v>0</v>
      </c>
      <c r="DI171">
        <f t="shared" si="46"/>
        <v>0</v>
      </c>
      <c r="DJ171">
        <f>DG171</f>
        <v>0</v>
      </c>
      <c r="DK171">
        <v>0</v>
      </c>
      <c r="DL171" t="s">
        <v>640</v>
      </c>
      <c r="DM171">
        <v>0</v>
      </c>
      <c r="DN171" t="s">
        <v>635</v>
      </c>
      <c r="DO171">
        <v>18.62</v>
      </c>
    </row>
    <row r="172" spans="1:119" x14ac:dyDescent="0.2">
      <c r="A172">
        <f>ROW(Source!A211)</f>
        <v>211</v>
      </c>
      <c r="B172">
        <v>83379376</v>
      </c>
      <c r="C172">
        <v>83380169</v>
      </c>
      <c r="D172">
        <v>81593642</v>
      </c>
      <c r="E172">
        <v>1</v>
      </c>
      <c r="F172">
        <v>1</v>
      </c>
      <c r="G172">
        <v>1079</v>
      </c>
      <c r="H172">
        <v>2</v>
      </c>
      <c r="I172" t="s">
        <v>701</v>
      </c>
      <c r="J172" t="s">
        <v>702</v>
      </c>
      <c r="K172" t="s">
        <v>703</v>
      </c>
      <c r="L172">
        <v>1368</v>
      </c>
      <c r="N172">
        <v>1011</v>
      </c>
      <c r="O172" t="s">
        <v>639</v>
      </c>
      <c r="P172" t="s">
        <v>639</v>
      </c>
      <c r="Q172">
        <v>1</v>
      </c>
      <c r="W172">
        <v>0</v>
      </c>
      <c r="X172">
        <v>-1259854431</v>
      </c>
      <c r="Y172">
        <f t="shared" si="54"/>
        <v>0.52</v>
      </c>
      <c r="AA172">
        <v>0</v>
      </c>
      <c r="AB172">
        <v>2826.73</v>
      </c>
      <c r="AC172">
        <v>986.79</v>
      </c>
      <c r="AD172">
        <v>0</v>
      </c>
      <c r="AE172">
        <v>0</v>
      </c>
      <c r="AF172">
        <v>180.35</v>
      </c>
      <c r="AG172">
        <v>16.93</v>
      </c>
      <c r="AH172">
        <v>0</v>
      </c>
      <c r="AI172">
        <v>1</v>
      </c>
      <c r="AJ172">
        <v>14.97</v>
      </c>
      <c r="AK172">
        <v>55.67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0.52</v>
      </c>
      <c r="AU172" t="s">
        <v>3</v>
      </c>
      <c r="AV172">
        <v>0</v>
      </c>
      <c r="AW172">
        <v>2</v>
      </c>
      <c r="AX172">
        <v>83380191</v>
      </c>
      <c r="AY172">
        <v>1</v>
      </c>
      <c r="AZ172">
        <v>0</v>
      </c>
      <c r="BA172">
        <v>358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ROUND(Y172*Source!I211*DO172,9)</f>
        <v>0</v>
      </c>
      <c r="CX172">
        <f>ROUND(Y172*Source!I211,9)</f>
        <v>0</v>
      </c>
      <c r="CY172">
        <f>AB172</f>
        <v>2826.73</v>
      </c>
      <c r="CZ172">
        <f>AF172</f>
        <v>180.35</v>
      </c>
      <c r="DA172">
        <f>AJ172</f>
        <v>14.97</v>
      </c>
      <c r="DB172">
        <f t="shared" si="55"/>
        <v>93.78</v>
      </c>
      <c r="DC172">
        <f t="shared" si="56"/>
        <v>8.8000000000000007</v>
      </c>
      <c r="DD172" t="s">
        <v>3</v>
      </c>
      <c r="DE172" t="s">
        <v>3</v>
      </c>
      <c r="DF172">
        <f t="shared" si="57"/>
        <v>0</v>
      </c>
      <c r="DG172">
        <f>ROUND(ROUND(AF172*AJ172,2)*CX172,2)</f>
        <v>0</v>
      </c>
      <c r="DH172">
        <f>ROUND(ROUND(AG172*AK172,2)*CX172,2)</f>
        <v>0</v>
      </c>
      <c r="DI172">
        <f t="shared" si="46"/>
        <v>0</v>
      </c>
      <c r="DJ172">
        <f>DG172</f>
        <v>0</v>
      </c>
      <c r="DK172">
        <v>0</v>
      </c>
      <c r="DL172" t="s">
        <v>640</v>
      </c>
      <c r="DM172">
        <v>0</v>
      </c>
      <c r="DN172" t="s">
        <v>635</v>
      </c>
      <c r="DO172">
        <v>16.93</v>
      </c>
    </row>
    <row r="173" spans="1:119" x14ac:dyDescent="0.2">
      <c r="A173">
        <f>ROW(Source!A211)</f>
        <v>211</v>
      </c>
      <c r="B173">
        <v>83379376</v>
      </c>
      <c r="C173">
        <v>83380169</v>
      </c>
      <c r="D173">
        <v>81562276</v>
      </c>
      <c r="E173">
        <v>1</v>
      </c>
      <c r="F173">
        <v>1</v>
      </c>
      <c r="G173">
        <v>1079</v>
      </c>
      <c r="H173">
        <v>3</v>
      </c>
      <c r="I173" t="s">
        <v>704</v>
      </c>
      <c r="J173" t="s">
        <v>705</v>
      </c>
      <c r="K173" t="s">
        <v>706</v>
      </c>
      <c r="L173">
        <v>1339</v>
      </c>
      <c r="N173">
        <v>1007</v>
      </c>
      <c r="O173" t="s">
        <v>66</v>
      </c>
      <c r="P173" t="s">
        <v>66</v>
      </c>
      <c r="Q173">
        <v>1</v>
      </c>
      <c r="W173">
        <v>0</v>
      </c>
      <c r="X173">
        <v>-159086685</v>
      </c>
      <c r="Y173">
        <f t="shared" si="54"/>
        <v>5</v>
      </c>
      <c r="AA173">
        <v>54.9</v>
      </c>
      <c r="AB173">
        <v>0</v>
      </c>
      <c r="AC173">
        <v>0</v>
      </c>
      <c r="AD173">
        <v>0</v>
      </c>
      <c r="AE173">
        <v>7.07</v>
      </c>
      <c r="AF173">
        <v>0</v>
      </c>
      <c r="AG173">
        <v>0</v>
      </c>
      <c r="AH173">
        <v>0</v>
      </c>
      <c r="AI173">
        <v>7.75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5</v>
      </c>
      <c r="AU173" t="s">
        <v>3</v>
      </c>
      <c r="AV173">
        <v>0</v>
      </c>
      <c r="AW173">
        <v>2</v>
      </c>
      <c r="AX173">
        <v>83380192</v>
      </c>
      <c r="AY173">
        <v>1</v>
      </c>
      <c r="AZ173">
        <v>0</v>
      </c>
      <c r="BA173">
        <v>359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ROUND(Y173*Source!I211,9)</f>
        <v>0</v>
      </c>
      <c r="CY173">
        <f t="shared" ref="CY173:CY190" si="60">AA173</f>
        <v>54.9</v>
      </c>
      <c r="CZ173">
        <f t="shared" ref="CZ173:CZ190" si="61">AE173</f>
        <v>7.07</v>
      </c>
      <c r="DA173">
        <f t="shared" ref="DA173:DA190" si="62">AI173</f>
        <v>7.75</v>
      </c>
      <c r="DB173">
        <f t="shared" si="55"/>
        <v>35.35</v>
      </c>
      <c r="DC173">
        <f t="shared" si="56"/>
        <v>0</v>
      </c>
      <c r="DD173" t="s">
        <v>3</v>
      </c>
      <c r="DE173" t="s">
        <v>3</v>
      </c>
      <c r="DF173">
        <f>ROUND(ROUND(AE173*AI173,2)*CX173,2)</f>
        <v>0</v>
      </c>
      <c r="DG173">
        <f t="shared" ref="DG173:DG200" si="63">ROUND(ROUND(AF173,2)*CX173,2)</f>
        <v>0</v>
      </c>
      <c r="DH173">
        <f t="shared" ref="DH173:DH200" si="64">ROUND(ROUND(AG173,2)*CX173,2)</f>
        <v>0</v>
      </c>
      <c r="DI173">
        <f t="shared" si="46"/>
        <v>0</v>
      </c>
      <c r="DJ173">
        <f t="shared" ref="DJ173:DJ190" si="65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ROW(Source!A211)</f>
        <v>211</v>
      </c>
      <c r="B174">
        <v>83379376</v>
      </c>
      <c r="C174">
        <v>83380169</v>
      </c>
      <c r="D174">
        <v>80597459</v>
      </c>
      <c r="E174">
        <v>1</v>
      </c>
      <c r="F174">
        <v>1</v>
      </c>
      <c r="G174">
        <v>1079</v>
      </c>
      <c r="H174">
        <v>3</v>
      </c>
      <c r="I174" t="s">
        <v>64</v>
      </c>
      <c r="J174" t="s">
        <v>707</v>
      </c>
      <c r="K174" t="s">
        <v>65</v>
      </c>
      <c r="L174">
        <v>1339</v>
      </c>
      <c r="N174">
        <v>1007</v>
      </c>
      <c r="O174" t="s">
        <v>66</v>
      </c>
      <c r="P174" t="s">
        <v>66</v>
      </c>
      <c r="Q174">
        <v>1</v>
      </c>
      <c r="W174">
        <v>0</v>
      </c>
      <c r="X174">
        <v>-1325330269</v>
      </c>
      <c r="Y174">
        <f t="shared" si="54"/>
        <v>110</v>
      </c>
      <c r="AA174">
        <v>978.98</v>
      </c>
      <c r="AB174">
        <v>0</v>
      </c>
      <c r="AC174">
        <v>0</v>
      </c>
      <c r="AD174">
        <v>0</v>
      </c>
      <c r="AE174">
        <v>99.9</v>
      </c>
      <c r="AF174">
        <v>0</v>
      </c>
      <c r="AG174">
        <v>0</v>
      </c>
      <c r="AH174">
        <v>0</v>
      </c>
      <c r="AI174">
        <v>9.7799999999999994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0</v>
      </c>
      <c r="AR174">
        <v>0</v>
      </c>
      <c r="AS174" t="s">
        <v>3</v>
      </c>
      <c r="AT174">
        <v>110</v>
      </c>
      <c r="AU174" t="s">
        <v>3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ROUND(Y174*Source!I211,9)</f>
        <v>0</v>
      </c>
      <c r="CY174">
        <f t="shared" si="60"/>
        <v>978.98</v>
      </c>
      <c r="CZ174">
        <f t="shared" si="61"/>
        <v>99.9</v>
      </c>
      <c r="DA174">
        <f t="shared" si="62"/>
        <v>9.7799999999999994</v>
      </c>
      <c r="DB174">
        <f t="shared" si="55"/>
        <v>10989</v>
      </c>
      <c r="DC174">
        <f t="shared" si="56"/>
        <v>0</v>
      </c>
      <c r="DD174" t="s">
        <v>3</v>
      </c>
      <c r="DE174" t="s">
        <v>3</v>
      </c>
      <c r="DF174">
        <f>ROUND(ROUND(AE174*AI174,2)*CX174,2)</f>
        <v>0</v>
      </c>
      <c r="DG174">
        <f t="shared" si="63"/>
        <v>0</v>
      </c>
      <c r="DH174">
        <f t="shared" si="64"/>
        <v>0</v>
      </c>
      <c r="DI174">
        <f t="shared" si="46"/>
        <v>0</v>
      </c>
      <c r="DJ174">
        <f t="shared" si="65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ROW(Source!A214)</f>
        <v>214</v>
      </c>
      <c r="B175">
        <v>83379374</v>
      </c>
      <c r="C175">
        <v>83380195</v>
      </c>
      <c r="D175">
        <v>80604213</v>
      </c>
      <c r="E175">
        <v>1</v>
      </c>
      <c r="F175">
        <v>1</v>
      </c>
      <c r="G175">
        <v>1079</v>
      </c>
      <c r="H175">
        <v>3</v>
      </c>
      <c r="I175" t="s">
        <v>137</v>
      </c>
      <c r="J175" t="s">
        <v>663</v>
      </c>
      <c r="K175" t="s">
        <v>138</v>
      </c>
      <c r="L175">
        <v>1339</v>
      </c>
      <c r="N175">
        <v>1007</v>
      </c>
      <c r="O175" t="s">
        <v>66</v>
      </c>
      <c r="P175" t="s">
        <v>66</v>
      </c>
      <c r="Q175">
        <v>1</v>
      </c>
      <c r="W175">
        <v>0</v>
      </c>
      <c r="X175">
        <v>1833229142</v>
      </c>
      <c r="Y175">
        <f t="shared" si="54"/>
        <v>162</v>
      </c>
      <c r="AA175">
        <v>502.63</v>
      </c>
      <c r="AB175">
        <v>0</v>
      </c>
      <c r="AC175">
        <v>0</v>
      </c>
      <c r="AD175">
        <v>0</v>
      </c>
      <c r="AE175">
        <v>501.63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162</v>
      </c>
      <c r="AU175" t="s">
        <v>3</v>
      </c>
      <c r="AV175">
        <v>0</v>
      </c>
      <c r="AW175">
        <v>1</v>
      </c>
      <c r="AX175">
        <v>-1</v>
      </c>
      <c r="AY175">
        <v>0</v>
      </c>
      <c r="AZ175">
        <v>0</v>
      </c>
      <c r="BA175" t="s">
        <v>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ROUND(Y175*Source!I214,9)</f>
        <v>0</v>
      </c>
      <c r="CY175">
        <f t="shared" si="60"/>
        <v>502.63</v>
      </c>
      <c r="CZ175">
        <f t="shared" si="61"/>
        <v>501.63</v>
      </c>
      <c r="DA175">
        <f t="shared" si="62"/>
        <v>1</v>
      </c>
      <c r="DB175">
        <f t="shared" si="55"/>
        <v>81264.06</v>
      </c>
      <c r="DC175">
        <f t="shared" si="56"/>
        <v>0</v>
      </c>
      <c r="DD175" t="s">
        <v>3</v>
      </c>
      <c r="DE175" t="s">
        <v>3</v>
      </c>
      <c r="DF175">
        <f>ROUND(ROUND(AE175,2)*CX175,2)</f>
        <v>0</v>
      </c>
      <c r="DG175">
        <f t="shared" si="63"/>
        <v>0</v>
      </c>
      <c r="DH175">
        <f t="shared" si="64"/>
        <v>0</v>
      </c>
      <c r="DI175">
        <f t="shared" si="46"/>
        <v>0</v>
      </c>
      <c r="DJ175">
        <f t="shared" si="65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ROW(Source!A215)</f>
        <v>215</v>
      </c>
      <c r="B176">
        <v>83379376</v>
      </c>
      <c r="C176">
        <v>83380195</v>
      </c>
      <c r="D176">
        <v>80604213</v>
      </c>
      <c r="E176">
        <v>1</v>
      </c>
      <c r="F176">
        <v>1</v>
      </c>
      <c r="G176">
        <v>1079</v>
      </c>
      <c r="H176">
        <v>3</v>
      </c>
      <c r="I176" t="s">
        <v>137</v>
      </c>
      <c r="J176" t="s">
        <v>663</v>
      </c>
      <c r="K176" t="s">
        <v>138</v>
      </c>
      <c r="L176">
        <v>1339</v>
      </c>
      <c r="N176">
        <v>1007</v>
      </c>
      <c r="O176" t="s">
        <v>66</v>
      </c>
      <c r="P176" t="s">
        <v>66</v>
      </c>
      <c r="Q176">
        <v>1</v>
      </c>
      <c r="W176">
        <v>0</v>
      </c>
      <c r="X176">
        <v>1833229142</v>
      </c>
      <c r="Y176">
        <f t="shared" si="54"/>
        <v>162</v>
      </c>
      <c r="AA176">
        <v>6363.34</v>
      </c>
      <c r="AB176">
        <v>0</v>
      </c>
      <c r="AC176">
        <v>0</v>
      </c>
      <c r="AD176">
        <v>0</v>
      </c>
      <c r="AE176">
        <v>501.63</v>
      </c>
      <c r="AF176">
        <v>0</v>
      </c>
      <c r="AG176">
        <v>0</v>
      </c>
      <c r="AH176">
        <v>0</v>
      </c>
      <c r="AI176">
        <v>12.66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0</v>
      </c>
      <c r="AR176">
        <v>0</v>
      </c>
      <c r="AS176" t="s">
        <v>3</v>
      </c>
      <c r="AT176">
        <v>162</v>
      </c>
      <c r="AU176" t="s">
        <v>3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ROUND(Y176*Source!I215,9)</f>
        <v>0</v>
      </c>
      <c r="CY176">
        <f t="shared" si="60"/>
        <v>6363.34</v>
      </c>
      <c r="CZ176">
        <f t="shared" si="61"/>
        <v>501.63</v>
      </c>
      <c r="DA176">
        <f t="shared" si="62"/>
        <v>12.66</v>
      </c>
      <c r="DB176">
        <f t="shared" si="55"/>
        <v>81264.06</v>
      </c>
      <c r="DC176">
        <f t="shared" si="56"/>
        <v>0</v>
      </c>
      <c r="DD176" t="s">
        <v>3</v>
      </c>
      <c r="DE176" t="s">
        <v>3</v>
      </c>
      <c r="DF176">
        <f>ROUND(ROUND(AE176*AI176,2)*CX176,2)</f>
        <v>0</v>
      </c>
      <c r="DG176">
        <f t="shared" si="63"/>
        <v>0</v>
      </c>
      <c r="DH176">
        <f t="shared" si="64"/>
        <v>0</v>
      </c>
      <c r="DI176">
        <f t="shared" si="46"/>
        <v>0</v>
      </c>
      <c r="DJ176">
        <f t="shared" si="65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ROW(Source!A218)</f>
        <v>218</v>
      </c>
      <c r="B177">
        <v>83379374</v>
      </c>
      <c r="C177">
        <v>83380222</v>
      </c>
      <c r="D177">
        <v>80604213</v>
      </c>
      <c r="E177">
        <v>1</v>
      </c>
      <c r="F177">
        <v>1</v>
      </c>
      <c r="G177">
        <v>1079</v>
      </c>
      <c r="H177">
        <v>3</v>
      </c>
      <c r="I177" t="s">
        <v>137</v>
      </c>
      <c r="J177" t="s">
        <v>663</v>
      </c>
      <c r="K177" t="s">
        <v>138</v>
      </c>
      <c r="L177">
        <v>1339</v>
      </c>
      <c r="N177">
        <v>1007</v>
      </c>
      <c r="O177" t="s">
        <v>66</v>
      </c>
      <c r="P177" t="s">
        <v>66</v>
      </c>
      <c r="Q177">
        <v>1</v>
      </c>
      <c r="W177">
        <v>0</v>
      </c>
      <c r="X177">
        <v>1833229142</v>
      </c>
      <c r="Y177">
        <f t="shared" si="54"/>
        <v>10.199999999999999</v>
      </c>
      <c r="AA177">
        <v>502.63</v>
      </c>
      <c r="AB177">
        <v>0</v>
      </c>
      <c r="AC177">
        <v>0</v>
      </c>
      <c r="AD177">
        <v>0</v>
      </c>
      <c r="AE177">
        <v>501.63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0</v>
      </c>
      <c r="AR177">
        <v>0</v>
      </c>
      <c r="AS177" t="s">
        <v>3</v>
      </c>
      <c r="AT177">
        <v>10.199999999999999</v>
      </c>
      <c r="AU177" t="s">
        <v>3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ROUND(Y177*Source!I218,9)</f>
        <v>0</v>
      </c>
      <c r="CY177">
        <f t="shared" si="60"/>
        <v>502.63</v>
      </c>
      <c r="CZ177">
        <f t="shared" si="61"/>
        <v>501.63</v>
      </c>
      <c r="DA177">
        <f t="shared" si="62"/>
        <v>1</v>
      </c>
      <c r="DB177">
        <f t="shared" si="55"/>
        <v>5116.63</v>
      </c>
      <c r="DC177">
        <f t="shared" si="56"/>
        <v>0</v>
      </c>
      <c r="DD177" t="s">
        <v>3</v>
      </c>
      <c r="DE177" t="s">
        <v>3</v>
      </c>
      <c r="DF177">
        <f>ROUND(ROUND(AE177,2)*CX177,2)</f>
        <v>0</v>
      </c>
      <c r="DG177">
        <f t="shared" si="63"/>
        <v>0</v>
      </c>
      <c r="DH177">
        <f t="shared" si="64"/>
        <v>0</v>
      </c>
      <c r="DI177">
        <f t="shared" si="46"/>
        <v>0</v>
      </c>
      <c r="DJ177">
        <f t="shared" si="65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ROW(Source!A219)</f>
        <v>219</v>
      </c>
      <c r="B178">
        <v>83379376</v>
      </c>
      <c r="C178">
        <v>83380222</v>
      </c>
      <c r="D178">
        <v>80604213</v>
      </c>
      <c r="E178">
        <v>1</v>
      </c>
      <c r="F178">
        <v>1</v>
      </c>
      <c r="G178">
        <v>1079</v>
      </c>
      <c r="H178">
        <v>3</v>
      </c>
      <c r="I178" t="s">
        <v>137</v>
      </c>
      <c r="J178" t="s">
        <v>663</v>
      </c>
      <c r="K178" t="s">
        <v>138</v>
      </c>
      <c r="L178">
        <v>1339</v>
      </c>
      <c r="N178">
        <v>1007</v>
      </c>
      <c r="O178" t="s">
        <v>66</v>
      </c>
      <c r="P178" t="s">
        <v>66</v>
      </c>
      <c r="Q178">
        <v>1</v>
      </c>
      <c r="W178">
        <v>0</v>
      </c>
      <c r="X178">
        <v>1833229142</v>
      </c>
      <c r="Y178">
        <f t="shared" si="54"/>
        <v>10.199999999999999</v>
      </c>
      <c r="AA178">
        <v>6363.34</v>
      </c>
      <c r="AB178">
        <v>0</v>
      </c>
      <c r="AC178">
        <v>0</v>
      </c>
      <c r="AD178">
        <v>0</v>
      </c>
      <c r="AE178">
        <v>501.63</v>
      </c>
      <c r="AF178">
        <v>0</v>
      </c>
      <c r="AG178">
        <v>0</v>
      </c>
      <c r="AH178">
        <v>0</v>
      </c>
      <c r="AI178">
        <v>12.66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0</v>
      </c>
      <c r="AR178">
        <v>0</v>
      </c>
      <c r="AS178" t="s">
        <v>3</v>
      </c>
      <c r="AT178">
        <v>10.199999999999999</v>
      </c>
      <c r="AU178" t="s">
        <v>3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ROUND(Y178*Source!I219,9)</f>
        <v>0</v>
      </c>
      <c r="CY178">
        <f t="shared" si="60"/>
        <v>6363.34</v>
      </c>
      <c r="CZ178">
        <f t="shared" si="61"/>
        <v>501.63</v>
      </c>
      <c r="DA178">
        <f t="shared" si="62"/>
        <v>12.66</v>
      </c>
      <c r="DB178">
        <f t="shared" si="55"/>
        <v>5116.63</v>
      </c>
      <c r="DC178">
        <f t="shared" si="56"/>
        <v>0</v>
      </c>
      <c r="DD178" t="s">
        <v>3</v>
      </c>
      <c r="DE178" t="s">
        <v>3</v>
      </c>
      <c r="DF178">
        <f>ROUND(ROUND(AE178*AI178,2)*CX178,2)</f>
        <v>0</v>
      </c>
      <c r="DG178">
        <f t="shared" si="63"/>
        <v>0</v>
      </c>
      <c r="DH178">
        <f t="shared" si="64"/>
        <v>0</v>
      </c>
      <c r="DI178">
        <f t="shared" si="46"/>
        <v>0</v>
      </c>
      <c r="DJ178">
        <f t="shared" si="65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ROW(Source!A222)</f>
        <v>222</v>
      </c>
      <c r="B179">
        <v>83379374</v>
      </c>
      <c r="C179">
        <v>83380231</v>
      </c>
      <c r="D179">
        <v>80604562</v>
      </c>
      <c r="E179">
        <v>1</v>
      </c>
      <c r="F179">
        <v>1</v>
      </c>
      <c r="G179">
        <v>1079</v>
      </c>
      <c r="H179">
        <v>3</v>
      </c>
      <c r="I179" t="s">
        <v>274</v>
      </c>
      <c r="J179" t="s">
        <v>708</v>
      </c>
      <c r="K179" t="s">
        <v>275</v>
      </c>
      <c r="L179">
        <v>1348</v>
      </c>
      <c r="N179">
        <v>1009</v>
      </c>
      <c r="O179" t="s">
        <v>149</v>
      </c>
      <c r="P179" t="s">
        <v>149</v>
      </c>
      <c r="Q179">
        <v>1000</v>
      </c>
      <c r="W179">
        <v>0</v>
      </c>
      <c r="X179">
        <v>1111377697</v>
      </c>
      <c r="Y179">
        <f t="shared" si="54"/>
        <v>9.58</v>
      </c>
      <c r="AA179">
        <v>291.29000000000002</v>
      </c>
      <c r="AB179">
        <v>0</v>
      </c>
      <c r="AC179">
        <v>0</v>
      </c>
      <c r="AD179">
        <v>0</v>
      </c>
      <c r="AE179">
        <v>291.29000000000002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0</v>
      </c>
      <c r="AR179">
        <v>0</v>
      </c>
      <c r="AS179" t="s">
        <v>3</v>
      </c>
      <c r="AT179">
        <v>9.58</v>
      </c>
      <c r="AU179" t="s">
        <v>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ROUND(Y179*Source!I222,9)</f>
        <v>0</v>
      </c>
      <c r="CY179">
        <f t="shared" si="60"/>
        <v>291.29000000000002</v>
      </c>
      <c r="CZ179">
        <f t="shared" si="61"/>
        <v>291.29000000000002</v>
      </c>
      <c r="DA179">
        <f t="shared" si="62"/>
        <v>1</v>
      </c>
      <c r="DB179">
        <f t="shared" si="55"/>
        <v>2790.56</v>
      </c>
      <c r="DC179">
        <f t="shared" si="56"/>
        <v>0</v>
      </c>
      <c r="DD179" t="s">
        <v>3</v>
      </c>
      <c r="DE179" t="s">
        <v>3</v>
      </c>
      <c r="DF179">
        <f>ROUND(ROUND(AE179,2)*CX179,2)</f>
        <v>0</v>
      </c>
      <c r="DG179">
        <f t="shared" si="63"/>
        <v>0</v>
      </c>
      <c r="DH179">
        <f t="shared" si="64"/>
        <v>0</v>
      </c>
      <c r="DI179">
        <f t="shared" si="46"/>
        <v>0</v>
      </c>
      <c r="DJ179">
        <f t="shared" si="65"/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ROW(Source!A223)</f>
        <v>223</v>
      </c>
      <c r="B180">
        <v>83379376</v>
      </c>
      <c r="C180">
        <v>83380231</v>
      </c>
      <c r="D180">
        <v>80604562</v>
      </c>
      <c r="E180">
        <v>1</v>
      </c>
      <c r="F180">
        <v>1</v>
      </c>
      <c r="G180">
        <v>1079</v>
      </c>
      <c r="H180">
        <v>3</v>
      </c>
      <c r="I180" t="s">
        <v>274</v>
      </c>
      <c r="J180" t="s">
        <v>708</v>
      </c>
      <c r="K180" t="s">
        <v>275</v>
      </c>
      <c r="L180">
        <v>1348</v>
      </c>
      <c r="N180">
        <v>1009</v>
      </c>
      <c r="O180" t="s">
        <v>149</v>
      </c>
      <c r="P180" t="s">
        <v>149</v>
      </c>
      <c r="Q180">
        <v>1000</v>
      </c>
      <c r="W180">
        <v>0</v>
      </c>
      <c r="X180">
        <v>1111377697</v>
      </c>
      <c r="Y180">
        <f t="shared" si="54"/>
        <v>9.58</v>
      </c>
      <c r="AA180">
        <v>4261.57</v>
      </c>
      <c r="AB180">
        <v>0</v>
      </c>
      <c r="AC180">
        <v>0</v>
      </c>
      <c r="AD180">
        <v>0</v>
      </c>
      <c r="AE180">
        <v>291.29000000000002</v>
      </c>
      <c r="AF180">
        <v>0</v>
      </c>
      <c r="AG180">
        <v>0</v>
      </c>
      <c r="AH180">
        <v>0</v>
      </c>
      <c r="AI180">
        <v>14.63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0</v>
      </c>
      <c r="AR180">
        <v>0</v>
      </c>
      <c r="AS180" t="s">
        <v>3</v>
      </c>
      <c r="AT180">
        <v>9.58</v>
      </c>
      <c r="AU180" t="s">
        <v>3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ROUND(Y180*Source!I223,9)</f>
        <v>0</v>
      </c>
      <c r="CY180">
        <f t="shared" si="60"/>
        <v>4261.57</v>
      </c>
      <c r="CZ180">
        <f t="shared" si="61"/>
        <v>291.29000000000002</v>
      </c>
      <c r="DA180">
        <f t="shared" si="62"/>
        <v>14.63</v>
      </c>
      <c r="DB180">
        <f t="shared" si="55"/>
        <v>2790.56</v>
      </c>
      <c r="DC180">
        <f t="shared" si="56"/>
        <v>0</v>
      </c>
      <c r="DD180" t="s">
        <v>3</v>
      </c>
      <c r="DE180" t="s">
        <v>3</v>
      </c>
      <c r="DF180">
        <f>ROUND(ROUND(AE180*AI180,2)*CX180,2)</f>
        <v>0</v>
      </c>
      <c r="DG180">
        <f t="shared" si="63"/>
        <v>0</v>
      </c>
      <c r="DH180">
        <f t="shared" si="64"/>
        <v>0</v>
      </c>
      <c r="DI180">
        <f t="shared" si="46"/>
        <v>0</v>
      </c>
      <c r="DJ180">
        <f t="shared" si="65"/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ROW(Source!A226)</f>
        <v>226</v>
      </c>
      <c r="B181">
        <v>83379374</v>
      </c>
      <c r="C181">
        <v>83380256</v>
      </c>
      <c r="D181">
        <v>80604562</v>
      </c>
      <c r="E181">
        <v>1</v>
      </c>
      <c r="F181">
        <v>1</v>
      </c>
      <c r="G181">
        <v>1079</v>
      </c>
      <c r="H181">
        <v>3</v>
      </c>
      <c r="I181" t="s">
        <v>274</v>
      </c>
      <c r="J181" t="s">
        <v>708</v>
      </c>
      <c r="K181" t="s">
        <v>275</v>
      </c>
      <c r="L181">
        <v>1348</v>
      </c>
      <c r="N181">
        <v>1009</v>
      </c>
      <c r="O181" t="s">
        <v>149</v>
      </c>
      <c r="P181" t="s">
        <v>149</v>
      </c>
      <c r="Q181">
        <v>1000</v>
      </c>
      <c r="W181">
        <v>0</v>
      </c>
      <c r="X181">
        <v>1111377697</v>
      </c>
      <c r="Y181">
        <f>(AT181*3)</f>
        <v>7.1999999999999993</v>
      </c>
      <c r="AA181">
        <v>291.29000000000002</v>
      </c>
      <c r="AB181">
        <v>0</v>
      </c>
      <c r="AC181">
        <v>0</v>
      </c>
      <c r="AD181">
        <v>0</v>
      </c>
      <c r="AE181">
        <v>291.29000000000002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0</v>
      </c>
      <c r="AR181">
        <v>0</v>
      </c>
      <c r="AS181" t="s">
        <v>3</v>
      </c>
      <c r="AT181">
        <v>2.4</v>
      </c>
      <c r="AU181" t="s">
        <v>280</v>
      </c>
      <c r="AV181">
        <v>0</v>
      </c>
      <c r="AW181">
        <v>1</v>
      </c>
      <c r="AX181">
        <v>-1</v>
      </c>
      <c r="AY181">
        <v>0</v>
      </c>
      <c r="AZ181">
        <v>0</v>
      </c>
      <c r="BA181" t="s">
        <v>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ROUND(Y181*Source!I226,9)</f>
        <v>0</v>
      </c>
      <c r="CY181">
        <f t="shared" si="60"/>
        <v>291.29000000000002</v>
      </c>
      <c r="CZ181">
        <f t="shared" si="61"/>
        <v>291.29000000000002</v>
      </c>
      <c r="DA181">
        <f t="shared" si="62"/>
        <v>1</v>
      </c>
      <c r="DB181">
        <f>ROUND((ROUND(AT181*CZ181,2)*3),6)</f>
        <v>2097.3000000000002</v>
      </c>
      <c r="DC181">
        <f>ROUND((ROUND(AT181*AG181,2)*3),6)</f>
        <v>0</v>
      </c>
      <c r="DD181" t="s">
        <v>3</v>
      </c>
      <c r="DE181" t="s">
        <v>3</v>
      </c>
      <c r="DF181">
        <f>ROUND(ROUND(AE181,2)*CX181,2)</f>
        <v>0</v>
      </c>
      <c r="DG181">
        <f t="shared" si="63"/>
        <v>0</v>
      </c>
      <c r="DH181">
        <f t="shared" si="64"/>
        <v>0</v>
      </c>
      <c r="DI181">
        <f t="shared" si="46"/>
        <v>0</v>
      </c>
      <c r="DJ181">
        <f t="shared" si="65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ROW(Source!A227)</f>
        <v>227</v>
      </c>
      <c r="B182">
        <v>83379376</v>
      </c>
      <c r="C182">
        <v>83380256</v>
      </c>
      <c r="D182">
        <v>80604562</v>
      </c>
      <c r="E182">
        <v>1</v>
      </c>
      <c r="F182">
        <v>1</v>
      </c>
      <c r="G182">
        <v>1079</v>
      </c>
      <c r="H182">
        <v>3</v>
      </c>
      <c r="I182" t="s">
        <v>274</v>
      </c>
      <c r="J182" t="s">
        <v>708</v>
      </c>
      <c r="K182" t="s">
        <v>275</v>
      </c>
      <c r="L182">
        <v>1348</v>
      </c>
      <c r="N182">
        <v>1009</v>
      </c>
      <c r="O182" t="s">
        <v>149</v>
      </c>
      <c r="P182" t="s">
        <v>149</v>
      </c>
      <c r="Q182">
        <v>1000</v>
      </c>
      <c r="W182">
        <v>0</v>
      </c>
      <c r="X182">
        <v>1111377697</v>
      </c>
      <c r="Y182">
        <f>(AT182*3)</f>
        <v>7.1999999999999993</v>
      </c>
      <c r="AA182">
        <v>4261.57</v>
      </c>
      <c r="AB182">
        <v>0</v>
      </c>
      <c r="AC182">
        <v>0</v>
      </c>
      <c r="AD182">
        <v>0</v>
      </c>
      <c r="AE182">
        <v>291.29000000000002</v>
      </c>
      <c r="AF182">
        <v>0</v>
      </c>
      <c r="AG182">
        <v>0</v>
      </c>
      <c r="AH182">
        <v>0</v>
      </c>
      <c r="AI182">
        <v>14.63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2.4</v>
      </c>
      <c r="AU182" t="s">
        <v>280</v>
      </c>
      <c r="AV182">
        <v>0</v>
      </c>
      <c r="AW182">
        <v>1</v>
      </c>
      <c r="AX182">
        <v>-1</v>
      </c>
      <c r="AY182">
        <v>0</v>
      </c>
      <c r="AZ182">
        <v>0</v>
      </c>
      <c r="BA182" t="s">
        <v>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ROUND(Y182*Source!I227,9)</f>
        <v>0</v>
      </c>
      <c r="CY182">
        <f t="shared" si="60"/>
        <v>4261.57</v>
      </c>
      <c r="CZ182">
        <f t="shared" si="61"/>
        <v>291.29000000000002</v>
      </c>
      <c r="DA182">
        <f t="shared" si="62"/>
        <v>14.63</v>
      </c>
      <c r="DB182">
        <f>ROUND((ROUND(AT182*CZ182,2)*3),6)</f>
        <v>2097.3000000000002</v>
      </c>
      <c r="DC182">
        <f>ROUND((ROUND(AT182*AG182,2)*3),6)</f>
        <v>0</v>
      </c>
      <c r="DD182" t="s">
        <v>3</v>
      </c>
      <c r="DE182" t="s">
        <v>3</v>
      </c>
      <c r="DF182">
        <f>ROUND(ROUND(AE182*AI182,2)*CX182,2)</f>
        <v>0</v>
      </c>
      <c r="DG182">
        <f t="shared" si="63"/>
        <v>0</v>
      </c>
      <c r="DH182">
        <f t="shared" si="64"/>
        <v>0</v>
      </c>
      <c r="DI182">
        <f t="shared" si="46"/>
        <v>0</v>
      </c>
      <c r="DJ182">
        <f t="shared" si="65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ROW(Source!A230)</f>
        <v>230</v>
      </c>
      <c r="B183">
        <v>83379374</v>
      </c>
      <c r="C183">
        <v>83380267</v>
      </c>
      <c r="D183">
        <v>80604562</v>
      </c>
      <c r="E183">
        <v>1</v>
      </c>
      <c r="F183">
        <v>1</v>
      </c>
      <c r="G183">
        <v>1079</v>
      </c>
      <c r="H183">
        <v>3</v>
      </c>
      <c r="I183" t="s">
        <v>274</v>
      </c>
      <c r="J183" t="s">
        <v>708</v>
      </c>
      <c r="K183" t="s">
        <v>275</v>
      </c>
      <c r="L183">
        <v>1348</v>
      </c>
      <c r="N183">
        <v>1009</v>
      </c>
      <c r="O183" t="s">
        <v>149</v>
      </c>
      <c r="P183" t="s">
        <v>149</v>
      </c>
      <c r="Q183">
        <v>1000</v>
      </c>
      <c r="W183">
        <v>0</v>
      </c>
      <c r="X183">
        <v>1111377697</v>
      </c>
      <c r="Y183">
        <f>AT183</f>
        <v>9.58</v>
      </c>
      <c r="AA183">
        <v>291.29000000000002</v>
      </c>
      <c r="AB183">
        <v>0</v>
      </c>
      <c r="AC183">
        <v>0</v>
      </c>
      <c r="AD183">
        <v>0</v>
      </c>
      <c r="AE183">
        <v>291.29000000000002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9.58</v>
      </c>
      <c r="AU183" t="s">
        <v>3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ROUND(Y183*Source!I230,9)</f>
        <v>0</v>
      </c>
      <c r="CY183">
        <f t="shared" si="60"/>
        <v>291.29000000000002</v>
      </c>
      <c r="CZ183">
        <f t="shared" si="61"/>
        <v>291.29000000000002</v>
      </c>
      <c r="DA183">
        <f t="shared" si="62"/>
        <v>1</v>
      </c>
      <c r="DB183">
        <f>ROUND(ROUND(AT183*CZ183,2),6)</f>
        <v>2790.56</v>
      </c>
      <c r="DC183">
        <f>ROUND(ROUND(AT183*AG183,2),6)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63"/>
        <v>0</v>
      </c>
      <c r="DH183">
        <f t="shared" si="64"/>
        <v>0</v>
      </c>
      <c r="DI183">
        <f t="shared" si="46"/>
        <v>0</v>
      </c>
      <c r="DJ183">
        <f t="shared" si="65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ROW(Source!A231)</f>
        <v>231</v>
      </c>
      <c r="B184">
        <v>83379376</v>
      </c>
      <c r="C184">
        <v>83380267</v>
      </c>
      <c r="D184">
        <v>80604562</v>
      </c>
      <c r="E184">
        <v>1</v>
      </c>
      <c r="F184">
        <v>1</v>
      </c>
      <c r="G184">
        <v>1079</v>
      </c>
      <c r="H184">
        <v>3</v>
      </c>
      <c r="I184" t="s">
        <v>274</v>
      </c>
      <c r="J184" t="s">
        <v>708</v>
      </c>
      <c r="K184" t="s">
        <v>275</v>
      </c>
      <c r="L184">
        <v>1348</v>
      </c>
      <c r="N184">
        <v>1009</v>
      </c>
      <c r="O184" t="s">
        <v>149</v>
      </c>
      <c r="P184" t="s">
        <v>149</v>
      </c>
      <c r="Q184">
        <v>1000</v>
      </c>
      <c r="W184">
        <v>0</v>
      </c>
      <c r="X184">
        <v>1111377697</v>
      </c>
      <c r="Y184">
        <f>AT184</f>
        <v>9.58</v>
      </c>
      <c r="AA184">
        <v>4261.57</v>
      </c>
      <c r="AB184">
        <v>0</v>
      </c>
      <c r="AC184">
        <v>0</v>
      </c>
      <c r="AD184">
        <v>0</v>
      </c>
      <c r="AE184">
        <v>291.29000000000002</v>
      </c>
      <c r="AF184">
        <v>0</v>
      </c>
      <c r="AG184">
        <v>0</v>
      </c>
      <c r="AH184">
        <v>0</v>
      </c>
      <c r="AI184">
        <v>14.63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9.58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ROUND(Y184*Source!I231,9)</f>
        <v>0</v>
      </c>
      <c r="CY184">
        <f t="shared" si="60"/>
        <v>4261.57</v>
      </c>
      <c r="CZ184">
        <f t="shared" si="61"/>
        <v>291.29000000000002</v>
      </c>
      <c r="DA184">
        <f t="shared" si="62"/>
        <v>14.63</v>
      </c>
      <c r="DB184">
        <f>ROUND(ROUND(AT184*CZ184,2),6)</f>
        <v>2790.56</v>
      </c>
      <c r="DC184">
        <f>ROUND(ROUND(AT184*AG184,2),6)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63"/>
        <v>0</v>
      </c>
      <c r="DH184">
        <f t="shared" si="64"/>
        <v>0</v>
      </c>
      <c r="DI184">
        <f t="shared" si="46"/>
        <v>0</v>
      </c>
      <c r="DJ184">
        <f t="shared" si="65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ROW(Source!A234)</f>
        <v>234</v>
      </c>
      <c r="B185">
        <v>83379374</v>
      </c>
      <c r="C185">
        <v>83380292</v>
      </c>
      <c r="D185">
        <v>80604562</v>
      </c>
      <c r="E185">
        <v>1</v>
      </c>
      <c r="F185">
        <v>1</v>
      </c>
      <c r="G185">
        <v>1079</v>
      </c>
      <c r="H185">
        <v>3</v>
      </c>
      <c r="I185" t="s">
        <v>274</v>
      </c>
      <c r="J185" t="s">
        <v>708</v>
      </c>
      <c r="K185" t="s">
        <v>275</v>
      </c>
      <c r="L185">
        <v>1348</v>
      </c>
      <c r="N185">
        <v>1009</v>
      </c>
      <c r="O185" t="s">
        <v>149</v>
      </c>
      <c r="P185" t="s">
        <v>149</v>
      </c>
      <c r="Q185">
        <v>1000</v>
      </c>
      <c r="W185">
        <v>0</v>
      </c>
      <c r="X185">
        <v>1111377697</v>
      </c>
      <c r="Y185">
        <f>(AT185*2)</f>
        <v>4.8</v>
      </c>
      <c r="AA185">
        <v>291.29000000000002</v>
      </c>
      <c r="AB185">
        <v>0</v>
      </c>
      <c r="AC185">
        <v>0</v>
      </c>
      <c r="AD185">
        <v>0</v>
      </c>
      <c r="AE185">
        <v>291.29000000000002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2.4</v>
      </c>
      <c r="AU185" t="s">
        <v>281</v>
      </c>
      <c r="AV185">
        <v>0</v>
      </c>
      <c r="AW185">
        <v>1</v>
      </c>
      <c r="AX185">
        <v>-1</v>
      </c>
      <c r="AY185">
        <v>0</v>
      </c>
      <c r="AZ185">
        <v>0</v>
      </c>
      <c r="BA185" t="s">
        <v>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ROUND(Y185*Source!I234,9)</f>
        <v>0</v>
      </c>
      <c r="CY185">
        <f t="shared" si="60"/>
        <v>291.29000000000002</v>
      </c>
      <c r="CZ185">
        <f t="shared" si="61"/>
        <v>291.29000000000002</v>
      </c>
      <c r="DA185">
        <f t="shared" si="62"/>
        <v>1</v>
      </c>
      <c r="DB185">
        <f>ROUND((ROUND(AT185*CZ185,2)*2),6)</f>
        <v>1398.2</v>
      </c>
      <c r="DC185">
        <f>ROUND((ROUND(AT185*AG185,2)*2),6)</f>
        <v>0</v>
      </c>
      <c r="DD185" t="s">
        <v>3</v>
      </c>
      <c r="DE185" t="s">
        <v>3</v>
      </c>
      <c r="DF185">
        <f>ROUND(ROUND(AE185,2)*CX185,2)</f>
        <v>0</v>
      </c>
      <c r="DG185">
        <f t="shared" si="63"/>
        <v>0</v>
      </c>
      <c r="DH185">
        <f t="shared" si="64"/>
        <v>0</v>
      </c>
      <c r="DI185">
        <f t="shared" si="46"/>
        <v>0</v>
      </c>
      <c r="DJ185">
        <f t="shared" si="65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ROW(Source!A235)</f>
        <v>235</v>
      </c>
      <c r="B186">
        <v>83379376</v>
      </c>
      <c r="C186">
        <v>83380292</v>
      </c>
      <c r="D186">
        <v>80604562</v>
      </c>
      <c r="E186">
        <v>1</v>
      </c>
      <c r="F186">
        <v>1</v>
      </c>
      <c r="G186">
        <v>1079</v>
      </c>
      <c r="H186">
        <v>3</v>
      </c>
      <c r="I186" t="s">
        <v>274</v>
      </c>
      <c r="J186" t="s">
        <v>708</v>
      </c>
      <c r="K186" t="s">
        <v>275</v>
      </c>
      <c r="L186">
        <v>1348</v>
      </c>
      <c r="N186">
        <v>1009</v>
      </c>
      <c r="O186" t="s">
        <v>149</v>
      </c>
      <c r="P186" t="s">
        <v>149</v>
      </c>
      <c r="Q186">
        <v>1000</v>
      </c>
      <c r="W186">
        <v>0</v>
      </c>
      <c r="X186">
        <v>1111377697</v>
      </c>
      <c r="Y186">
        <f>(AT186*2)</f>
        <v>4.8</v>
      </c>
      <c r="AA186">
        <v>4261.57</v>
      </c>
      <c r="AB186">
        <v>0</v>
      </c>
      <c r="AC186">
        <v>0</v>
      </c>
      <c r="AD186">
        <v>0</v>
      </c>
      <c r="AE186">
        <v>291.29000000000002</v>
      </c>
      <c r="AF186">
        <v>0</v>
      </c>
      <c r="AG186">
        <v>0</v>
      </c>
      <c r="AH186">
        <v>0</v>
      </c>
      <c r="AI186">
        <v>14.63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2.4</v>
      </c>
      <c r="AU186" t="s">
        <v>281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ROUND(Y186*Source!I235,9)</f>
        <v>0</v>
      </c>
      <c r="CY186">
        <f t="shared" si="60"/>
        <v>4261.57</v>
      </c>
      <c r="CZ186">
        <f t="shared" si="61"/>
        <v>291.29000000000002</v>
      </c>
      <c r="DA186">
        <f t="shared" si="62"/>
        <v>14.63</v>
      </c>
      <c r="DB186">
        <f>ROUND((ROUND(AT186*CZ186,2)*2),6)</f>
        <v>1398.2</v>
      </c>
      <c r="DC186">
        <f>ROUND((ROUND(AT186*AG186,2)*2),6)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63"/>
        <v>0</v>
      </c>
      <c r="DH186">
        <f t="shared" si="64"/>
        <v>0</v>
      </c>
      <c r="DI186">
        <f t="shared" si="46"/>
        <v>0</v>
      </c>
      <c r="DJ186">
        <f t="shared" si="65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ROW(Source!A238)</f>
        <v>238</v>
      </c>
      <c r="B187">
        <v>83379374</v>
      </c>
      <c r="C187">
        <v>83380303</v>
      </c>
      <c r="D187">
        <v>80604564</v>
      </c>
      <c r="E187">
        <v>1</v>
      </c>
      <c r="F187">
        <v>1</v>
      </c>
      <c r="G187">
        <v>1079</v>
      </c>
      <c r="H187">
        <v>3</v>
      </c>
      <c r="I187" t="s">
        <v>282</v>
      </c>
      <c r="J187" t="s">
        <v>709</v>
      </c>
      <c r="K187" t="s">
        <v>283</v>
      </c>
      <c r="L187">
        <v>1348</v>
      </c>
      <c r="N187">
        <v>1009</v>
      </c>
      <c r="O187" t="s">
        <v>149</v>
      </c>
      <c r="P187" t="s">
        <v>149</v>
      </c>
      <c r="Q187">
        <v>1000</v>
      </c>
      <c r="W187">
        <v>0</v>
      </c>
      <c r="X187">
        <v>-561641380</v>
      </c>
      <c r="Y187">
        <f>AT187</f>
        <v>9.66</v>
      </c>
      <c r="AA187">
        <v>302.19</v>
      </c>
      <c r="AB187">
        <v>0</v>
      </c>
      <c r="AC187">
        <v>0</v>
      </c>
      <c r="AD187">
        <v>0</v>
      </c>
      <c r="AE187">
        <v>302.19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0</v>
      </c>
      <c r="AR187">
        <v>0</v>
      </c>
      <c r="AS187" t="s">
        <v>3</v>
      </c>
      <c r="AT187">
        <v>9.66</v>
      </c>
      <c r="AU187" t="s">
        <v>3</v>
      </c>
      <c r="AV187">
        <v>0</v>
      </c>
      <c r="AW187">
        <v>1</v>
      </c>
      <c r="AX187">
        <v>-1</v>
      </c>
      <c r="AY187">
        <v>0</v>
      </c>
      <c r="AZ187">
        <v>0</v>
      </c>
      <c r="BA187" t="s">
        <v>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ROUND(Y187*Source!I238,9)</f>
        <v>0</v>
      </c>
      <c r="CY187">
        <f t="shared" si="60"/>
        <v>302.19</v>
      </c>
      <c r="CZ187">
        <f t="shared" si="61"/>
        <v>302.19</v>
      </c>
      <c r="DA187">
        <f t="shared" si="62"/>
        <v>1</v>
      </c>
      <c r="DB187">
        <f>ROUND(ROUND(AT187*CZ187,2),6)</f>
        <v>2919.16</v>
      </c>
      <c r="DC187">
        <f>ROUND(ROUND(AT187*AG187,2),6)</f>
        <v>0</v>
      </c>
      <c r="DD187" t="s">
        <v>3</v>
      </c>
      <c r="DE187" t="s">
        <v>3</v>
      </c>
      <c r="DF187">
        <f>ROUND(ROUND(AE187,2)*CX187,2)</f>
        <v>0</v>
      </c>
      <c r="DG187">
        <f t="shared" si="63"/>
        <v>0</v>
      </c>
      <c r="DH187">
        <f t="shared" si="64"/>
        <v>0</v>
      </c>
      <c r="DI187">
        <f t="shared" si="46"/>
        <v>0</v>
      </c>
      <c r="DJ187">
        <f t="shared" si="65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ROW(Source!A239)</f>
        <v>239</v>
      </c>
      <c r="B188">
        <v>83379376</v>
      </c>
      <c r="C188">
        <v>83380303</v>
      </c>
      <c r="D188">
        <v>80604564</v>
      </c>
      <c r="E188">
        <v>1</v>
      </c>
      <c r="F188">
        <v>1</v>
      </c>
      <c r="G188">
        <v>1079</v>
      </c>
      <c r="H188">
        <v>3</v>
      </c>
      <c r="I188" t="s">
        <v>282</v>
      </c>
      <c r="J188" t="s">
        <v>709</v>
      </c>
      <c r="K188" t="s">
        <v>283</v>
      </c>
      <c r="L188">
        <v>1348</v>
      </c>
      <c r="N188">
        <v>1009</v>
      </c>
      <c r="O188" t="s">
        <v>149</v>
      </c>
      <c r="P188" t="s">
        <v>149</v>
      </c>
      <c r="Q188">
        <v>1000</v>
      </c>
      <c r="W188">
        <v>0</v>
      </c>
      <c r="X188">
        <v>-561641380</v>
      </c>
      <c r="Y188">
        <f>AT188</f>
        <v>9.66</v>
      </c>
      <c r="AA188">
        <v>4396.8599999999997</v>
      </c>
      <c r="AB188">
        <v>0</v>
      </c>
      <c r="AC188">
        <v>0</v>
      </c>
      <c r="AD188">
        <v>0</v>
      </c>
      <c r="AE188">
        <v>302.19</v>
      </c>
      <c r="AF188">
        <v>0</v>
      </c>
      <c r="AG188">
        <v>0</v>
      </c>
      <c r="AH188">
        <v>0</v>
      </c>
      <c r="AI188">
        <v>14.55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0</v>
      </c>
      <c r="AR188">
        <v>0</v>
      </c>
      <c r="AS188" t="s">
        <v>3</v>
      </c>
      <c r="AT188">
        <v>9.66</v>
      </c>
      <c r="AU188" t="s">
        <v>3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ROUND(Y188*Source!I239,9)</f>
        <v>0</v>
      </c>
      <c r="CY188">
        <f t="shared" si="60"/>
        <v>4396.8599999999997</v>
      </c>
      <c r="CZ188">
        <f t="shared" si="61"/>
        <v>302.19</v>
      </c>
      <c r="DA188">
        <f t="shared" si="62"/>
        <v>14.55</v>
      </c>
      <c r="DB188">
        <f>ROUND(ROUND(AT188*CZ188,2),6)</f>
        <v>2919.16</v>
      </c>
      <c r="DC188">
        <f>ROUND(ROUND(AT188*AG188,2),6)</f>
        <v>0</v>
      </c>
      <c r="DD188" t="s">
        <v>3</v>
      </c>
      <c r="DE188" t="s">
        <v>3</v>
      </c>
      <c r="DF188">
        <f>ROUND(ROUND(AE188*AI188,2)*CX188,2)</f>
        <v>0</v>
      </c>
      <c r="DG188">
        <f t="shared" si="63"/>
        <v>0</v>
      </c>
      <c r="DH188">
        <f t="shared" si="64"/>
        <v>0</v>
      </c>
      <c r="DI188">
        <f t="shared" si="46"/>
        <v>0</v>
      </c>
      <c r="DJ188">
        <f t="shared" si="65"/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ROW(Source!A243)</f>
        <v>243</v>
      </c>
      <c r="B189">
        <v>83379374</v>
      </c>
      <c r="C189">
        <v>83380329</v>
      </c>
      <c r="D189">
        <v>80597459</v>
      </c>
      <c r="E189">
        <v>1</v>
      </c>
      <c r="F189">
        <v>1</v>
      </c>
      <c r="G189">
        <v>1079</v>
      </c>
      <c r="H189">
        <v>3</v>
      </c>
      <c r="I189" t="s">
        <v>64</v>
      </c>
      <c r="J189" t="s">
        <v>707</v>
      </c>
      <c r="K189" t="s">
        <v>65</v>
      </c>
      <c r="L189">
        <v>1339</v>
      </c>
      <c r="N189">
        <v>1007</v>
      </c>
      <c r="O189" t="s">
        <v>66</v>
      </c>
      <c r="P189" t="s">
        <v>66</v>
      </c>
      <c r="Q189">
        <v>1</v>
      </c>
      <c r="W189">
        <v>0</v>
      </c>
      <c r="X189">
        <v>-1325330269</v>
      </c>
      <c r="Y189">
        <f>AT189</f>
        <v>110</v>
      </c>
      <c r="AA189">
        <v>100.1</v>
      </c>
      <c r="AB189">
        <v>0</v>
      </c>
      <c r="AC189">
        <v>0</v>
      </c>
      <c r="AD189">
        <v>0</v>
      </c>
      <c r="AE189">
        <v>99.9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0</v>
      </c>
      <c r="AR189">
        <v>0</v>
      </c>
      <c r="AS189" t="s">
        <v>3</v>
      </c>
      <c r="AT189">
        <v>110</v>
      </c>
      <c r="AU189" t="s">
        <v>3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ROUND(Y189*Source!I243,9)</f>
        <v>0.26400000000000001</v>
      </c>
      <c r="CY189">
        <f t="shared" si="60"/>
        <v>100.1</v>
      </c>
      <c r="CZ189">
        <f t="shared" si="61"/>
        <v>99.9</v>
      </c>
      <c r="DA189">
        <f t="shared" si="62"/>
        <v>1</v>
      </c>
      <c r="DB189">
        <f>ROUND(ROUND(AT189*CZ189,2),6)</f>
        <v>10989</v>
      </c>
      <c r="DC189">
        <f>ROUND(ROUND(AT189*AG189,2),6)</f>
        <v>0</v>
      </c>
      <c r="DD189" t="s">
        <v>3</v>
      </c>
      <c r="DE189" t="s">
        <v>3</v>
      </c>
      <c r="DF189">
        <f>ROUND(ROUND(AE189,2)*CX189,2)</f>
        <v>26.37</v>
      </c>
      <c r="DG189">
        <f t="shared" si="63"/>
        <v>0</v>
      </c>
      <c r="DH189">
        <f t="shared" si="64"/>
        <v>0</v>
      </c>
      <c r="DI189">
        <f t="shared" si="46"/>
        <v>0</v>
      </c>
      <c r="DJ189">
        <f t="shared" si="65"/>
        <v>26.37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ROW(Source!A244)</f>
        <v>244</v>
      </c>
      <c r="B190">
        <v>83379376</v>
      </c>
      <c r="C190">
        <v>83380329</v>
      </c>
      <c r="D190">
        <v>80597459</v>
      </c>
      <c r="E190">
        <v>1</v>
      </c>
      <c r="F190">
        <v>1</v>
      </c>
      <c r="G190">
        <v>1079</v>
      </c>
      <c r="H190">
        <v>3</v>
      </c>
      <c r="I190" t="s">
        <v>64</v>
      </c>
      <c r="J190" t="s">
        <v>707</v>
      </c>
      <c r="K190" t="s">
        <v>65</v>
      </c>
      <c r="L190">
        <v>1339</v>
      </c>
      <c r="N190">
        <v>1007</v>
      </c>
      <c r="O190" t="s">
        <v>66</v>
      </c>
      <c r="P190" t="s">
        <v>66</v>
      </c>
      <c r="Q190">
        <v>1</v>
      </c>
      <c r="W190">
        <v>0</v>
      </c>
      <c r="X190">
        <v>-1325330269</v>
      </c>
      <c r="Y190">
        <f>AT190</f>
        <v>110</v>
      </c>
      <c r="AA190">
        <v>978.98</v>
      </c>
      <c r="AB190">
        <v>0</v>
      </c>
      <c r="AC190">
        <v>0</v>
      </c>
      <c r="AD190">
        <v>0</v>
      </c>
      <c r="AE190">
        <v>99.9</v>
      </c>
      <c r="AF190">
        <v>0</v>
      </c>
      <c r="AG190">
        <v>0</v>
      </c>
      <c r="AH190">
        <v>0</v>
      </c>
      <c r="AI190">
        <v>9.7799999999999994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0</v>
      </c>
      <c r="AR190">
        <v>0</v>
      </c>
      <c r="AS190" t="s">
        <v>3</v>
      </c>
      <c r="AT190">
        <v>110</v>
      </c>
      <c r="AU190" t="s">
        <v>3</v>
      </c>
      <c r="AV190">
        <v>0</v>
      </c>
      <c r="AW190">
        <v>1</v>
      </c>
      <c r="AX190">
        <v>-1</v>
      </c>
      <c r="AY190">
        <v>0</v>
      </c>
      <c r="AZ190">
        <v>0</v>
      </c>
      <c r="BA190" t="s">
        <v>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ROUND(Y190*Source!I244,9)</f>
        <v>0.26400000000000001</v>
      </c>
      <c r="CY190">
        <f t="shared" si="60"/>
        <v>978.98</v>
      </c>
      <c r="CZ190">
        <f t="shared" si="61"/>
        <v>99.9</v>
      </c>
      <c r="DA190">
        <f t="shared" si="62"/>
        <v>9.7799999999999994</v>
      </c>
      <c r="DB190">
        <f>ROUND(ROUND(AT190*CZ190,2),6)</f>
        <v>10989</v>
      </c>
      <c r="DC190">
        <f>ROUND(ROUND(AT190*AG190,2),6)</f>
        <v>0</v>
      </c>
      <c r="DD190" t="s">
        <v>3</v>
      </c>
      <c r="DE190" t="s">
        <v>3</v>
      </c>
      <c r="DF190">
        <f>ROUND(ROUND(AE190*AI190,2)*CX190,2)</f>
        <v>257.93</v>
      </c>
      <c r="DG190">
        <f t="shared" si="63"/>
        <v>0</v>
      </c>
      <c r="DH190">
        <f t="shared" si="64"/>
        <v>0</v>
      </c>
      <c r="DI190">
        <f t="shared" si="46"/>
        <v>0</v>
      </c>
      <c r="DJ190">
        <f t="shared" si="65"/>
        <v>257.93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ROW(Source!A247)</f>
        <v>247</v>
      </c>
      <c r="B191">
        <v>83379374</v>
      </c>
      <c r="C191">
        <v>83380348</v>
      </c>
      <c r="D191">
        <v>81523545</v>
      </c>
      <c r="E191">
        <v>1079</v>
      </c>
      <c r="F191">
        <v>1</v>
      </c>
      <c r="G191">
        <v>1079</v>
      </c>
      <c r="H191">
        <v>1</v>
      </c>
      <c r="I191" t="s">
        <v>633</v>
      </c>
      <c r="J191" t="s">
        <v>3</v>
      </c>
      <c r="K191" t="s">
        <v>634</v>
      </c>
      <c r="L191">
        <v>1191</v>
      </c>
      <c r="N191">
        <v>1013</v>
      </c>
      <c r="O191" t="s">
        <v>635</v>
      </c>
      <c r="P191" t="s">
        <v>635</v>
      </c>
      <c r="Q191">
        <v>1</v>
      </c>
      <c r="W191">
        <v>0</v>
      </c>
      <c r="X191">
        <v>476480486</v>
      </c>
      <c r="Y191">
        <f t="shared" ref="Y191:Y197" si="66">(AT191*1.15)</f>
        <v>24.84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21.6</v>
      </c>
      <c r="AU191" t="s">
        <v>36</v>
      </c>
      <c r="AV191">
        <v>1</v>
      </c>
      <c r="AW191">
        <v>2</v>
      </c>
      <c r="AX191">
        <v>83382598</v>
      </c>
      <c r="AY191">
        <v>1</v>
      </c>
      <c r="AZ191">
        <v>0</v>
      </c>
      <c r="BA191">
        <v>489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U191">
        <f>ROUND(AT191*Source!I247*AH191*AL191,2)</f>
        <v>0</v>
      </c>
      <c r="CV191">
        <f>ROUND(Y191*Source!I247,9)</f>
        <v>2.8615680000000001E-2</v>
      </c>
      <c r="CW191">
        <v>0</v>
      </c>
      <c r="CX191">
        <f>ROUND(Y191*Source!I247,9)</f>
        <v>2.8615680000000001E-2</v>
      </c>
      <c r="CY191">
        <f>AD191</f>
        <v>0</v>
      </c>
      <c r="CZ191">
        <f>AH191</f>
        <v>0</v>
      </c>
      <c r="DA191">
        <f>AL191</f>
        <v>1</v>
      </c>
      <c r="DB191">
        <f t="shared" ref="DB191:DB197" si="67">ROUND((ROUND(AT191*CZ191,2)*1.15),6)</f>
        <v>0</v>
      </c>
      <c r="DC191">
        <f t="shared" ref="DC191:DC197" si="68">ROUND((ROUND(AT191*AG191,2)*1.15),6)</f>
        <v>0</v>
      </c>
      <c r="DD191" t="s">
        <v>3</v>
      </c>
      <c r="DE191" t="s">
        <v>3</v>
      </c>
      <c r="DF191">
        <f t="shared" ref="DF191:DF206" si="69">ROUND(ROUND(AE191,2)*CX191,2)</f>
        <v>0</v>
      </c>
      <c r="DG191">
        <f t="shared" si="63"/>
        <v>0</v>
      </c>
      <c r="DH191">
        <f t="shared" si="64"/>
        <v>0</v>
      </c>
      <c r="DI191">
        <f t="shared" si="46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ROW(Source!A247)</f>
        <v>247</v>
      </c>
      <c r="B192">
        <v>83379374</v>
      </c>
      <c r="C192">
        <v>83380348</v>
      </c>
      <c r="D192">
        <v>81593433</v>
      </c>
      <c r="E192">
        <v>1</v>
      </c>
      <c r="F192">
        <v>1</v>
      </c>
      <c r="G192">
        <v>1079</v>
      </c>
      <c r="H192">
        <v>2</v>
      </c>
      <c r="I192" t="s">
        <v>686</v>
      </c>
      <c r="J192" t="s">
        <v>687</v>
      </c>
      <c r="K192" t="s">
        <v>688</v>
      </c>
      <c r="L192">
        <v>1368</v>
      </c>
      <c r="N192">
        <v>1011</v>
      </c>
      <c r="O192" t="s">
        <v>639</v>
      </c>
      <c r="P192" t="s">
        <v>639</v>
      </c>
      <c r="Q192">
        <v>1</v>
      </c>
      <c r="W192">
        <v>0</v>
      </c>
      <c r="X192">
        <v>-1091994207</v>
      </c>
      <c r="Y192">
        <f t="shared" si="66"/>
        <v>2.7024999999999997</v>
      </c>
      <c r="AA192">
        <v>0</v>
      </c>
      <c r="AB192">
        <v>152.43</v>
      </c>
      <c r="AC192">
        <v>15.22</v>
      </c>
      <c r="AD192">
        <v>0</v>
      </c>
      <c r="AE192">
        <v>0</v>
      </c>
      <c r="AF192">
        <v>145.59</v>
      </c>
      <c r="AG192">
        <v>14.54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2.35</v>
      </c>
      <c r="AU192" t="s">
        <v>36</v>
      </c>
      <c r="AV192">
        <v>0</v>
      </c>
      <c r="AW192">
        <v>2</v>
      </c>
      <c r="AX192">
        <v>83382599</v>
      </c>
      <c r="AY192">
        <v>1</v>
      </c>
      <c r="AZ192">
        <v>2048</v>
      </c>
      <c r="BA192">
        <v>490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ROUND(Y192*Source!I247*DO192,9)</f>
        <v>4.5267091000000002E-2</v>
      </c>
      <c r="CX192">
        <f>ROUND(Y192*Source!I247,9)</f>
        <v>3.11328E-3</v>
      </c>
      <c r="CY192">
        <f t="shared" ref="CY192:CY197" si="70">AB192</f>
        <v>152.43</v>
      </c>
      <c r="CZ192">
        <f t="shared" ref="CZ192:CZ197" si="71">AF192</f>
        <v>145.59</v>
      </c>
      <c r="DA192">
        <f t="shared" ref="DA192:DA197" si="72">AJ192</f>
        <v>1</v>
      </c>
      <c r="DB192">
        <f t="shared" si="67"/>
        <v>393.46100000000001</v>
      </c>
      <c r="DC192">
        <f t="shared" si="68"/>
        <v>39.295499999999997</v>
      </c>
      <c r="DD192" t="s">
        <v>3</v>
      </c>
      <c r="DE192" t="s">
        <v>3</v>
      </c>
      <c r="DF192">
        <f t="shared" si="69"/>
        <v>0</v>
      </c>
      <c r="DG192">
        <f t="shared" si="63"/>
        <v>0.45</v>
      </c>
      <c r="DH192">
        <f t="shared" si="64"/>
        <v>0.05</v>
      </c>
      <c r="DI192">
        <f t="shared" si="46"/>
        <v>0</v>
      </c>
      <c r="DJ192">
        <f t="shared" ref="DJ192:DJ197" si="73">DG192</f>
        <v>0.45</v>
      </c>
      <c r="DK192">
        <v>0</v>
      </c>
      <c r="DL192" t="s">
        <v>640</v>
      </c>
      <c r="DM192">
        <v>0</v>
      </c>
      <c r="DN192" t="s">
        <v>635</v>
      </c>
      <c r="DO192">
        <v>14.54</v>
      </c>
    </row>
    <row r="193" spans="1:119" x14ac:dyDescent="0.2">
      <c r="A193">
        <f>ROW(Source!A247)</f>
        <v>247</v>
      </c>
      <c r="B193">
        <v>83379374</v>
      </c>
      <c r="C193">
        <v>83380348</v>
      </c>
      <c r="D193">
        <v>81593648</v>
      </c>
      <c r="E193">
        <v>1</v>
      </c>
      <c r="F193">
        <v>1</v>
      </c>
      <c r="G193">
        <v>1079</v>
      </c>
      <c r="H193">
        <v>2</v>
      </c>
      <c r="I193" t="s">
        <v>698</v>
      </c>
      <c r="J193" t="s">
        <v>699</v>
      </c>
      <c r="K193" t="s">
        <v>700</v>
      </c>
      <c r="L193">
        <v>1368</v>
      </c>
      <c r="N193">
        <v>1011</v>
      </c>
      <c r="O193" t="s">
        <v>639</v>
      </c>
      <c r="P193" t="s">
        <v>639</v>
      </c>
      <c r="Q193">
        <v>1</v>
      </c>
      <c r="W193">
        <v>0</v>
      </c>
      <c r="X193">
        <v>888903284</v>
      </c>
      <c r="Y193">
        <f t="shared" si="66"/>
        <v>1.0465</v>
      </c>
      <c r="AA193">
        <v>0</v>
      </c>
      <c r="AB193">
        <v>146.97999999999999</v>
      </c>
      <c r="AC193">
        <v>13.21</v>
      </c>
      <c r="AD193">
        <v>0</v>
      </c>
      <c r="AE193">
        <v>0</v>
      </c>
      <c r="AF193">
        <v>140.38</v>
      </c>
      <c r="AG193">
        <v>12.62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0.91</v>
      </c>
      <c r="AU193" t="s">
        <v>36</v>
      </c>
      <c r="AV193">
        <v>0</v>
      </c>
      <c r="AW193">
        <v>2</v>
      </c>
      <c r="AX193">
        <v>83382600</v>
      </c>
      <c r="AY193">
        <v>1</v>
      </c>
      <c r="AZ193">
        <v>0</v>
      </c>
      <c r="BA193">
        <v>491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ROUND(Y193*Source!I247*DO193,9)</f>
        <v>1.5214268E-2</v>
      </c>
      <c r="CX193">
        <f>ROUND(Y193*Source!I247,9)</f>
        <v>1.205568E-3</v>
      </c>
      <c r="CY193">
        <f t="shared" si="70"/>
        <v>146.97999999999999</v>
      </c>
      <c r="CZ193">
        <f t="shared" si="71"/>
        <v>140.38</v>
      </c>
      <c r="DA193">
        <f t="shared" si="72"/>
        <v>1</v>
      </c>
      <c r="DB193">
        <f t="shared" si="67"/>
        <v>146.91249999999999</v>
      </c>
      <c r="DC193">
        <f t="shared" si="68"/>
        <v>13.202</v>
      </c>
      <c r="DD193" t="s">
        <v>3</v>
      </c>
      <c r="DE193" t="s">
        <v>3</v>
      </c>
      <c r="DF193">
        <f t="shared" si="69"/>
        <v>0</v>
      </c>
      <c r="DG193">
        <f t="shared" si="63"/>
        <v>0.17</v>
      </c>
      <c r="DH193">
        <f t="shared" si="64"/>
        <v>0.02</v>
      </c>
      <c r="DI193">
        <f t="shared" ref="DI193:DI256" si="74">ROUND(ROUND(AH193,2)*CX193,2)</f>
        <v>0</v>
      </c>
      <c r="DJ193">
        <f t="shared" si="73"/>
        <v>0.17</v>
      </c>
      <c r="DK193">
        <v>0</v>
      </c>
      <c r="DL193" t="s">
        <v>640</v>
      </c>
      <c r="DM193">
        <v>0</v>
      </c>
      <c r="DN193" t="s">
        <v>635</v>
      </c>
      <c r="DO193">
        <v>12.62</v>
      </c>
    </row>
    <row r="194" spans="1:119" x14ac:dyDescent="0.2">
      <c r="A194">
        <f>ROW(Source!A247)</f>
        <v>247</v>
      </c>
      <c r="B194">
        <v>83379374</v>
      </c>
      <c r="C194">
        <v>83380348</v>
      </c>
      <c r="D194">
        <v>81593637</v>
      </c>
      <c r="E194">
        <v>1</v>
      </c>
      <c r="F194">
        <v>1</v>
      </c>
      <c r="G194">
        <v>1079</v>
      </c>
      <c r="H194">
        <v>2</v>
      </c>
      <c r="I194" t="s">
        <v>710</v>
      </c>
      <c r="J194" t="s">
        <v>711</v>
      </c>
      <c r="K194" t="s">
        <v>712</v>
      </c>
      <c r="L194">
        <v>1368</v>
      </c>
      <c r="N194">
        <v>1011</v>
      </c>
      <c r="O194" t="s">
        <v>639</v>
      </c>
      <c r="P194" t="s">
        <v>639</v>
      </c>
      <c r="Q194">
        <v>1</v>
      </c>
      <c r="W194">
        <v>0</v>
      </c>
      <c r="X194">
        <v>-1689805737</v>
      </c>
      <c r="Y194">
        <f t="shared" si="66"/>
        <v>8.2454999999999998</v>
      </c>
      <c r="AA194">
        <v>0</v>
      </c>
      <c r="AB194">
        <v>171.51</v>
      </c>
      <c r="AC194">
        <v>15.22</v>
      </c>
      <c r="AD194">
        <v>0</v>
      </c>
      <c r="AE194">
        <v>0</v>
      </c>
      <c r="AF194">
        <v>163.81</v>
      </c>
      <c r="AG194">
        <v>14.54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7.17</v>
      </c>
      <c r="AU194" t="s">
        <v>36</v>
      </c>
      <c r="AV194">
        <v>0</v>
      </c>
      <c r="AW194">
        <v>2</v>
      </c>
      <c r="AX194">
        <v>83382601</v>
      </c>
      <c r="AY194">
        <v>1</v>
      </c>
      <c r="AZ194">
        <v>0</v>
      </c>
      <c r="BA194">
        <v>492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ROUND(Y194*Source!I247*DO194,9)</f>
        <v>0.13811278499999999</v>
      </c>
      <c r="CX194">
        <f>ROUND(Y194*Source!I247,9)</f>
        <v>9.4988160000000002E-3</v>
      </c>
      <c r="CY194">
        <f t="shared" si="70"/>
        <v>171.51</v>
      </c>
      <c r="CZ194">
        <f t="shared" si="71"/>
        <v>163.81</v>
      </c>
      <c r="DA194">
        <f t="shared" si="72"/>
        <v>1</v>
      </c>
      <c r="DB194">
        <f t="shared" si="67"/>
        <v>1350.6980000000001</v>
      </c>
      <c r="DC194">
        <f t="shared" si="68"/>
        <v>119.8875</v>
      </c>
      <c r="DD194" t="s">
        <v>3</v>
      </c>
      <c r="DE194" t="s">
        <v>3</v>
      </c>
      <c r="DF194">
        <f t="shared" si="69"/>
        <v>0</v>
      </c>
      <c r="DG194">
        <f t="shared" si="63"/>
        <v>1.56</v>
      </c>
      <c r="DH194">
        <f t="shared" si="64"/>
        <v>0.14000000000000001</v>
      </c>
      <c r="DI194">
        <f t="shared" si="74"/>
        <v>0</v>
      </c>
      <c r="DJ194">
        <f t="shared" si="73"/>
        <v>1.56</v>
      </c>
      <c r="DK194">
        <v>0</v>
      </c>
      <c r="DL194" t="s">
        <v>640</v>
      </c>
      <c r="DM194">
        <v>0</v>
      </c>
      <c r="DN194" t="s">
        <v>635</v>
      </c>
      <c r="DO194">
        <v>14.54</v>
      </c>
    </row>
    <row r="195" spans="1:119" x14ac:dyDescent="0.2">
      <c r="A195">
        <f>ROW(Source!A247)</f>
        <v>247</v>
      </c>
      <c r="B195">
        <v>83379374</v>
      </c>
      <c r="C195">
        <v>83380348</v>
      </c>
      <c r="D195">
        <v>81593638</v>
      </c>
      <c r="E195">
        <v>1</v>
      </c>
      <c r="F195">
        <v>1</v>
      </c>
      <c r="G195">
        <v>1079</v>
      </c>
      <c r="H195">
        <v>2</v>
      </c>
      <c r="I195" t="s">
        <v>713</v>
      </c>
      <c r="J195" t="s">
        <v>714</v>
      </c>
      <c r="K195" t="s">
        <v>715</v>
      </c>
      <c r="L195">
        <v>1368</v>
      </c>
      <c r="N195">
        <v>1011</v>
      </c>
      <c r="O195" t="s">
        <v>639</v>
      </c>
      <c r="P195" t="s">
        <v>639</v>
      </c>
      <c r="Q195">
        <v>1</v>
      </c>
      <c r="W195">
        <v>0</v>
      </c>
      <c r="X195">
        <v>-1167292450</v>
      </c>
      <c r="Y195">
        <f t="shared" si="66"/>
        <v>16.79</v>
      </c>
      <c r="AA195">
        <v>0</v>
      </c>
      <c r="AB195">
        <v>233.66</v>
      </c>
      <c r="AC195">
        <v>15.22</v>
      </c>
      <c r="AD195">
        <v>0</v>
      </c>
      <c r="AE195">
        <v>0</v>
      </c>
      <c r="AF195">
        <v>223.17</v>
      </c>
      <c r="AG195">
        <v>14.54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14.6</v>
      </c>
      <c r="AU195" t="s">
        <v>36</v>
      </c>
      <c r="AV195">
        <v>0</v>
      </c>
      <c r="AW195">
        <v>2</v>
      </c>
      <c r="AX195">
        <v>83382602</v>
      </c>
      <c r="AY195">
        <v>1</v>
      </c>
      <c r="AZ195">
        <v>0</v>
      </c>
      <c r="BA195">
        <v>493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ROUND(Y195*Source!I247*DO195,9)</f>
        <v>0.28123384299999998</v>
      </c>
      <c r="CX195">
        <f>ROUND(Y195*Source!I247,9)</f>
        <v>1.9342080000000001E-2</v>
      </c>
      <c r="CY195">
        <f t="shared" si="70"/>
        <v>233.66</v>
      </c>
      <c r="CZ195">
        <f t="shared" si="71"/>
        <v>223.17</v>
      </c>
      <c r="DA195">
        <f t="shared" si="72"/>
        <v>1</v>
      </c>
      <c r="DB195">
        <f t="shared" si="67"/>
        <v>3747.0219999999999</v>
      </c>
      <c r="DC195">
        <f t="shared" si="68"/>
        <v>244.12200000000001</v>
      </c>
      <c r="DD195" t="s">
        <v>3</v>
      </c>
      <c r="DE195" t="s">
        <v>3</v>
      </c>
      <c r="DF195">
        <f t="shared" si="69"/>
        <v>0</v>
      </c>
      <c r="DG195">
        <f t="shared" si="63"/>
        <v>4.32</v>
      </c>
      <c r="DH195">
        <f t="shared" si="64"/>
        <v>0.28000000000000003</v>
      </c>
      <c r="DI195">
        <f t="shared" si="74"/>
        <v>0</v>
      </c>
      <c r="DJ195">
        <f t="shared" si="73"/>
        <v>4.32</v>
      </c>
      <c r="DK195">
        <v>0</v>
      </c>
      <c r="DL195" t="s">
        <v>640</v>
      </c>
      <c r="DM195">
        <v>0</v>
      </c>
      <c r="DN195" t="s">
        <v>635</v>
      </c>
      <c r="DO195">
        <v>14.54</v>
      </c>
    </row>
    <row r="196" spans="1:119" x14ac:dyDescent="0.2">
      <c r="A196">
        <f>ROW(Source!A247)</f>
        <v>247</v>
      </c>
      <c r="B196">
        <v>83379374</v>
      </c>
      <c r="C196">
        <v>83380348</v>
      </c>
      <c r="D196">
        <v>81593670</v>
      </c>
      <c r="E196">
        <v>1</v>
      </c>
      <c r="F196">
        <v>1</v>
      </c>
      <c r="G196">
        <v>1079</v>
      </c>
      <c r="H196">
        <v>2</v>
      </c>
      <c r="I196" t="s">
        <v>683</v>
      </c>
      <c r="J196" t="s">
        <v>684</v>
      </c>
      <c r="K196" t="s">
        <v>685</v>
      </c>
      <c r="L196">
        <v>1368</v>
      </c>
      <c r="N196">
        <v>1011</v>
      </c>
      <c r="O196" t="s">
        <v>639</v>
      </c>
      <c r="P196" t="s">
        <v>639</v>
      </c>
      <c r="Q196">
        <v>1</v>
      </c>
      <c r="W196">
        <v>0</v>
      </c>
      <c r="X196">
        <v>-1236807060</v>
      </c>
      <c r="Y196">
        <f t="shared" si="66"/>
        <v>2.0585</v>
      </c>
      <c r="AA196">
        <v>0</v>
      </c>
      <c r="AB196">
        <v>229.88</v>
      </c>
      <c r="AC196">
        <v>19.5</v>
      </c>
      <c r="AD196">
        <v>0</v>
      </c>
      <c r="AE196">
        <v>0</v>
      </c>
      <c r="AF196">
        <v>219.56</v>
      </c>
      <c r="AG196">
        <v>18.62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1.79</v>
      </c>
      <c r="AU196" t="s">
        <v>36</v>
      </c>
      <c r="AV196">
        <v>0</v>
      </c>
      <c r="AW196">
        <v>2</v>
      </c>
      <c r="AX196">
        <v>83382603</v>
      </c>
      <c r="AY196">
        <v>1</v>
      </c>
      <c r="AZ196">
        <v>0</v>
      </c>
      <c r="BA196">
        <v>494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ROUND(Y196*Source!I247*DO196,9)</f>
        <v>4.4155318999999998E-2</v>
      </c>
      <c r="CX196">
        <f>ROUND(Y196*Source!I247,9)</f>
        <v>2.3713919999999999E-3</v>
      </c>
      <c r="CY196">
        <f t="shared" si="70"/>
        <v>229.88</v>
      </c>
      <c r="CZ196">
        <f t="shared" si="71"/>
        <v>219.56</v>
      </c>
      <c r="DA196">
        <f t="shared" si="72"/>
        <v>1</v>
      </c>
      <c r="DB196">
        <f t="shared" si="67"/>
        <v>451.9615</v>
      </c>
      <c r="DC196">
        <f t="shared" si="68"/>
        <v>38.329500000000003</v>
      </c>
      <c r="DD196" t="s">
        <v>3</v>
      </c>
      <c r="DE196" t="s">
        <v>3</v>
      </c>
      <c r="DF196">
        <f t="shared" si="69"/>
        <v>0</v>
      </c>
      <c r="DG196">
        <f t="shared" si="63"/>
        <v>0.52</v>
      </c>
      <c r="DH196">
        <f t="shared" si="64"/>
        <v>0.04</v>
      </c>
      <c r="DI196">
        <f t="shared" si="74"/>
        <v>0</v>
      </c>
      <c r="DJ196">
        <f t="shared" si="73"/>
        <v>0.52</v>
      </c>
      <c r="DK196">
        <v>0</v>
      </c>
      <c r="DL196" t="s">
        <v>640</v>
      </c>
      <c r="DM196">
        <v>0</v>
      </c>
      <c r="DN196" t="s">
        <v>635</v>
      </c>
      <c r="DO196">
        <v>18.62</v>
      </c>
    </row>
    <row r="197" spans="1:119" x14ac:dyDescent="0.2">
      <c r="A197">
        <f>ROW(Source!A247)</f>
        <v>247</v>
      </c>
      <c r="B197">
        <v>83379374</v>
      </c>
      <c r="C197">
        <v>83380348</v>
      </c>
      <c r="D197">
        <v>81593642</v>
      </c>
      <c r="E197">
        <v>1</v>
      </c>
      <c r="F197">
        <v>1</v>
      </c>
      <c r="G197">
        <v>1079</v>
      </c>
      <c r="H197">
        <v>2</v>
      </c>
      <c r="I197" t="s">
        <v>701</v>
      </c>
      <c r="J197" t="s">
        <v>702</v>
      </c>
      <c r="K197" t="s">
        <v>703</v>
      </c>
      <c r="L197">
        <v>1368</v>
      </c>
      <c r="N197">
        <v>1011</v>
      </c>
      <c r="O197" t="s">
        <v>639</v>
      </c>
      <c r="P197" t="s">
        <v>639</v>
      </c>
      <c r="Q197">
        <v>1</v>
      </c>
      <c r="W197">
        <v>0</v>
      </c>
      <c r="X197">
        <v>-1259854431</v>
      </c>
      <c r="Y197">
        <f t="shared" si="66"/>
        <v>0.59799999999999998</v>
      </c>
      <c r="AA197">
        <v>0</v>
      </c>
      <c r="AB197">
        <v>188.83</v>
      </c>
      <c r="AC197">
        <v>17.73</v>
      </c>
      <c r="AD197">
        <v>0</v>
      </c>
      <c r="AE197">
        <v>0</v>
      </c>
      <c r="AF197">
        <v>180.35</v>
      </c>
      <c r="AG197">
        <v>16.93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0.52</v>
      </c>
      <c r="AU197" t="s">
        <v>36</v>
      </c>
      <c r="AV197">
        <v>0</v>
      </c>
      <c r="AW197">
        <v>2</v>
      </c>
      <c r="AX197">
        <v>83382604</v>
      </c>
      <c r="AY197">
        <v>1</v>
      </c>
      <c r="AZ197">
        <v>0</v>
      </c>
      <c r="BA197">
        <v>495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ROUND(Y197*Source!I247*DO197,9)</f>
        <v>1.1663009E-2</v>
      </c>
      <c r="CX197">
        <f>ROUND(Y197*Source!I247,9)</f>
        <v>6.8889600000000004E-4</v>
      </c>
      <c r="CY197">
        <f t="shared" si="70"/>
        <v>188.83</v>
      </c>
      <c r="CZ197">
        <f t="shared" si="71"/>
        <v>180.35</v>
      </c>
      <c r="DA197">
        <f t="shared" si="72"/>
        <v>1</v>
      </c>
      <c r="DB197">
        <f t="shared" si="67"/>
        <v>107.84699999999999</v>
      </c>
      <c r="DC197">
        <f t="shared" si="68"/>
        <v>10.119999999999999</v>
      </c>
      <c r="DD197" t="s">
        <v>3</v>
      </c>
      <c r="DE197" t="s">
        <v>3</v>
      </c>
      <c r="DF197">
        <f t="shared" si="69"/>
        <v>0</v>
      </c>
      <c r="DG197">
        <f t="shared" si="63"/>
        <v>0.12</v>
      </c>
      <c r="DH197">
        <f t="shared" si="64"/>
        <v>0.01</v>
      </c>
      <c r="DI197">
        <f t="shared" si="74"/>
        <v>0</v>
      </c>
      <c r="DJ197">
        <f t="shared" si="73"/>
        <v>0.12</v>
      </c>
      <c r="DK197">
        <v>0</v>
      </c>
      <c r="DL197" t="s">
        <v>640</v>
      </c>
      <c r="DM197">
        <v>0</v>
      </c>
      <c r="DN197" t="s">
        <v>635</v>
      </c>
      <c r="DO197">
        <v>16.93</v>
      </c>
    </row>
    <row r="198" spans="1:119" x14ac:dyDescent="0.2">
      <c r="A198">
        <f>ROW(Source!A247)</f>
        <v>247</v>
      </c>
      <c r="B198">
        <v>83379374</v>
      </c>
      <c r="C198">
        <v>83380348</v>
      </c>
      <c r="D198">
        <v>81562276</v>
      </c>
      <c r="E198">
        <v>1</v>
      </c>
      <c r="F198">
        <v>1</v>
      </c>
      <c r="G198">
        <v>1079</v>
      </c>
      <c r="H198">
        <v>3</v>
      </c>
      <c r="I198" t="s">
        <v>704</v>
      </c>
      <c r="J198" t="s">
        <v>705</v>
      </c>
      <c r="K198" t="s">
        <v>706</v>
      </c>
      <c r="L198">
        <v>1339</v>
      </c>
      <c r="N198">
        <v>1007</v>
      </c>
      <c r="O198" t="s">
        <v>66</v>
      </c>
      <c r="P198" t="s">
        <v>66</v>
      </c>
      <c r="Q198">
        <v>1</v>
      </c>
      <c r="W198">
        <v>0</v>
      </c>
      <c r="X198">
        <v>-159086685</v>
      </c>
      <c r="Y198">
        <f>AT198</f>
        <v>7</v>
      </c>
      <c r="AA198">
        <v>7.08</v>
      </c>
      <c r="AB198">
        <v>0</v>
      </c>
      <c r="AC198">
        <v>0</v>
      </c>
      <c r="AD198">
        <v>0</v>
      </c>
      <c r="AE198">
        <v>7.07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7</v>
      </c>
      <c r="AU198" t="s">
        <v>3</v>
      </c>
      <c r="AV198">
        <v>0</v>
      </c>
      <c r="AW198">
        <v>2</v>
      </c>
      <c r="AX198">
        <v>83382605</v>
      </c>
      <c r="AY198">
        <v>1</v>
      </c>
      <c r="AZ198">
        <v>0</v>
      </c>
      <c r="BA198">
        <v>496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ROUND(Y198*Source!I247,9)</f>
        <v>8.064E-3</v>
      </c>
      <c r="CY198">
        <f>AA198</f>
        <v>7.08</v>
      </c>
      <c r="CZ198">
        <f>AE198</f>
        <v>7.07</v>
      </c>
      <c r="DA198">
        <f>AI198</f>
        <v>1</v>
      </c>
      <c r="DB198">
        <f>ROUND(ROUND(AT198*CZ198,2),6)</f>
        <v>49.49</v>
      </c>
      <c r="DC198">
        <f>ROUND(ROUND(AT198*AG198,2),6)</f>
        <v>0</v>
      </c>
      <c r="DD198" t="s">
        <v>3</v>
      </c>
      <c r="DE198" t="s">
        <v>3</v>
      </c>
      <c r="DF198">
        <f t="shared" si="69"/>
        <v>0.06</v>
      </c>
      <c r="DG198">
        <f t="shared" si="63"/>
        <v>0</v>
      </c>
      <c r="DH198">
        <f t="shared" si="64"/>
        <v>0</v>
      </c>
      <c r="DI198">
        <f t="shared" si="74"/>
        <v>0</v>
      </c>
      <c r="DJ198">
        <f>DF198</f>
        <v>0.06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ROW(Source!A247)</f>
        <v>247</v>
      </c>
      <c r="B199">
        <v>83379374</v>
      </c>
      <c r="C199">
        <v>83380348</v>
      </c>
      <c r="D199">
        <v>81563329</v>
      </c>
      <c r="E199">
        <v>1</v>
      </c>
      <c r="F199">
        <v>1</v>
      </c>
      <c r="G199">
        <v>1079</v>
      </c>
      <c r="H199">
        <v>3</v>
      </c>
      <c r="I199" t="s">
        <v>293</v>
      </c>
      <c r="J199" t="s">
        <v>295</v>
      </c>
      <c r="K199" t="s">
        <v>294</v>
      </c>
      <c r="L199">
        <v>1339</v>
      </c>
      <c r="N199">
        <v>1007</v>
      </c>
      <c r="O199" t="s">
        <v>66</v>
      </c>
      <c r="P199" t="s">
        <v>66</v>
      </c>
      <c r="Q199">
        <v>1</v>
      </c>
      <c r="W199">
        <v>0</v>
      </c>
      <c r="X199">
        <v>1765931641</v>
      </c>
      <c r="Y199">
        <f>AT199</f>
        <v>126</v>
      </c>
      <c r="AA199">
        <v>156.47</v>
      </c>
      <c r="AB199">
        <v>0</v>
      </c>
      <c r="AC199">
        <v>0</v>
      </c>
      <c r="AD199">
        <v>0</v>
      </c>
      <c r="AE199">
        <v>156.16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0</v>
      </c>
      <c r="AN199">
        <v>0</v>
      </c>
      <c r="AO199">
        <v>0</v>
      </c>
      <c r="AP199">
        <v>1</v>
      </c>
      <c r="AQ199">
        <v>0</v>
      </c>
      <c r="AR199">
        <v>0</v>
      </c>
      <c r="AS199" t="s">
        <v>3</v>
      </c>
      <c r="AT199">
        <v>126</v>
      </c>
      <c r="AU199" t="s">
        <v>3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ROUND(Y199*Source!I247,9)</f>
        <v>0.145152</v>
      </c>
      <c r="CY199">
        <f>AA199</f>
        <v>156.47</v>
      </c>
      <c r="CZ199">
        <f>AE199</f>
        <v>156.16</v>
      </c>
      <c r="DA199">
        <f>AI199</f>
        <v>1</v>
      </c>
      <c r="DB199">
        <f>ROUND(ROUND(AT199*CZ199,2),6)</f>
        <v>19676.16</v>
      </c>
      <c r="DC199">
        <f>ROUND(ROUND(AT199*AG199,2),6)</f>
        <v>0</v>
      </c>
      <c r="DD199" t="s">
        <v>3</v>
      </c>
      <c r="DE199" t="s">
        <v>3</v>
      </c>
      <c r="DF199">
        <f t="shared" si="69"/>
        <v>22.67</v>
      </c>
      <c r="DG199">
        <f t="shared" si="63"/>
        <v>0</v>
      </c>
      <c r="DH199">
        <f t="shared" si="64"/>
        <v>0</v>
      </c>
      <c r="DI199">
        <f t="shared" si="74"/>
        <v>0</v>
      </c>
      <c r="DJ199">
        <f>DF199</f>
        <v>22.67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ROW(Source!A248)</f>
        <v>248</v>
      </c>
      <c r="B200">
        <v>83379376</v>
      </c>
      <c r="C200">
        <v>83380348</v>
      </c>
      <c r="D200">
        <v>81523545</v>
      </c>
      <c r="E200">
        <v>1079</v>
      </c>
      <c r="F200">
        <v>1</v>
      </c>
      <c r="G200">
        <v>1079</v>
      </c>
      <c r="H200">
        <v>1</v>
      </c>
      <c r="I200" t="s">
        <v>633</v>
      </c>
      <c r="J200" t="s">
        <v>3</v>
      </c>
      <c r="K200" t="s">
        <v>634</v>
      </c>
      <c r="L200">
        <v>1191</v>
      </c>
      <c r="N200">
        <v>1013</v>
      </c>
      <c r="O200" t="s">
        <v>635</v>
      </c>
      <c r="P200" t="s">
        <v>635</v>
      </c>
      <c r="Q200">
        <v>1</v>
      </c>
      <c r="W200">
        <v>0</v>
      </c>
      <c r="X200">
        <v>476480486</v>
      </c>
      <c r="Y200">
        <f t="shared" ref="Y200:Y206" si="75">(AT200*1.15)</f>
        <v>24.84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5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21.6</v>
      </c>
      <c r="AU200" t="s">
        <v>36</v>
      </c>
      <c r="AV200">
        <v>1</v>
      </c>
      <c r="AW200">
        <v>2</v>
      </c>
      <c r="AX200">
        <v>83382598</v>
      </c>
      <c r="AY200">
        <v>1</v>
      </c>
      <c r="AZ200">
        <v>0</v>
      </c>
      <c r="BA200">
        <v>498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U200">
        <f>ROUND(AT200*Source!I248*AH200*AL200,2)</f>
        <v>0</v>
      </c>
      <c r="CV200">
        <f>ROUND(Y200*Source!I248,9)</f>
        <v>2.8615680000000001E-2</v>
      </c>
      <c r="CW200">
        <v>0</v>
      </c>
      <c r="CX200">
        <f>ROUND(Y200*Source!I248,9)</f>
        <v>2.8615680000000001E-2</v>
      </c>
      <c r="CY200">
        <f>AD200</f>
        <v>0</v>
      </c>
      <c r="CZ200">
        <f>AH200</f>
        <v>0</v>
      </c>
      <c r="DA200">
        <f>AL200</f>
        <v>1</v>
      </c>
      <c r="DB200">
        <f t="shared" ref="DB200:DB206" si="76">ROUND((ROUND(AT200*CZ200,2)*1.15),6)</f>
        <v>0</v>
      </c>
      <c r="DC200">
        <f t="shared" ref="DC200:DC206" si="77">ROUND((ROUND(AT200*AG200,2)*1.15),6)</f>
        <v>0</v>
      </c>
      <c r="DD200" t="s">
        <v>3</v>
      </c>
      <c r="DE200" t="s">
        <v>3</v>
      </c>
      <c r="DF200">
        <f t="shared" si="69"/>
        <v>0</v>
      </c>
      <c r="DG200">
        <f t="shared" si="63"/>
        <v>0</v>
      </c>
      <c r="DH200">
        <f t="shared" si="64"/>
        <v>0</v>
      </c>
      <c r="DI200">
        <f t="shared" si="74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ROW(Source!A248)</f>
        <v>248</v>
      </c>
      <c r="B201">
        <v>83379376</v>
      </c>
      <c r="C201">
        <v>83380348</v>
      </c>
      <c r="D201">
        <v>81593433</v>
      </c>
      <c r="E201">
        <v>1</v>
      </c>
      <c r="F201">
        <v>1</v>
      </c>
      <c r="G201">
        <v>1079</v>
      </c>
      <c r="H201">
        <v>2</v>
      </c>
      <c r="I201" t="s">
        <v>686</v>
      </c>
      <c r="J201" t="s">
        <v>687</v>
      </c>
      <c r="K201" t="s">
        <v>688</v>
      </c>
      <c r="L201">
        <v>1368</v>
      </c>
      <c r="N201">
        <v>1011</v>
      </c>
      <c r="O201" t="s">
        <v>639</v>
      </c>
      <c r="P201" t="s">
        <v>639</v>
      </c>
      <c r="Q201">
        <v>1</v>
      </c>
      <c r="W201">
        <v>0</v>
      </c>
      <c r="X201">
        <v>-1091994207</v>
      </c>
      <c r="Y201">
        <f t="shared" si="75"/>
        <v>2.7024999999999997</v>
      </c>
      <c r="AA201">
        <v>0</v>
      </c>
      <c r="AB201">
        <v>2278.87</v>
      </c>
      <c r="AC201">
        <v>847.49</v>
      </c>
      <c r="AD201">
        <v>0</v>
      </c>
      <c r="AE201">
        <v>0</v>
      </c>
      <c r="AF201">
        <v>145.59</v>
      </c>
      <c r="AG201">
        <v>14.54</v>
      </c>
      <c r="AH201">
        <v>0</v>
      </c>
      <c r="AI201">
        <v>1</v>
      </c>
      <c r="AJ201">
        <v>14.95</v>
      </c>
      <c r="AK201">
        <v>55.67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2.35</v>
      </c>
      <c r="AU201" t="s">
        <v>36</v>
      </c>
      <c r="AV201">
        <v>0</v>
      </c>
      <c r="AW201">
        <v>2</v>
      </c>
      <c r="AX201">
        <v>83382599</v>
      </c>
      <c r="AY201">
        <v>1</v>
      </c>
      <c r="AZ201">
        <v>2048</v>
      </c>
      <c r="BA201">
        <v>499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ROUND(Y201*Source!I248*DO201,9)</f>
        <v>4.5267091000000002E-2</v>
      </c>
      <c r="CX201">
        <f>ROUND(Y201*Source!I248,9)</f>
        <v>3.11328E-3</v>
      </c>
      <c r="CY201">
        <f t="shared" ref="CY201:CY206" si="78">AB201</f>
        <v>2278.87</v>
      </c>
      <c r="CZ201">
        <f t="shared" ref="CZ201:CZ206" si="79">AF201</f>
        <v>145.59</v>
      </c>
      <c r="DA201">
        <f t="shared" ref="DA201:DA206" si="80">AJ201</f>
        <v>14.95</v>
      </c>
      <c r="DB201">
        <f t="shared" si="76"/>
        <v>393.46100000000001</v>
      </c>
      <c r="DC201">
        <f t="shared" si="77"/>
        <v>39.295499999999997</v>
      </c>
      <c r="DD201" t="s">
        <v>3</v>
      </c>
      <c r="DE201" t="s">
        <v>3</v>
      </c>
      <c r="DF201">
        <f t="shared" si="69"/>
        <v>0</v>
      </c>
      <c r="DG201">
        <f t="shared" ref="DG201:DG206" si="81">ROUND(ROUND(AF201*AJ201,2)*CX201,2)</f>
        <v>6.78</v>
      </c>
      <c r="DH201">
        <f t="shared" ref="DH201:DH206" si="82">ROUND(ROUND(AG201*AK201,2)*CX201,2)</f>
        <v>2.52</v>
      </c>
      <c r="DI201">
        <f t="shared" si="74"/>
        <v>0</v>
      </c>
      <c r="DJ201">
        <f t="shared" ref="DJ201:DJ206" si="83">DG201</f>
        <v>6.78</v>
      </c>
      <c r="DK201">
        <v>0</v>
      </c>
      <c r="DL201" t="s">
        <v>640</v>
      </c>
      <c r="DM201">
        <v>0</v>
      </c>
      <c r="DN201" t="s">
        <v>635</v>
      </c>
      <c r="DO201">
        <v>14.54</v>
      </c>
    </row>
    <row r="202" spans="1:119" x14ac:dyDescent="0.2">
      <c r="A202">
        <f>ROW(Source!A248)</f>
        <v>248</v>
      </c>
      <c r="B202">
        <v>83379376</v>
      </c>
      <c r="C202">
        <v>83380348</v>
      </c>
      <c r="D202">
        <v>81593648</v>
      </c>
      <c r="E202">
        <v>1</v>
      </c>
      <c r="F202">
        <v>1</v>
      </c>
      <c r="G202">
        <v>1079</v>
      </c>
      <c r="H202">
        <v>2</v>
      </c>
      <c r="I202" t="s">
        <v>698</v>
      </c>
      <c r="J202" t="s">
        <v>699</v>
      </c>
      <c r="K202" t="s">
        <v>700</v>
      </c>
      <c r="L202">
        <v>1368</v>
      </c>
      <c r="N202">
        <v>1011</v>
      </c>
      <c r="O202" t="s">
        <v>639</v>
      </c>
      <c r="P202" t="s">
        <v>639</v>
      </c>
      <c r="Q202">
        <v>1</v>
      </c>
      <c r="W202">
        <v>0</v>
      </c>
      <c r="X202">
        <v>888903284</v>
      </c>
      <c r="Y202">
        <f t="shared" si="75"/>
        <v>1.0465</v>
      </c>
      <c r="AA202">
        <v>0</v>
      </c>
      <c r="AB202">
        <v>2084.15</v>
      </c>
      <c r="AC202">
        <v>735.58</v>
      </c>
      <c r="AD202">
        <v>0</v>
      </c>
      <c r="AE202">
        <v>0</v>
      </c>
      <c r="AF202">
        <v>140.38</v>
      </c>
      <c r="AG202">
        <v>12.62</v>
      </c>
      <c r="AH202">
        <v>0</v>
      </c>
      <c r="AI202">
        <v>1</v>
      </c>
      <c r="AJ202">
        <v>14.18</v>
      </c>
      <c r="AK202">
        <v>55.67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0.91</v>
      </c>
      <c r="AU202" t="s">
        <v>36</v>
      </c>
      <c r="AV202">
        <v>0</v>
      </c>
      <c r="AW202">
        <v>2</v>
      </c>
      <c r="AX202">
        <v>83382600</v>
      </c>
      <c r="AY202">
        <v>1</v>
      </c>
      <c r="AZ202">
        <v>0</v>
      </c>
      <c r="BA202">
        <v>500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ROUND(Y202*Source!I248*DO202,9)</f>
        <v>1.5214268E-2</v>
      </c>
      <c r="CX202">
        <f>ROUND(Y202*Source!I248,9)</f>
        <v>1.205568E-3</v>
      </c>
      <c r="CY202">
        <f t="shared" si="78"/>
        <v>2084.15</v>
      </c>
      <c r="CZ202">
        <f t="shared" si="79"/>
        <v>140.38</v>
      </c>
      <c r="DA202">
        <f t="shared" si="80"/>
        <v>14.18</v>
      </c>
      <c r="DB202">
        <f t="shared" si="76"/>
        <v>146.91249999999999</v>
      </c>
      <c r="DC202">
        <f t="shared" si="77"/>
        <v>13.202</v>
      </c>
      <c r="DD202" t="s">
        <v>3</v>
      </c>
      <c r="DE202" t="s">
        <v>3</v>
      </c>
      <c r="DF202">
        <f t="shared" si="69"/>
        <v>0</v>
      </c>
      <c r="DG202">
        <f t="shared" si="81"/>
        <v>2.4</v>
      </c>
      <c r="DH202">
        <f t="shared" si="82"/>
        <v>0.85</v>
      </c>
      <c r="DI202">
        <f t="shared" si="74"/>
        <v>0</v>
      </c>
      <c r="DJ202">
        <f t="shared" si="83"/>
        <v>2.4</v>
      </c>
      <c r="DK202">
        <v>0</v>
      </c>
      <c r="DL202" t="s">
        <v>640</v>
      </c>
      <c r="DM202">
        <v>0</v>
      </c>
      <c r="DN202" t="s">
        <v>635</v>
      </c>
      <c r="DO202">
        <v>12.62</v>
      </c>
    </row>
    <row r="203" spans="1:119" x14ac:dyDescent="0.2">
      <c r="A203">
        <f>ROW(Source!A248)</f>
        <v>248</v>
      </c>
      <c r="B203">
        <v>83379376</v>
      </c>
      <c r="C203">
        <v>83380348</v>
      </c>
      <c r="D203">
        <v>81593637</v>
      </c>
      <c r="E203">
        <v>1</v>
      </c>
      <c r="F203">
        <v>1</v>
      </c>
      <c r="G203">
        <v>1079</v>
      </c>
      <c r="H203">
        <v>2</v>
      </c>
      <c r="I203" t="s">
        <v>710</v>
      </c>
      <c r="J203" t="s">
        <v>711</v>
      </c>
      <c r="K203" t="s">
        <v>712</v>
      </c>
      <c r="L203">
        <v>1368</v>
      </c>
      <c r="N203">
        <v>1011</v>
      </c>
      <c r="O203" t="s">
        <v>639</v>
      </c>
      <c r="P203" t="s">
        <v>639</v>
      </c>
      <c r="Q203">
        <v>1</v>
      </c>
      <c r="W203">
        <v>0</v>
      </c>
      <c r="X203">
        <v>-1689805737</v>
      </c>
      <c r="Y203">
        <f t="shared" si="75"/>
        <v>8.2454999999999998</v>
      </c>
      <c r="AA203">
        <v>0</v>
      </c>
      <c r="AB203">
        <v>2493.7399999999998</v>
      </c>
      <c r="AC203">
        <v>847.49</v>
      </c>
      <c r="AD203">
        <v>0</v>
      </c>
      <c r="AE203">
        <v>0</v>
      </c>
      <c r="AF203">
        <v>163.81</v>
      </c>
      <c r="AG203">
        <v>14.54</v>
      </c>
      <c r="AH203">
        <v>0</v>
      </c>
      <c r="AI203">
        <v>1</v>
      </c>
      <c r="AJ203">
        <v>14.54</v>
      </c>
      <c r="AK203">
        <v>55.67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7.17</v>
      </c>
      <c r="AU203" t="s">
        <v>36</v>
      </c>
      <c r="AV203">
        <v>0</v>
      </c>
      <c r="AW203">
        <v>2</v>
      </c>
      <c r="AX203">
        <v>83382601</v>
      </c>
      <c r="AY203">
        <v>1</v>
      </c>
      <c r="AZ203">
        <v>0</v>
      </c>
      <c r="BA203">
        <v>501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ROUND(Y203*Source!I248*DO203,9)</f>
        <v>0.13811278499999999</v>
      </c>
      <c r="CX203">
        <f>ROUND(Y203*Source!I248,9)</f>
        <v>9.4988160000000002E-3</v>
      </c>
      <c r="CY203">
        <f t="shared" si="78"/>
        <v>2493.7399999999998</v>
      </c>
      <c r="CZ203">
        <f t="shared" si="79"/>
        <v>163.81</v>
      </c>
      <c r="DA203">
        <f t="shared" si="80"/>
        <v>14.54</v>
      </c>
      <c r="DB203">
        <f t="shared" si="76"/>
        <v>1350.6980000000001</v>
      </c>
      <c r="DC203">
        <f t="shared" si="77"/>
        <v>119.8875</v>
      </c>
      <c r="DD203" t="s">
        <v>3</v>
      </c>
      <c r="DE203" t="s">
        <v>3</v>
      </c>
      <c r="DF203">
        <f t="shared" si="69"/>
        <v>0</v>
      </c>
      <c r="DG203">
        <f t="shared" si="81"/>
        <v>22.62</v>
      </c>
      <c r="DH203">
        <f t="shared" si="82"/>
        <v>7.69</v>
      </c>
      <c r="DI203">
        <f t="shared" si="74"/>
        <v>0</v>
      </c>
      <c r="DJ203">
        <f t="shared" si="83"/>
        <v>22.62</v>
      </c>
      <c r="DK203">
        <v>0</v>
      </c>
      <c r="DL203" t="s">
        <v>640</v>
      </c>
      <c r="DM203">
        <v>0</v>
      </c>
      <c r="DN203" t="s">
        <v>635</v>
      </c>
      <c r="DO203">
        <v>14.54</v>
      </c>
    </row>
    <row r="204" spans="1:119" x14ac:dyDescent="0.2">
      <c r="A204">
        <f>ROW(Source!A248)</f>
        <v>248</v>
      </c>
      <c r="B204">
        <v>83379376</v>
      </c>
      <c r="C204">
        <v>83380348</v>
      </c>
      <c r="D204">
        <v>81593638</v>
      </c>
      <c r="E204">
        <v>1</v>
      </c>
      <c r="F204">
        <v>1</v>
      </c>
      <c r="G204">
        <v>1079</v>
      </c>
      <c r="H204">
        <v>2</v>
      </c>
      <c r="I204" t="s">
        <v>713</v>
      </c>
      <c r="J204" t="s">
        <v>714</v>
      </c>
      <c r="K204" t="s">
        <v>715</v>
      </c>
      <c r="L204">
        <v>1368</v>
      </c>
      <c r="N204">
        <v>1011</v>
      </c>
      <c r="O204" t="s">
        <v>639</v>
      </c>
      <c r="P204" t="s">
        <v>639</v>
      </c>
      <c r="Q204">
        <v>1</v>
      </c>
      <c r="W204">
        <v>0</v>
      </c>
      <c r="X204">
        <v>-1167292450</v>
      </c>
      <c r="Y204">
        <f t="shared" si="75"/>
        <v>16.79</v>
      </c>
      <c r="AA204">
        <v>0</v>
      </c>
      <c r="AB204">
        <v>3175.43</v>
      </c>
      <c r="AC204">
        <v>847.49</v>
      </c>
      <c r="AD204">
        <v>0</v>
      </c>
      <c r="AE204">
        <v>0</v>
      </c>
      <c r="AF204">
        <v>223.17</v>
      </c>
      <c r="AG204">
        <v>14.54</v>
      </c>
      <c r="AH204">
        <v>0</v>
      </c>
      <c r="AI204">
        <v>1</v>
      </c>
      <c r="AJ204">
        <v>13.59</v>
      </c>
      <c r="AK204">
        <v>55.67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14.6</v>
      </c>
      <c r="AU204" t="s">
        <v>36</v>
      </c>
      <c r="AV204">
        <v>0</v>
      </c>
      <c r="AW204">
        <v>2</v>
      </c>
      <c r="AX204">
        <v>83382602</v>
      </c>
      <c r="AY204">
        <v>1</v>
      </c>
      <c r="AZ204">
        <v>0</v>
      </c>
      <c r="BA204">
        <v>502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ROUND(Y204*Source!I248*DO204,9)</f>
        <v>0.28123384299999998</v>
      </c>
      <c r="CX204">
        <f>ROUND(Y204*Source!I248,9)</f>
        <v>1.9342080000000001E-2</v>
      </c>
      <c r="CY204">
        <f t="shared" si="78"/>
        <v>3175.43</v>
      </c>
      <c r="CZ204">
        <f t="shared" si="79"/>
        <v>223.17</v>
      </c>
      <c r="DA204">
        <f t="shared" si="80"/>
        <v>13.59</v>
      </c>
      <c r="DB204">
        <f t="shared" si="76"/>
        <v>3747.0219999999999</v>
      </c>
      <c r="DC204">
        <f t="shared" si="77"/>
        <v>244.12200000000001</v>
      </c>
      <c r="DD204" t="s">
        <v>3</v>
      </c>
      <c r="DE204" t="s">
        <v>3</v>
      </c>
      <c r="DF204">
        <f t="shared" si="69"/>
        <v>0</v>
      </c>
      <c r="DG204">
        <f t="shared" si="81"/>
        <v>58.66</v>
      </c>
      <c r="DH204">
        <f t="shared" si="82"/>
        <v>15.66</v>
      </c>
      <c r="DI204">
        <f t="shared" si="74"/>
        <v>0</v>
      </c>
      <c r="DJ204">
        <f t="shared" si="83"/>
        <v>58.66</v>
      </c>
      <c r="DK204">
        <v>0</v>
      </c>
      <c r="DL204" t="s">
        <v>640</v>
      </c>
      <c r="DM204">
        <v>0</v>
      </c>
      <c r="DN204" t="s">
        <v>635</v>
      </c>
      <c r="DO204">
        <v>14.54</v>
      </c>
    </row>
    <row r="205" spans="1:119" x14ac:dyDescent="0.2">
      <c r="A205">
        <f>ROW(Source!A248)</f>
        <v>248</v>
      </c>
      <c r="B205">
        <v>83379376</v>
      </c>
      <c r="C205">
        <v>83380348</v>
      </c>
      <c r="D205">
        <v>81593670</v>
      </c>
      <c r="E205">
        <v>1</v>
      </c>
      <c r="F205">
        <v>1</v>
      </c>
      <c r="G205">
        <v>1079</v>
      </c>
      <c r="H205">
        <v>2</v>
      </c>
      <c r="I205" t="s">
        <v>683</v>
      </c>
      <c r="J205" t="s">
        <v>684</v>
      </c>
      <c r="K205" t="s">
        <v>685</v>
      </c>
      <c r="L205">
        <v>1368</v>
      </c>
      <c r="N205">
        <v>1011</v>
      </c>
      <c r="O205" t="s">
        <v>639</v>
      </c>
      <c r="P205" t="s">
        <v>639</v>
      </c>
      <c r="Q205">
        <v>1</v>
      </c>
      <c r="W205">
        <v>0</v>
      </c>
      <c r="X205">
        <v>-1236807060</v>
      </c>
      <c r="Y205">
        <f t="shared" si="75"/>
        <v>2.0585</v>
      </c>
      <c r="AA205">
        <v>0</v>
      </c>
      <c r="AB205">
        <v>3324.05</v>
      </c>
      <c r="AC205">
        <v>1085.29</v>
      </c>
      <c r="AD205">
        <v>0</v>
      </c>
      <c r="AE205">
        <v>0</v>
      </c>
      <c r="AF205">
        <v>219.56</v>
      </c>
      <c r="AG205">
        <v>18.62</v>
      </c>
      <c r="AH205">
        <v>0</v>
      </c>
      <c r="AI205">
        <v>1</v>
      </c>
      <c r="AJ205">
        <v>14.46</v>
      </c>
      <c r="AK205">
        <v>55.67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1.79</v>
      </c>
      <c r="AU205" t="s">
        <v>36</v>
      </c>
      <c r="AV205">
        <v>0</v>
      </c>
      <c r="AW205">
        <v>2</v>
      </c>
      <c r="AX205">
        <v>83382603</v>
      </c>
      <c r="AY205">
        <v>1</v>
      </c>
      <c r="AZ205">
        <v>0</v>
      </c>
      <c r="BA205">
        <v>503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ROUND(Y205*Source!I248*DO205,9)</f>
        <v>4.4155318999999998E-2</v>
      </c>
      <c r="CX205">
        <f>ROUND(Y205*Source!I248,9)</f>
        <v>2.3713919999999999E-3</v>
      </c>
      <c r="CY205">
        <f t="shared" si="78"/>
        <v>3324.05</v>
      </c>
      <c r="CZ205">
        <f t="shared" si="79"/>
        <v>219.56</v>
      </c>
      <c r="DA205">
        <f t="shared" si="80"/>
        <v>14.46</v>
      </c>
      <c r="DB205">
        <f t="shared" si="76"/>
        <v>451.9615</v>
      </c>
      <c r="DC205">
        <f t="shared" si="77"/>
        <v>38.329500000000003</v>
      </c>
      <c r="DD205" t="s">
        <v>3</v>
      </c>
      <c r="DE205" t="s">
        <v>3</v>
      </c>
      <c r="DF205">
        <f t="shared" si="69"/>
        <v>0</v>
      </c>
      <c r="DG205">
        <f t="shared" si="81"/>
        <v>7.53</v>
      </c>
      <c r="DH205">
        <f t="shared" si="82"/>
        <v>2.46</v>
      </c>
      <c r="DI205">
        <f t="shared" si="74"/>
        <v>0</v>
      </c>
      <c r="DJ205">
        <f t="shared" si="83"/>
        <v>7.53</v>
      </c>
      <c r="DK205">
        <v>0</v>
      </c>
      <c r="DL205" t="s">
        <v>640</v>
      </c>
      <c r="DM205">
        <v>0</v>
      </c>
      <c r="DN205" t="s">
        <v>635</v>
      </c>
      <c r="DO205">
        <v>18.62</v>
      </c>
    </row>
    <row r="206" spans="1:119" x14ac:dyDescent="0.2">
      <c r="A206">
        <f>ROW(Source!A248)</f>
        <v>248</v>
      </c>
      <c r="B206">
        <v>83379376</v>
      </c>
      <c r="C206">
        <v>83380348</v>
      </c>
      <c r="D206">
        <v>81593642</v>
      </c>
      <c r="E206">
        <v>1</v>
      </c>
      <c r="F206">
        <v>1</v>
      </c>
      <c r="G206">
        <v>1079</v>
      </c>
      <c r="H206">
        <v>2</v>
      </c>
      <c r="I206" t="s">
        <v>701</v>
      </c>
      <c r="J206" t="s">
        <v>702</v>
      </c>
      <c r="K206" t="s">
        <v>703</v>
      </c>
      <c r="L206">
        <v>1368</v>
      </c>
      <c r="N206">
        <v>1011</v>
      </c>
      <c r="O206" t="s">
        <v>639</v>
      </c>
      <c r="P206" t="s">
        <v>639</v>
      </c>
      <c r="Q206">
        <v>1</v>
      </c>
      <c r="W206">
        <v>0</v>
      </c>
      <c r="X206">
        <v>-1259854431</v>
      </c>
      <c r="Y206">
        <f t="shared" si="75"/>
        <v>0.59799999999999998</v>
      </c>
      <c r="AA206">
        <v>0</v>
      </c>
      <c r="AB206">
        <v>2826.73</v>
      </c>
      <c r="AC206">
        <v>986.79</v>
      </c>
      <c r="AD206">
        <v>0</v>
      </c>
      <c r="AE206">
        <v>0</v>
      </c>
      <c r="AF206">
        <v>180.35</v>
      </c>
      <c r="AG206">
        <v>16.93</v>
      </c>
      <c r="AH206">
        <v>0</v>
      </c>
      <c r="AI206">
        <v>1</v>
      </c>
      <c r="AJ206">
        <v>14.97</v>
      </c>
      <c r="AK206">
        <v>55.67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0.52</v>
      </c>
      <c r="AU206" t="s">
        <v>36</v>
      </c>
      <c r="AV206">
        <v>0</v>
      </c>
      <c r="AW206">
        <v>2</v>
      </c>
      <c r="AX206">
        <v>83382604</v>
      </c>
      <c r="AY206">
        <v>1</v>
      </c>
      <c r="AZ206">
        <v>0</v>
      </c>
      <c r="BA206">
        <v>504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ROUND(Y206*Source!I248*DO206,9)</f>
        <v>1.1663009E-2</v>
      </c>
      <c r="CX206">
        <f>ROUND(Y206*Source!I248,9)</f>
        <v>6.8889600000000004E-4</v>
      </c>
      <c r="CY206">
        <f t="shared" si="78"/>
        <v>2826.73</v>
      </c>
      <c r="CZ206">
        <f t="shared" si="79"/>
        <v>180.35</v>
      </c>
      <c r="DA206">
        <f t="shared" si="80"/>
        <v>14.97</v>
      </c>
      <c r="DB206">
        <f t="shared" si="76"/>
        <v>107.84699999999999</v>
      </c>
      <c r="DC206">
        <f t="shared" si="77"/>
        <v>10.119999999999999</v>
      </c>
      <c r="DD206" t="s">
        <v>3</v>
      </c>
      <c r="DE206" t="s">
        <v>3</v>
      </c>
      <c r="DF206">
        <f t="shared" si="69"/>
        <v>0</v>
      </c>
      <c r="DG206">
        <f t="shared" si="81"/>
        <v>1.86</v>
      </c>
      <c r="DH206">
        <f t="shared" si="82"/>
        <v>0.65</v>
      </c>
      <c r="DI206">
        <f t="shared" si="74"/>
        <v>0</v>
      </c>
      <c r="DJ206">
        <f t="shared" si="83"/>
        <v>1.86</v>
      </c>
      <c r="DK206">
        <v>0</v>
      </c>
      <c r="DL206" t="s">
        <v>640</v>
      </c>
      <c r="DM206">
        <v>0</v>
      </c>
      <c r="DN206" t="s">
        <v>635</v>
      </c>
      <c r="DO206">
        <v>16.93</v>
      </c>
    </row>
    <row r="207" spans="1:119" x14ac:dyDescent="0.2">
      <c r="A207">
        <f>ROW(Source!A248)</f>
        <v>248</v>
      </c>
      <c r="B207">
        <v>83379376</v>
      </c>
      <c r="C207">
        <v>83380348</v>
      </c>
      <c r="D207">
        <v>81562276</v>
      </c>
      <c r="E207">
        <v>1</v>
      </c>
      <c r="F207">
        <v>1</v>
      </c>
      <c r="G207">
        <v>1079</v>
      </c>
      <c r="H207">
        <v>3</v>
      </c>
      <c r="I207" t="s">
        <v>704</v>
      </c>
      <c r="J207" t="s">
        <v>705</v>
      </c>
      <c r="K207" t="s">
        <v>706</v>
      </c>
      <c r="L207">
        <v>1339</v>
      </c>
      <c r="N207">
        <v>1007</v>
      </c>
      <c r="O207" t="s">
        <v>66</v>
      </c>
      <c r="P207" t="s">
        <v>66</v>
      </c>
      <c r="Q207">
        <v>1</v>
      </c>
      <c r="W207">
        <v>0</v>
      </c>
      <c r="X207">
        <v>-159086685</v>
      </c>
      <c r="Y207">
        <f>AT207</f>
        <v>7</v>
      </c>
      <c r="AA207">
        <v>54.9</v>
      </c>
      <c r="AB207">
        <v>0</v>
      </c>
      <c r="AC207">
        <v>0</v>
      </c>
      <c r="AD207">
        <v>0</v>
      </c>
      <c r="AE207">
        <v>7.07</v>
      </c>
      <c r="AF207">
        <v>0</v>
      </c>
      <c r="AG207">
        <v>0</v>
      </c>
      <c r="AH207">
        <v>0</v>
      </c>
      <c r="AI207">
        <v>7.75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7</v>
      </c>
      <c r="AU207" t="s">
        <v>3</v>
      </c>
      <c r="AV207">
        <v>0</v>
      </c>
      <c r="AW207">
        <v>2</v>
      </c>
      <c r="AX207">
        <v>83382605</v>
      </c>
      <c r="AY207">
        <v>1</v>
      </c>
      <c r="AZ207">
        <v>0</v>
      </c>
      <c r="BA207">
        <v>505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ROUND(Y207*Source!I248,9)</f>
        <v>8.064E-3</v>
      </c>
      <c r="CY207">
        <f t="shared" ref="CY207:CY212" si="84">AA207</f>
        <v>54.9</v>
      </c>
      <c r="CZ207">
        <f t="shared" ref="CZ207:CZ212" si="85">AE207</f>
        <v>7.07</v>
      </c>
      <c r="DA207">
        <f t="shared" ref="DA207:DA212" si="86">AI207</f>
        <v>7.75</v>
      </c>
      <c r="DB207">
        <f>ROUND(ROUND(AT207*CZ207,2),6)</f>
        <v>49.49</v>
      </c>
      <c r="DC207">
        <f>ROUND(ROUND(AT207*AG207,2),6)</f>
        <v>0</v>
      </c>
      <c r="DD207" t="s">
        <v>3</v>
      </c>
      <c r="DE207" t="s">
        <v>3</v>
      </c>
      <c r="DF207">
        <f>ROUND(ROUND(AE207*AI207,2)*CX207,2)</f>
        <v>0.44</v>
      </c>
      <c r="DG207">
        <f t="shared" ref="DG207:DG221" si="87">ROUND(ROUND(AF207,2)*CX207,2)</f>
        <v>0</v>
      </c>
      <c r="DH207">
        <f t="shared" ref="DH207:DH221" si="88">ROUND(ROUND(AG207,2)*CX207,2)</f>
        <v>0</v>
      </c>
      <c r="DI207">
        <f t="shared" si="74"/>
        <v>0</v>
      </c>
      <c r="DJ207">
        <f t="shared" ref="DJ207:DJ212" si="89">DF207</f>
        <v>0.44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ROW(Source!A248)</f>
        <v>248</v>
      </c>
      <c r="B208">
        <v>83379376</v>
      </c>
      <c r="C208">
        <v>83380348</v>
      </c>
      <c r="D208">
        <v>81563329</v>
      </c>
      <c r="E208">
        <v>1</v>
      </c>
      <c r="F208">
        <v>1</v>
      </c>
      <c r="G208">
        <v>1079</v>
      </c>
      <c r="H208">
        <v>3</v>
      </c>
      <c r="I208" t="s">
        <v>293</v>
      </c>
      <c r="J208" t="s">
        <v>295</v>
      </c>
      <c r="K208" t="s">
        <v>294</v>
      </c>
      <c r="L208">
        <v>1339</v>
      </c>
      <c r="N208">
        <v>1007</v>
      </c>
      <c r="O208" t="s">
        <v>66</v>
      </c>
      <c r="P208" t="s">
        <v>66</v>
      </c>
      <c r="Q208">
        <v>1</v>
      </c>
      <c r="W208">
        <v>0</v>
      </c>
      <c r="X208">
        <v>1765931641</v>
      </c>
      <c r="Y208">
        <f>AT208</f>
        <v>126</v>
      </c>
      <c r="AA208">
        <v>2938.55</v>
      </c>
      <c r="AB208">
        <v>0</v>
      </c>
      <c r="AC208">
        <v>0</v>
      </c>
      <c r="AD208">
        <v>0</v>
      </c>
      <c r="AE208">
        <v>156.16</v>
      </c>
      <c r="AF208">
        <v>0</v>
      </c>
      <c r="AG208">
        <v>0</v>
      </c>
      <c r="AH208">
        <v>0</v>
      </c>
      <c r="AI208">
        <v>18.78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3</v>
      </c>
      <c r="AT208">
        <v>126</v>
      </c>
      <c r="AU208" t="s">
        <v>3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ROUND(Y208*Source!I248,9)</f>
        <v>0.145152</v>
      </c>
      <c r="CY208">
        <f t="shared" si="84"/>
        <v>2938.55</v>
      </c>
      <c r="CZ208">
        <f t="shared" si="85"/>
        <v>156.16</v>
      </c>
      <c r="DA208">
        <f t="shared" si="86"/>
        <v>18.78</v>
      </c>
      <c r="DB208">
        <f>ROUND(ROUND(AT208*CZ208,2),6)</f>
        <v>19676.16</v>
      </c>
      <c r="DC208">
        <f>ROUND(ROUND(AT208*AG208,2),6)</f>
        <v>0</v>
      </c>
      <c r="DD208" t="s">
        <v>3</v>
      </c>
      <c r="DE208" t="s">
        <v>3</v>
      </c>
      <c r="DF208">
        <f>ROUND(ROUND(AE208*AI208,2)*CX208,2)</f>
        <v>425.68</v>
      </c>
      <c r="DG208">
        <f t="shared" si="87"/>
        <v>0</v>
      </c>
      <c r="DH208">
        <f t="shared" si="88"/>
        <v>0</v>
      </c>
      <c r="DI208">
        <f t="shared" si="74"/>
        <v>0</v>
      </c>
      <c r="DJ208">
        <f t="shared" si="89"/>
        <v>425.68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ROW(Source!A251)</f>
        <v>251</v>
      </c>
      <c r="B209">
        <v>83379374</v>
      </c>
      <c r="C209">
        <v>83380361</v>
      </c>
      <c r="D209">
        <v>81569881</v>
      </c>
      <c r="E209">
        <v>1</v>
      </c>
      <c r="F209">
        <v>1</v>
      </c>
      <c r="G209">
        <v>1079</v>
      </c>
      <c r="H209">
        <v>3</v>
      </c>
      <c r="I209" t="s">
        <v>274</v>
      </c>
      <c r="J209" t="s">
        <v>276</v>
      </c>
      <c r="K209" t="s">
        <v>275</v>
      </c>
      <c r="L209">
        <v>1348</v>
      </c>
      <c r="N209">
        <v>1009</v>
      </c>
      <c r="O209" t="s">
        <v>149</v>
      </c>
      <c r="P209" t="s">
        <v>149</v>
      </c>
      <c r="Q209">
        <v>1000</v>
      </c>
      <c r="W209">
        <v>0</v>
      </c>
      <c r="X209">
        <v>-66602601</v>
      </c>
      <c r="Y209">
        <f>(AT209*1.333)</f>
        <v>14.263099999999998</v>
      </c>
      <c r="AA209">
        <v>291.29000000000002</v>
      </c>
      <c r="AB209">
        <v>0</v>
      </c>
      <c r="AC209">
        <v>0</v>
      </c>
      <c r="AD209">
        <v>0</v>
      </c>
      <c r="AE209">
        <v>291.29000000000002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0</v>
      </c>
      <c r="AR209">
        <v>0</v>
      </c>
      <c r="AS209" t="s">
        <v>3</v>
      </c>
      <c r="AT209">
        <v>10.7</v>
      </c>
      <c r="AU209" t="s">
        <v>303</v>
      </c>
      <c r="AV209">
        <v>0</v>
      </c>
      <c r="AW209">
        <v>1</v>
      </c>
      <c r="AX209">
        <v>-1</v>
      </c>
      <c r="AY209">
        <v>0</v>
      </c>
      <c r="AZ209">
        <v>0</v>
      </c>
      <c r="BA209" t="s">
        <v>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ROUND(Y209*Source!I251,9)</f>
        <v>0.13692576000000001</v>
      </c>
      <c r="CY209">
        <f t="shared" si="84"/>
        <v>291.29000000000002</v>
      </c>
      <c r="CZ209">
        <f t="shared" si="85"/>
        <v>291.29000000000002</v>
      </c>
      <c r="DA209">
        <f t="shared" si="86"/>
        <v>1</v>
      </c>
      <c r="DB209">
        <f>ROUND((ROUND(AT209*CZ209,2)*1.333),6)</f>
        <v>4154.6944000000003</v>
      </c>
      <c r="DC209">
        <f>ROUND((ROUND(AT209*AG209,2)*1.333),6)</f>
        <v>0</v>
      </c>
      <c r="DD209" t="s">
        <v>3</v>
      </c>
      <c r="DE209" t="s">
        <v>3</v>
      </c>
      <c r="DF209">
        <f>ROUND(ROUND(AE209,2)*CX209,2)</f>
        <v>39.89</v>
      </c>
      <c r="DG209">
        <f t="shared" si="87"/>
        <v>0</v>
      </c>
      <c r="DH209">
        <f t="shared" si="88"/>
        <v>0</v>
      </c>
      <c r="DI209">
        <f t="shared" si="74"/>
        <v>0</v>
      </c>
      <c r="DJ209">
        <f t="shared" si="89"/>
        <v>39.89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ROW(Source!A252)</f>
        <v>252</v>
      </c>
      <c r="B210">
        <v>83379376</v>
      </c>
      <c r="C210">
        <v>83380361</v>
      </c>
      <c r="D210">
        <v>81569881</v>
      </c>
      <c r="E210">
        <v>1</v>
      </c>
      <c r="F210">
        <v>1</v>
      </c>
      <c r="G210">
        <v>1079</v>
      </c>
      <c r="H210">
        <v>3</v>
      </c>
      <c r="I210" t="s">
        <v>274</v>
      </c>
      <c r="J210" t="s">
        <v>276</v>
      </c>
      <c r="K210" t="s">
        <v>275</v>
      </c>
      <c r="L210">
        <v>1348</v>
      </c>
      <c r="N210">
        <v>1009</v>
      </c>
      <c r="O210" t="s">
        <v>149</v>
      </c>
      <c r="P210" t="s">
        <v>149</v>
      </c>
      <c r="Q210">
        <v>1000</v>
      </c>
      <c r="W210">
        <v>0</v>
      </c>
      <c r="X210">
        <v>-66602601</v>
      </c>
      <c r="Y210">
        <f>(AT210*1.333)</f>
        <v>14.263099999999998</v>
      </c>
      <c r="AA210">
        <v>4261.57</v>
      </c>
      <c r="AB210">
        <v>0</v>
      </c>
      <c r="AC210">
        <v>0</v>
      </c>
      <c r="AD210">
        <v>0</v>
      </c>
      <c r="AE210">
        <v>291.29000000000002</v>
      </c>
      <c r="AF210">
        <v>0</v>
      </c>
      <c r="AG210">
        <v>0</v>
      </c>
      <c r="AH210">
        <v>0</v>
      </c>
      <c r="AI210">
        <v>14.63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10.7</v>
      </c>
      <c r="AU210" t="s">
        <v>303</v>
      </c>
      <c r="AV210">
        <v>0</v>
      </c>
      <c r="AW210">
        <v>1</v>
      </c>
      <c r="AX210">
        <v>-1</v>
      </c>
      <c r="AY210">
        <v>0</v>
      </c>
      <c r="AZ210">
        <v>0</v>
      </c>
      <c r="BA210" t="s">
        <v>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ROUND(Y210*Source!I252,9)</f>
        <v>0.13692576000000001</v>
      </c>
      <c r="CY210">
        <f t="shared" si="84"/>
        <v>4261.57</v>
      </c>
      <c r="CZ210">
        <f t="shared" si="85"/>
        <v>291.29000000000002</v>
      </c>
      <c r="DA210">
        <f t="shared" si="86"/>
        <v>14.63</v>
      </c>
      <c r="DB210">
        <f>ROUND((ROUND(AT210*CZ210,2)*1.333),6)</f>
        <v>4154.6944000000003</v>
      </c>
      <c r="DC210">
        <f>ROUND((ROUND(AT210*AG210,2)*1.333),6)</f>
        <v>0</v>
      </c>
      <c r="DD210" t="s">
        <v>3</v>
      </c>
      <c r="DE210" t="s">
        <v>3</v>
      </c>
      <c r="DF210">
        <f>ROUND(ROUND(AE210*AI210,2)*CX210,2)</f>
        <v>583.52</v>
      </c>
      <c r="DG210">
        <f t="shared" si="87"/>
        <v>0</v>
      </c>
      <c r="DH210">
        <f t="shared" si="88"/>
        <v>0</v>
      </c>
      <c r="DI210">
        <f t="shared" si="74"/>
        <v>0</v>
      </c>
      <c r="DJ210">
        <f t="shared" si="89"/>
        <v>583.52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ROW(Source!A255)</f>
        <v>255</v>
      </c>
      <c r="B211">
        <v>83379374</v>
      </c>
      <c r="C211">
        <v>83380372</v>
      </c>
      <c r="D211">
        <v>81569886</v>
      </c>
      <c r="E211">
        <v>1</v>
      </c>
      <c r="F211">
        <v>1</v>
      </c>
      <c r="G211">
        <v>1079</v>
      </c>
      <c r="H211">
        <v>3</v>
      </c>
      <c r="I211" t="s">
        <v>309</v>
      </c>
      <c r="J211" t="s">
        <v>311</v>
      </c>
      <c r="K211" t="s">
        <v>310</v>
      </c>
      <c r="L211">
        <v>1348</v>
      </c>
      <c r="N211">
        <v>1009</v>
      </c>
      <c r="O211" t="s">
        <v>149</v>
      </c>
      <c r="P211" t="s">
        <v>149</v>
      </c>
      <c r="Q211">
        <v>1000</v>
      </c>
      <c r="W211">
        <v>0</v>
      </c>
      <c r="X211">
        <v>29550886</v>
      </c>
      <c r="Y211">
        <f>(AT211*1.333)</f>
        <v>9.5176199999999991</v>
      </c>
      <c r="AA211">
        <v>288.10000000000002</v>
      </c>
      <c r="AB211">
        <v>0</v>
      </c>
      <c r="AC211">
        <v>0</v>
      </c>
      <c r="AD211">
        <v>0</v>
      </c>
      <c r="AE211">
        <v>288.10000000000002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0</v>
      </c>
      <c r="AR211">
        <v>0</v>
      </c>
      <c r="AS211" t="s">
        <v>3</v>
      </c>
      <c r="AT211">
        <v>7.14</v>
      </c>
      <c r="AU211" t="s">
        <v>303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ROUND(Y211*Source!I255,9)</f>
        <v>0.64243934999999996</v>
      </c>
      <c r="CY211">
        <f t="shared" si="84"/>
        <v>288.10000000000002</v>
      </c>
      <c r="CZ211">
        <f t="shared" si="85"/>
        <v>288.10000000000002</v>
      </c>
      <c r="DA211">
        <f t="shared" si="86"/>
        <v>1</v>
      </c>
      <c r="DB211">
        <f>ROUND((ROUND(AT211*CZ211,2)*1.333),6)</f>
        <v>2742.02099</v>
      </c>
      <c r="DC211">
        <f>ROUND((ROUND(AT211*AG211,2)*1.333),6)</f>
        <v>0</v>
      </c>
      <c r="DD211" t="s">
        <v>3</v>
      </c>
      <c r="DE211" t="s">
        <v>3</v>
      </c>
      <c r="DF211">
        <f>ROUND(ROUND(AE211,2)*CX211,2)</f>
        <v>185.09</v>
      </c>
      <c r="DG211">
        <f t="shared" si="87"/>
        <v>0</v>
      </c>
      <c r="DH211">
        <f t="shared" si="88"/>
        <v>0</v>
      </c>
      <c r="DI211">
        <f t="shared" si="74"/>
        <v>0</v>
      </c>
      <c r="DJ211">
        <f t="shared" si="89"/>
        <v>185.09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ROW(Source!A256)</f>
        <v>256</v>
      </c>
      <c r="B212">
        <v>83379376</v>
      </c>
      <c r="C212">
        <v>83380372</v>
      </c>
      <c r="D212">
        <v>81569886</v>
      </c>
      <c r="E212">
        <v>1</v>
      </c>
      <c r="F212">
        <v>1</v>
      </c>
      <c r="G212">
        <v>1079</v>
      </c>
      <c r="H212">
        <v>3</v>
      </c>
      <c r="I212" t="s">
        <v>309</v>
      </c>
      <c r="J212" t="s">
        <v>311</v>
      </c>
      <c r="K212" t="s">
        <v>310</v>
      </c>
      <c r="L212">
        <v>1348</v>
      </c>
      <c r="N212">
        <v>1009</v>
      </c>
      <c r="O212" t="s">
        <v>149</v>
      </c>
      <c r="P212" t="s">
        <v>149</v>
      </c>
      <c r="Q212">
        <v>1000</v>
      </c>
      <c r="W212">
        <v>0</v>
      </c>
      <c r="X212">
        <v>29550886</v>
      </c>
      <c r="Y212">
        <f>(AT212*1.333)</f>
        <v>9.5176199999999991</v>
      </c>
      <c r="AA212">
        <v>5084.97</v>
      </c>
      <c r="AB212">
        <v>0</v>
      </c>
      <c r="AC212">
        <v>0</v>
      </c>
      <c r="AD212">
        <v>0</v>
      </c>
      <c r="AE212">
        <v>288.10000000000002</v>
      </c>
      <c r="AF212">
        <v>0</v>
      </c>
      <c r="AG212">
        <v>0</v>
      </c>
      <c r="AH212">
        <v>0</v>
      </c>
      <c r="AI212">
        <v>17.649999999999999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7.14</v>
      </c>
      <c r="AU212" t="s">
        <v>303</v>
      </c>
      <c r="AV212">
        <v>0</v>
      </c>
      <c r="AW212">
        <v>1</v>
      </c>
      <c r="AX212">
        <v>-1</v>
      </c>
      <c r="AY212">
        <v>0</v>
      </c>
      <c r="AZ212">
        <v>0</v>
      </c>
      <c r="BA212" t="s">
        <v>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ROUND(Y212*Source!I256,9)</f>
        <v>0.64243934999999996</v>
      </c>
      <c r="CY212">
        <f t="shared" si="84"/>
        <v>5084.97</v>
      </c>
      <c r="CZ212">
        <f t="shared" si="85"/>
        <v>288.10000000000002</v>
      </c>
      <c r="DA212">
        <f t="shared" si="86"/>
        <v>17.649999999999999</v>
      </c>
      <c r="DB212">
        <f>ROUND((ROUND(AT212*CZ212,2)*1.333),6)</f>
        <v>2742.02099</v>
      </c>
      <c r="DC212">
        <f>ROUND((ROUND(AT212*AG212,2)*1.333),6)</f>
        <v>0</v>
      </c>
      <c r="DD212" t="s">
        <v>3</v>
      </c>
      <c r="DE212" t="s">
        <v>3</v>
      </c>
      <c r="DF212">
        <f>ROUND(ROUND(AE212*AI212,2)*CX212,2)</f>
        <v>3266.78</v>
      </c>
      <c r="DG212">
        <f t="shared" si="87"/>
        <v>0</v>
      </c>
      <c r="DH212">
        <f t="shared" si="88"/>
        <v>0</v>
      </c>
      <c r="DI212">
        <f t="shared" si="74"/>
        <v>0</v>
      </c>
      <c r="DJ212">
        <f t="shared" si="89"/>
        <v>3266.78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ROW(Source!A260)</f>
        <v>260</v>
      </c>
      <c r="B213">
        <v>83379374</v>
      </c>
      <c r="C213">
        <v>83380384</v>
      </c>
      <c r="D213">
        <v>81523545</v>
      </c>
      <c r="E213">
        <v>1079</v>
      </c>
      <c r="F213">
        <v>1</v>
      </c>
      <c r="G213">
        <v>1079</v>
      </c>
      <c r="H213">
        <v>1</v>
      </c>
      <c r="I213" t="s">
        <v>633</v>
      </c>
      <c r="J213" t="s">
        <v>3</v>
      </c>
      <c r="K213" t="s">
        <v>634</v>
      </c>
      <c r="L213">
        <v>1191</v>
      </c>
      <c r="N213">
        <v>1013</v>
      </c>
      <c r="O213" t="s">
        <v>635</v>
      </c>
      <c r="P213" t="s">
        <v>635</v>
      </c>
      <c r="Q213">
        <v>1</v>
      </c>
      <c r="W213">
        <v>0</v>
      </c>
      <c r="X213">
        <v>476480486</v>
      </c>
      <c r="Y213">
        <f t="shared" ref="Y213:Y232" si="90">AT213</f>
        <v>14.4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14.4</v>
      </c>
      <c r="AU213" t="s">
        <v>3</v>
      </c>
      <c r="AV213">
        <v>1</v>
      </c>
      <c r="AW213">
        <v>2</v>
      </c>
      <c r="AX213">
        <v>83380401</v>
      </c>
      <c r="AY213">
        <v>1</v>
      </c>
      <c r="AZ213">
        <v>0</v>
      </c>
      <c r="BA213">
        <v>523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ROUND(AT213*Source!I260*AH213*AL213,2)</f>
        <v>0</v>
      </c>
      <c r="CV213">
        <f>ROUND(Y213*Source!I260,9)</f>
        <v>0</v>
      </c>
      <c r="CW213">
        <v>0</v>
      </c>
      <c r="CX213">
        <f>ROUND(Y213*Source!I260,9)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ref="DB213:DB232" si="91">ROUND(ROUND(AT213*CZ213,2),6)</f>
        <v>0</v>
      </c>
      <c r="DC213">
        <f t="shared" ref="DC213:DC232" si="92">ROUND(ROUND(AT213*AG213,2),6)</f>
        <v>0</v>
      </c>
      <c r="DD213" t="s">
        <v>3</v>
      </c>
      <c r="DE213" t="s">
        <v>3</v>
      </c>
      <c r="DF213">
        <f t="shared" ref="DF213:DF226" si="93">ROUND(ROUND(AE213,2)*CX213,2)</f>
        <v>0</v>
      </c>
      <c r="DG213">
        <f t="shared" si="87"/>
        <v>0</v>
      </c>
      <c r="DH213">
        <f t="shared" si="88"/>
        <v>0</v>
      </c>
      <c r="DI213">
        <f t="shared" si="74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ROW(Source!A260)</f>
        <v>260</v>
      </c>
      <c r="B214">
        <v>83379374</v>
      </c>
      <c r="C214">
        <v>83380384</v>
      </c>
      <c r="D214">
        <v>81593452</v>
      </c>
      <c r="E214">
        <v>1</v>
      </c>
      <c r="F214">
        <v>1</v>
      </c>
      <c r="G214">
        <v>1079</v>
      </c>
      <c r="H214">
        <v>2</v>
      </c>
      <c r="I214" t="s">
        <v>692</v>
      </c>
      <c r="J214" t="s">
        <v>693</v>
      </c>
      <c r="K214" t="s">
        <v>694</v>
      </c>
      <c r="L214">
        <v>1368</v>
      </c>
      <c r="N214">
        <v>1011</v>
      </c>
      <c r="O214" t="s">
        <v>639</v>
      </c>
      <c r="P214" t="s">
        <v>639</v>
      </c>
      <c r="Q214">
        <v>1</v>
      </c>
      <c r="W214">
        <v>0</v>
      </c>
      <c r="X214">
        <v>1169026014</v>
      </c>
      <c r="Y214">
        <f t="shared" si="90"/>
        <v>1.66</v>
      </c>
      <c r="AA214">
        <v>0</v>
      </c>
      <c r="AB214">
        <v>125.98</v>
      </c>
      <c r="AC214">
        <v>13.21</v>
      </c>
      <c r="AD214">
        <v>0</v>
      </c>
      <c r="AE214">
        <v>0</v>
      </c>
      <c r="AF214">
        <v>120.32</v>
      </c>
      <c r="AG214">
        <v>12.62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1.66</v>
      </c>
      <c r="AU214" t="s">
        <v>3</v>
      </c>
      <c r="AV214">
        <v>0</v>
      </c>
      <c r="AW214">
        <v>2</v>
      </c>
      <c r="AX214">
        <v>83380402</v>
      </c>
      <c r="AY214">
        <v>1</v>
      </c>
      <c r="AZ214">
        <v>0</v>
      </c>
      <c r="BA214">
        <v>524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ROUND(Y214*Source!I260*DO214,9)</f>
        <v>0</v>
      </c>
      <c r="CX214">
        <f>ROUND(Y214*Source!I260,9)</f>
        <v>0</v>
      </c>
      <c r="CY214">
        <f>AB214</f>
        <v>125.98</v>
      </c>
      <c r="CZ214">
        <f>AF214</f>
        <v>120.32</v>
      </c>
      <c r="DA214">
        <f>AJ214</f>
        <v>1</v>
      </c>
      <c r="DB214">
        <f t="shared" si="91"/>
        <v>199.73</v>
      </c>
      <c r="DC214">
        <f t="shared" si="92"/>
        <v>20.95</v>
      </c>
      <c r="DD214" t="s">
        <v>3</v>
      </c>
      <c r="DE214" t="s">
        <v>3</v>
      </c>
      <c r="DF214">
        <f t="shared" si="93"/>
        <v>0</v>
      </c>
      <c r="DG214">
        <f t="shared" si="87"/>
        <v>0</v>
      </c>
      <c r="DH214">
        <f t="shared" si="88"/>
        <v>0</v>
      </c>
      <c r="DI214">
        <f t="shared" si="74"/>
        <v>0</v>
      </c>
      <c r="DJ214">
        <f>DG214</f>
        <v>0</v>
      </c>
      <c r="DK214">
        <v>0</v>
      </c>
      <c r="DL214" t="s">
        <v>640</v>
      </c>
      <c r="DM214">
        <v>0</v>
      </c>
      <c r="DN214" t="s">
        <v>635</v>
      </c>
      <c r="DO214">
        <v>12.62</v>
      </c>
    </row>
    <row r="215" spans="1:119" x14ac:dyDescent="0.2">
      <c r="A215">
        <f>ROW(Source!A260)</f>
        <v>260</v>
      </c>
      <c r="B215">
        <v>83379374</v>
      </c>
      <c r="C215">
        <v>83380384</v>
      </c>
      <c r="D215">
        <v>81593712</v>
      </c>
      <c r="E215">
        <v>1</v>
      </c>
      <c r="F215">
        <v>1</v>
      </c>
      <c r="G215">
        <v>1079</v>
      </c>
      <c r="H215">
        <v>2</v>
      </c>
      <c r="I215" t="s">
        <v>695</v>
      </c>
      <c r="J215" t="s">
        <v>696</v>
      </c>
      <c r="K215" t="s">
        <v>697</v>
      </c>
      <c r="L215">
        <v>1368</v>
      </c>
      <c r="N215">
        <v>1011</v>
      </c>
      <c r="O215" t="s">
        <v>639</v>
      </c>
      <c r="P215" t="s">
        <v>639</v>
      </c>
      <c r="Q215">
        <v>1</v>
      </c>
      <c r="W215">
        <v>0</v>
      </c>
      <c r="X215">
        <v>1938785021</v>
      </c>
      <c r="Y215">
        <f t="shared" si="90"/>
        <v>1.66</v>
      </c>
      <c r="AA215">
        <v>0</v>
      </c>
      <c r="AB215">
        <v>294.54000000000002</v>
      </c>
      <c r="AC215">
        <v>17.73</v>
      </c>
      <c r="AD215">
        <v>0</v>
      </c>
      <c r="AE215">
        <v>0</v>
      </c>
      <c r="AF215">
        <v>281.32</v>
      </c>
      <c r="AG215">
        <v>16.93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1.66</v>
      </c>
      <c r="AU215" t="s">
        <v>3</v>
      </c>
      <c r="AV215">
        <v>0</v>
      </c>
      <c r="AW215">
        <v>2</v>
      </c>
      <c r="AX215">
        <v>83380403</v>
      </c>
      <c r="AY215">
        <v>1</v>
      </c>
      <c r="AZ215">
        <v>0</v>
      </c>
      <c r="BA215">
        <v>525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ROUND(Y215*Source!I260*DO215,9)</f>
        <v>0</v>
      </c>
      <c r="CX215">
        <f>ROUND(Y215*Source!I260,9)</f>
        <v>0</v>
      </c>
      <c r="CY215">
        <f>AB215</f>
        <v>294.54000000000002</v>
      </c>
      <c r="CZ215">
        <f>AF215</f>
        <v>281.32</v>
      </c>
      <c r="DA215">
        <f>AJ215</f>
        <v>1</v>
      </c>
      <c r="DB215">
        <f t="shared" si="91"/>
        <v>466.99</v>
      </c>
      <c r="DC215">
        <f t="shared" si="92"/>
        <v>28.1</v>
      </c>
      <c r="DD215" t="s">
        <v>3</v>
      </c>
      <c r="DE215" t="s">
        <v>3</v>
      </c>
      <c r="DF215">
        <f t="shared" si="93"/>
        <v>0</v>
      </c>
      <c r="DG215">
        <f t="shared" si="87"/>
        <v>0</v>
      </c>
      <c r="DH215">
        <f t="shared" si="88"/>
        <v>0</v>
      </c>
      <c r="DI215">
        <f t="shared" si="74"/>
        <v>0</v>
      </c>
      <c r="DJ215">
        <f>DG215</f>
        <v>0</v>
      </c>
      <c r="DK215">
        <v>0</v>
      </c>
      <c r="DL215" t="s">
        <v>640</v>
      </c>
      <c r="DM215">
        <v>0</v>
      </c>
      <c r="DN215" t="s">
        <v>635</v>
      </c>
      <c r="DO215">
        <v>16.93</v>
      </c>
    </row>
    <row r="216" spans="1:119" x14ac:dyDescent="0.2">
      <c r="A216">
        <f>ROW(Source!A260)</f>
        <v>260</v>
      </c>
      <c r="B216">
        <v>83379374</v>
      </c>
      <c r="C216">
        <v>83380384</v>
      </c>
      <c r="D216">
        <v>81593648</v>
      </c>
      <c r="E216">
        <v>1</v>
      </c>
      <c r="F216">
        <v>1</v>
      </c>
      <c r="G216">
        <v>1079</v>
      </c>
      <c r="H216">
        <v>2</v>
      </c>
      <c r="I216" t="s">
        <v>698</v>
      </c>
      <c r="J216" t="s">
        <v>699</v>
      </c>
      <c r="K216" t="s">
        <v>700</v>
      </c>
      <c r="L216">
        <v>1368</v>
      </c>
      <c r="N216">
        <v>1011</v>
      </c>
      <c r="O216" t="s">
        <v>639</v>
      </c>
      <c r="P216" t="s">
        <v>639</v>
      </c>
      <c r="Q216">
        <v>1</v>
      </c>
      <c r="W216">
        <v>0</v>
      </c>
      <c r="X216">
        <v>888903284</v>
      </c>
      <c r="Y216">
        <f t="shared" si="90"/>
        <v>0.65</v>
      </c>
      <c r="AA216">
        <v>0</v>
      </c>
      <c r="AB216">
        <v>146.97999999999999</v>
      </c>
      <c r="AC216">
        <v>13.21</v>
      </c>
      <c r="AD216">
        <v>0</v>
      </c>
      <c r="AE216">
        <v>0</v>
      </c>
      <c r="AF216">
        <v>140.38</v>
      </c>
      <c r="AG216">
        <v>12.62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0.65</v>
      </c>
      <c r="AU216" t="s">
        <v>3</v>
      </c>
      <c r="AV216">
        <v>0</v>
      </c>
      <c r="AW216">
        <v>2</v>
      </c>
      <c r="AX216">
        <v>83380404</v>
      </c>
      <c r="AY216">
        <v>1</v>
      </c>
      <c r="AZ216">
        <v>0</v>
      </c>
      <c r="BA216">
        <v>526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ROUND(Y216*Source!I260*DO216,9)</f>
        <v>0</v>
      </c>
      <c r="CX216">
        <f>ROUND(Y216*Source!I260,9)</f>
        <v>0</v>
      </c>
      <c r="CY216">
        <f>AB216</f>
        <v>146.97999999999999</v>
      </c>
      <c r="CZ216">
        <f>AF216</f>
        <v>140.38</v>
      </c>
      <c r="DA216">
        <f>AJ216</f>
        <v>1</v>
      </c>
      <c r="DB216">
        <f t="shared" si="91"/>
        <v>91.25</v>
      </c>
      <c r="DC216">
        <f t="shared" si="92"/>
        <v>8.1999999999999993</v>
      </c>
      <c r="DD216" t="s">
        <v>3</v>
      </c>
      <c r="DE216" t="s">
        <v>3</v>
      </c>
      <c r="DF216">
        <f t="shared" si="93"/>
        <v>0</v>
      </c>
      <c r="DG216">
        <f t="shared" si="87"/>
        <v>0</v>
      </c>
      <c r="DH216">
        <f t="shared" si="88"/>
        <v>0</v>
      </c>
      <c r="DI216">
        <f t="shared" si="74"/>
        <v>0</v>
      </c>
      <c r="DJ216">
        <f>DG216</f>
        <v>0</v>
      </c>
      <c r="DK216">
        <v>0</v>
      </c>
      <c r="DL216" t="s">
        <v>640</v>
      </c>
      <c r="DM216">
        <v>0</v>
      </c>
      <c r="DN216" t="s">
        <v>635</v>
      </c>
      <c r="DO216">
        <v>12.62</v>
      </c>
    </row>
    <row r="217" spans="1:119" x14ac:dyDescent="0.2">
      <c r="A217">
        <f>ROW(Source!A260)</f>
        <v>260</v>
      </c>
      <c r="B217">
        <v>83379374</v>
      </c>
      <c r="C217">
        <v>83380384</v>
      </c>
      <c r="D217">
        <v>81593670</v>
      </c>
      <c r="E217">
        <v>1</v>
      </c>
      <c r="F217">
        <v>1</v>
      </c>
      <c r="G217">
        <v>1079</v>
      </c>
      <c r="H217">
        <v>2</v>
      </c>
      <c r="I217" t="s">
        <v>683</v>
      </c>
      <c r="J217" t="s">
        <v>684</v>
      </c>
      <c r="K217" t="s">
        <v>685</v>
      </c>
      <c r="L217">
        <v>1368</v>
      </c>
      <c r="N217">
        <v>1011</v>
      </c>
      <c r="O217" t="s">
        <v>639</v>
      </c>
      <c r="P217" t="s">
        <v>639</v>
      </c>
      <c r="Q217">
        <v>1</v>
      </c>
      <c r="W217">
        <v>0</v>
      </c>
      <c r="X217">
        <v>-1236807060</v>
      </c>
      <c r="Y217">
        <f t="shared" si="90"/>
        <v>1.55</v>
      </c>
      <c r="AA217">
        <v>0</v>
      </c>
      <c r="AB217">
        <v>229.88</v>
      </c>
      <c r="AC217">
        <v>19.5</v>
      </c>
      <c r="AD217">
        <v>0</v>
      </c>
      <c r="AE217">
        <v>0</v>
      </c>
      <c r="AF217">
        <v>219.56</v>
      </c>
      <c r="AG217">
        <v>18.62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1.55</v>
      </c>
      <c r="AU217" t="s">
        <v>3</v>
      </c>
      <c r="AV217">
        <v>0</v>
      </c>
      <c r="AW217">
        <v>2</v>
      </c>
      <c r="AX217">
        <v>83380405</v>
      </c>
      <c r="AY217">
        <v>1</v>
      </c>
      <c r="AZ217">
        <v>0</v>
      </c>
      <c r="BA217">
        <v>527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ROUND(Y217*Source!I260*DO217,9)</f>
        <v>0</v>
      </c>
      <c r="CX217">
        <f>ROUND(Y217*Source!I260,9)</f>
        <v>0</v>
      </c>
      <c r="CY217">
        <f>AB217</f>
        <v>229.88</v>
      </c>
      <c r="CZ217">
        <f>AF217</f>
        <v>219.56</v>
      </c>
      <c r="DA217">
        <f>AJ217</f>
        <v>1</v>
      </c>
      <c r="DB217">
        <f t="shared" si="91"/>
        <v>340.32</v>
      </c>
      <c r="DC217">
        <f t="shared" si="92"/>
        <v>28.86</v>
      </c>
      <c r="DD217" t="s">
        <v>3</v>
      </c>
      <c r="DE217" t="s">
        <v>3</v>
      </c>
      <c r="DF217">
        <f t="shared" si="93"/>
        <v>0</v>
      </c>
      <c r="DG217">
        <f t="shared" si="87"/>
        <v>0</v>
      </c>
      <c r="DH217">
        <f t="shared" si="88"/>
        <v>0</v>
      </c>
      <c r="DI217">
        <f t="shared" si="74"/>
        <v>0</v>
      </c>
      <c r="DJ217">
        <f>DG217</f>
        <v>0</v>
      </c>
      <c r="DK217">
        <v>0</v>
      </c>
      <c r="DL217" t="s">
        <v>640</v>
      </c>
      <c r="DM217">
        <v>0</v>
      </c>
      <c r="DN217" t="s">
        <v>635</v>
      </c>
      <c r="DO217">
        <v>18.62</v>
      </c>
    </row>
    <row r="218" spans="1:119" x14ac:dyDescent="0.2">
      <c r="A218">
        <f>ROW(Source!A260)</f>
        <v>260</v>
      </c>
      <c r="B218">
        <v>83379374</v>
      </c>
      <c r="C218">
        <v>83380384</v>
      </c>
      <c r="D218">
        <v>81593642</v>
      </c>
      <c r="E218">
        <v>1</v>
      </c>
      <c r="F218">
        <v>1</v>
      </c>
      <c r="G218">
        <v>1079</v>
      </c>
      <c r="H218">
        <v>2</v>
      </c>
      <c r="I218" t="s">
        <v>701</v>
      </c>
      <c r="J218" t="s">
        <v>702</v>
      </c>
      <c r="K218" t="s">
        <v>703</v>
      </c>
      <c r="L218">
        <v>1368</v>
      </c>
      <c r="N218">
        <v>1011</v>
      </c>
      <c r="O218" t="s">
        <v>639</v>
      </c>
      <c r="P218" t="s">
        <v>639</v>
      </c>
      <c r="Q218">
        <v>1</v>
      </c>
      <c r="W218">
        <v>0</v>
      </c>
      <c r="X218">
        <v>-1259854431</v>
      </c>
      <c r="Y218">
        <f t="shared" si="90"/>
        <v>0.52</v>
      </c>
      <c r="AA218">
        <v>0</v>
      </c>
      <c r="AB218">
        <v>188.83</v>
      </c>
      <c r="AC218">
        <v>17.73</v>
      </c>
      <c r="AD218">
        <v>0</v>
      </c>
      <c r="AE218">
        <v>0</v>
      </c>
      <c r="AF218">
        <v>180.35</v>
      </c>
      <c r="AG218">
        <v>16.93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0.52</v>
      </c>
      <c r="AU218" t="s">
        <v>3</v>
      </c>
      <c r="AV218">
        <v>0</v>
      </c>
      <c r="AW218">
        <v>2</v>
      </c>
      <c r="AX218">
        <v>83380406</v>
      </c>
      <c r="AY218">
        <v>1</v>
      </c>
      <c r="AZ218">
        <v>0</v>
      </c>
      <c r="BA218">
        <v>528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ROUND(Y218*Source!I260*DO218,9)</f>
        <v>0</v>
      </c>
      <c r="CX218">
        <f>ROUND(Y218*Source!I260,9)</f>
        <v>0</v>
      </c>
      <c r="CY218">
        <f>AB218</f>
        <v>188.83</v>
      </c>
      <c r="CZ218">
        <f>AF218</f>
        <v>180.35</v>
      </c>
      <c r="DA218">
        <f>AJ218</f>
        <v>1</v>
      </c>
      <c r="DB218">
        <f t="shared" si="91"/>
        <v>93.78</v>
      </c>
      <c r="DC218">
        <f t="shared" si="92"/>
        <v>8.8000000000000007</v>
      </c>
      <c r="DD218" t="s">
        <v>3</v>
      </c>
      <c r="DE218" t="s">
        <v>3</v>
      </c>
      <c r="DF218">
        <f t="shared" si="93"/>
        <v>0</v>
      </c>
      <c r="DG218">
        <f t="shared" si="87"/>
        <v>0</v>
      </c>
      <c r="DH218">
        <f t="shared" si="88"/>
        <v>0</v>
      </c>
      <c r="DI218">
        <f t="shared" si="74"/>
        <v>0</v>
      </c>
      <c r="DJ218">
        <f>DG218</f>
        <v>0</v>
      </c>
      <c r="DK218">
        <v>0</v>
      </c>
      <c r="DL218" t="s">
        <v>640</v>
      </c>
      <c r="DM218">
        <v>0</v>
      </c>
      <c r="DN218" t="s">
        <v>635</v>
      </c>
      <c r="DO218">
        <v>16.93</v>
      </c>
    </row>
    <row r="219" spans="1:119" x14ac:dyDescent="0.2">
      <c r="A219">
        <f>ROW(Source!A260)</f>
        <v>260</v>
      </c>
      <c r="B219">
        <v>83379374</v>
      </c>
      <c r="C219">
        <v>83380384</v>
      </c>
      <c r="D219">
        <v>81562276</v>
      </c>
      <c r="E219">
        <v>1</v>
      </c>
      <c r="F219">
        <v>1</v>
      </c>
      <c r="G219">
        <v>1079</v>
      </c>
      <c r="H219">
        <v>3</v>
      </c>
      <c r="I219" t="s">
        <v>704</v>
      </c>
      <c r="J219" t="s">
        <v>705</v>
      </c>
      <c r="K219" t="s">
        <v>706</v>
      </c>
      <c r="L219">
        <v>1339</v>
      </c>
      <c r="N219">
        <v>1007</v>
      </c>
      <c r="O219" t="s">
        <v>66</v>
      </c>
      <c r="P219" t="s">
        <v>66</v>
      </c>
      <c r="Q219">
        <v>1</v>
      </c>
      <c r="W219">
        <v>0</v>
      </c>
      <c r="X219">
        <v>-159086685</v>
      </c>
      <c r="Y219">
        <f t="shared" si="90"/>
        <v>5</v>
      </c>
      <c r="AA219">
        <v>7.08</v>
      </c>
      <c r="AB219">
        <v>0</v>
      </c>
      <c r="AC219">
        <v>0</v>
      </c>
      <c r="AD219">
        <v>0</v>
      </c>
      <c r="AE219">
        <v>7.07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5</v>
      </c>
      <c r="AU219" t="s">
        <v>3</v>
      </c>
      <c r="AV219">
        <v>0</v>
      </c>
      <c r="AW219">
        <v>2</v>
      </c>
      <c r="AX219">
        <v>83380407</v>
      </c>
      <c r="AY219">
        <v>1</v>
      </c>
      <c r="AZ219">
        <v>0</v>
      </c>
      <c r="BA219">
        <v>529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ROUND(Y219*Source!I260,9)</f>
        <v>0</v>
      </c>
      <c r="CY219">
        <f>AA219</f>
        <v>7.08</v>
      </c>
      <c r="CZ219">
        <f>AE219</f>
        <v>7.07</v>
      </c>
      <c r="DA219">
        <f>AI219</f>
        <v>1</v>
      </c>
      <c r="DB219">
        <f t="shared" si="91"/>
        <v>35.35</v>
      </c>
      <c r="DC219">
        <f t="shared" si="92"/>
        <v>0</v>
      </c>
      <c r="DD219" t="s">
        <v>3</v>
      </c>
      <c r="DE219" t="s">
        <v>3</v>
      </c>
      <c r="DF219">
        <f t="shared" si="93"/>
        <v>0</v>
      </c>
      <c r="DG219">
        <f t="shared" si="87"/>
        <v>0</v>
      </c>
      <c r="DH219">
        <f t="shared" si="88"/>
        <v>0</v>
      </c>
      <c r="DI219">
        <f t="shared" si="74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ROW(Source!A260)</f>
        <v>260</v>
      </c>
      <c r="B220">
        <v>83379374</v>
      </c>
      <c r="C220">
        <v>83380384</v>
      </c>
      <c r="D220">
        <v>80597459</v>
      </c>
      <c r="E220">
        <v>1</v>
      </c>
      <c r="F220">
        <v>1</v>
      </c>
      <c r="G220">
        <v>1079</v>
      </c>
      <c r="H220">
        <v>3</v>
      </c>
      <c r="I220" t="s">
        <v>64</v>
      </c>
      <c r="J220" t="s">
        <v>707</v>
      </c>
      <c r="K220" t="s">
        <v>65</v>
      </c>
      <c r="L220">
        <v>1339</v>
      </c>
      <c r="N220">
        <v>1007</v>
      </c>
      <c r="O220" t="s">
        <v>66</v>
      </c>
      <c r="P220" t="s">
        <v>66</v>
      </c>
      <c r="Q220">
        <v>1</v>
      </c>
      <c r="W220">
        <v>0</v>
      </c>
      <c r="X220">
        <v>-1325330269</v>
      </c>
      <c r="Y220">
        <f t="shared" si="90"/>
        <v>110</v>
      </c>
      <c r="AA220">
        <v>100.1</v>
      </c>
      <c r="AB220">
        <v>0</v>
      </c>
      <c r="AC220">
        <v>0</v>
      </c>
      <c r="AD220">
        <v>0</v>
      </c>
      <c r="AE220">
        <v>99.9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0</v>
      </c>
      <c r="AR220">
        <v>0</v>
      </c>
      <c r="AS220" t="s">
        <v>3</v>
      </c>
      <c r="AT220">
        <v>110</v>
      </c>
      <c r="AU220" t="s">
        <v>3</v>
      </c>
      <c r="AV220">
        <v>0</v>
      </c>
      <c r="AW220">
        <v>1</v>
      </c>
      <c r="AX220">
        <v>-1</v>
      </c>
      <c r="AY220">
        <v>0</v>
      </c>
      <c r="AZ220">
        <v>0</v>
      </c>
      <c r="BA220" t="s">
        <v>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ROUND(Y220*Source!I260,9)</f>
        <v>0</v>
      </c>
      <c r="CY220">
        <f>AA220</f>
        <v>100.1</v>
      </c>
      <c r="CZ220">
        <f>AE220</f>
        <v>99.9</v>
      </c>
      <c r="DA220">
        <f>AI220</f>
        <v>1</v>
      </c>
      <c r="DB220">
        <f t="shared" si="91"/>
        <v>10989</v>
      </c>
      <c r="DC220">
        <f t="shared" si="92"/>
        <v>0</v>
      </c>
      <c r="DD220" t="s">
        <v>3</v>
      </c>
      <c r="DE220" t="s">
        <v>3</v>
      </c>
      <c r="DF220">
        <f t="shared" si="93"/>
        <v>0</v>
      </c>
      <c r="DG220">
        <f t="shared" si="87"/>
        <v>0</v>
      </c>
      <c r="DH220">
        <f t="shared" si="88"/>
        <v>0</v>
      </c>
      <c r="DI220">
        <f t="shared" si="74"/>
        <v>0</v>
      </c>
      <c r="DJ220">
        <f>DF220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ROW(Source!A261)</f>
        <v>261</v>
      </c>
      <c r="B221">
        <v>83379376</v>
      </c>
      <c r="C221">
        <v>83380384</v>
      </c>
      <c r="D221">
        <v>81523545</v>
      </c>
      <c r="E221">
        <v>1079</v>
      </c>
      <c r="F221">
        <v>1</v>
      </c>
      <c r="G221">
        <v>1079</v>
      </c>
      <c r="H221">
        <v>1</v>
      </c>
      <c r="I221" t="s">
        <v>633</v>
      </c>
      <c r="J221" t="s">
        <v>3</v>
      </c>
      <c r="K221" t="s">
        <v>634</v>
      </c>
      <c r="L221">
        <v>1191</v>
      </c>
      <c r="N221">
        <v>1013</v>
      </c>
      <c r="O221" t="s">
        <v>635</v>
      </c>
      <c r="P221" t="s">
        <v>635</v>
      </c>
      <c r="Q221">
        <v>1</v>
      </c>
      <c r="W221">
        <v>0</v>
      </c>
      <c r="X221">
        <v>476480486</v>
      </c>
      <c r="Y221">
        <f t="shared" si="90"/>
        <v>14.4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5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14.4</v>
      </c>
      <c r="AU221" t="s">
        <v>3</v>
      </c>
      <c r="AV221">
        <v>1</v>
      </c>
      <c r="AW221">
        <v>2</v>
      </c>
      <c r="AX221">
        <v>83380401</v>
      </c>
      <c r="AY221">
        <v>1</v>
      </c>
      <c r="AZ221">
        <v>0</v>
      </c>
      <c r="BA221">
        <v>531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ROUND(AT221*Source!I261*AH221*AL221,2)</f>
        <v>0</v>
      </c>
      <c r="CV221">
        <f>ROUND(Y221*Source!I261,9)</f>
        <v>0</v>
      </c>
      <c r="CW221">
        <v>0</v>
      </c>
      <c r="CX221">
        <f>ROUND(Y221*Source!I261,9)</f>
        <v>0</v>
      </c>
      <c r="CY221">
        <f>AD221</f>
        <v>0</v>
      </c>
      <c r="CZ221">
        <f>AH221</f>
        <v>0</v>
      </c>
      <c r="DA221">
        <f>AL221</f>
        <v>1</v>
      </c>
      <c r="DB221">
        <f t="shared" si="91"/>
        <v>0</v>
      </c>
      <c r="DC221">
        <f t="shared" si="92"/>
        <v>0</v>
      </c>
      <c r="DD221" t="s">
        <v>3</v>
      </c>
      <c r="DE221" t="s">
        <v>3</v>
      </c>
      <c r="DF221">
        <f t="shared" si="93"/>
        <v>0</v>
      </c>
      <c r="DG221">
        <f t="shared" si="87"/>
        <v>0</v>
      </c>
      <c r="DH221">
        <f t="shared" si="88"/>
        <v>0</v>
      </c>
      <c r="DI221">
        <f t="shared" si="74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ROW(Source!A261)</f>
        <v>261</v>
      </c>
      <c r="B222">
        <v>83379376</v>
      </c>
      <c r="C222">
        <v>83380384</v>
      </c>
      <c r="D222">
        <v>81593452</v>
      </c>
      <c r="E222">
        <v>1</v>
      </c>
      <c r="F222">
        <v>1</v>
      </c>
      <c r="G222">
        <v>1079</v>
      </c>
      <c r="H222">
        <v>2</v>
      </c>
      <c r="I222" t="s">
        <v>692</v>
      </c>
      <c r="J222" t="s">
        <v>693</v>
      </c>
      <c r="K222" t="s">
        <v>694</v>
      </c>
      <c r="L222">
        <v>1368</v>
      </c>
      <c r="N222">
        <v>1011</v>
      </c>
      <c r="O222" t="s">
        <v>639</v>
      </c>
      <c r="P222" t="s">
        <v>639</v>
      </c>
      <c r="Q222">
        <v>1</v>
      </c>
      <c r="W222">
        <v>0</v>
      </c>
      <c r="X222">
        <v>1169026014</v>
      </c>
      <c r="Y222">
        <f t="shared" si="90"/>
        <v>1.66</v>
      </c>
      <c r="AA222">
        <v>0</v>
      </c>
      <c r="AB222">
        <v>1908.52</v>
      </c>
      <c r="AC222">
        <v>735.58</v>
      </c>
      <c r="AD222">
        <v>0</v>
      </c>
      <c r="AE222">
        <v>0</v>
      </c>
      <c r="AF222">
        <v>120.32</v>
      </c>
      <c r="AG222">
        <v>12.62</v>
      </c>
      <c r="AH222">
        <v>0</v>
      </c>
      <c r="AI222">
        <v>1</v>
      </c>
      <c r="AJ222">
        <v>15.15</v>
      </c>
      <c r="AK222">
        <v>55.67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1.66</v>
      </c>
      <c r="AU222" t="s">
        <v>3</v>
      </c>
      <c r="AV222">
        <v>0</v>
      </c>
      <c r="AW222">
        <v>2</v>
      </c>
      <c r="AX222">
        <v>83380402</v>
      </c>
      <c r="AY222">
        <v>1</v>
      </c>
      <c r="AZ222">
        <v>0</v>
      </c>
      <c r="BA222">
        <v>532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ROUND(Y222*Source!I261*DO222,9)</f>
        <v>0</v>
      </c>
      <c r="CX222">
        <f>ROUND(Y222*Source!I261,9)</f>
        <v>0</v>
      </c>
      <c r="CY222">
        <f>AB222</f>
        <v>1908.52</v>
      </c>
      <c r="CZ222">
        <f>AF222</f>
        <v>120.32</v>
      </c>
      <c r="DA222">
        <f>AJ222</f>
        <v>15.15</v>
      </c>
      <c r="DB222">
        <f t="shared" si="91"/>
        <v>199.73</v>
      </c>
      <c r="DC222">
        <f t="shared" si="92"/>
        <v>20.95</v>
      </c>
      <c r="DD222" t="s">
        <v>3</v>
      </c>
      <c r="DE222" t="s">
        <v>3</v>
      </c>
      <c r="DF222">
        <f t="shared" si="93"/>
        <v>0</v>
      </c>
      <c r="DG222">
        <f>ROUND(ROUND(AF222*AJ222,2)*CX222,2)</f>
        <v>0</v>
      </c>
      <c r="DH222">
        <f>ROUND(ROUND(AG222*AK222,2)*CX222,2)</f>
        <v>0</v>
      </c>
      <c r="DI222">
        <f t="shared" si="74"/>
        <v>0</v>
      </c>
      <c r="DJ222">
        <f>DG222</f>
        <v>0</v>
      </c>
      <c r="DK222">
        <v>0</v>
      </c>
      <c r="DL222" t="s">
        <v>640</v>
      </c>
      <c r="DM222">
        <v>0</v>
      </c>
      <c r="DN222" t="s">
        <v>635</v>
      </c>
      <c r="DO222">
        <v>12.62</v>
      </c>
    </row>
    <row r="223" spans="1:119" x14ac:dyDescent="0.2">
      <c r="A223">
        <f>ROW(Source!A261)</f>
        <v>261</v>
      </c>
      <c r="B223">
        <v>83379376</v>
      </c>
      <c r="C223">
        <v>83380384</v>
      </c>
      <c r="D223">
        <v>81593712</v>
      </c>
      <c r="E223">
        <v>1</v>
      </c>
      <c r="F223">
        <v>1</v>
      </c>
      <c r="G223">
        <v>1079</v>
      </c>
      <c r="H223">
        <v>2</v>
      </c>
      <c r="I223" t="s">
        <v>695</v>
      </c>
      <c r="J223" t="s">
        <v>696</v>
      </c>
      <c r="K223" t="s">
        <v>697</v>
      </c>
      <c r="L223">
        <v>1368</v>
      </c>
      <c r="N223">
        <v>1011</v>
      </c>
      <c r="O223" t="s">
        <v>639</v>
      </c>
      <c r="P223" t="s">
        <v>639</v>
      </c>
      <c r="Q223">
        <v>1</v>
      </c>
      <c r="W223">
        <v>0</v>
      </c>
      <c r="X223">
        <v>1938785021</v>
      </c>
      <c r="Y223">
        <f t="shared" si="90"/>
        <v>1.66</v>
      </c>
      <c r="AA223">
        <v>0</v>
      </c>
      <c r="AB223">
        <v>3932.14</v>
      </c>
      <c r="AC223">
        <v>986.79</v>
      </c>
      <c r="AD223">
        <v>0</v>
      </c>
      <c r="AE223">
        <v>0</v>
      </c>
      <c r="AF223">
        <v>281.32</v>
      </c>
      <c r="AG223">
        <v>16.93</v>
      </c>
      <c r="AH223">
        <v>0</v>
      </c>
      <c r="AI223">
        <v>1</v>
      </c>
      <c r="AJ223">
        <v>13.35</v>
      </c>
      <c r="AK223">
        <v>55.67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1.66</v>
      </c>
      <c r="AU223" t="s">
        <v>3</v>
      </c>
      <c r="AV223">
        <v>0</v>
      </c>
      <c r="AW223">
        <v>2</v>
      </c>
      <c r="AX223">
        <v>83380403</v>
      </c>
      <c r="AY223">
        <v>1</v>
      </c>
      <c r="AZ223">
        <v>0</v>
      </c>
      <c r="BA223">
        <v>533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ROUND(Y223*Source!I261*DO223,9)</f>
        <v>0</v>
      </c>
      <c r="CX223">
        <f>ROUND(Y223*Source!I261,9)</f>
        <v>0</v>
      </c>
      <c r="CY223">
        <f>AB223</f>
        <v>3932.14</v>
      </c>
      <c r="CZ223">
        <f>AF223</f>
        <v>281.32</v>
      </c>
      <c r="DA223">
        <f>AJ223</f>
        <v>13.35</v>
      </c>
      <c r="DB223">
        <f t="shared" si="91"/>
        <v>466.99</v>
      </c>
      <c r="DC223">
        <f t="shared" si="92"/>
        <v>28.1</v>
      </c>
      <c r="DD223" t="s">
        <v>3</v>
      </c>
      <c r="DE223" t="s">
        <v>3</v>
      </c>
      <c r="DF223">
        <f t="shared" si="93"/>
        <v>0</v>
      </c>
      <c r="DG223">
        <f>ROUND(ROUND(AF223*AJ223,2)*CX223,2)</f>
        <v>0</v>
      </c>
      <c r="DH223">
        <f>ROUND(ROUND(AG223*AK223,2)*CX223,2)</f>
        <v>0</v>
      </c>
      <c r="DI223">
        <f t="shared" si="74"/>
        <v>0</v>
      </c>
      <c r="DJ223">
        <f>DG223</f>
        <v>0</v>
      </c>
      <c r="DK223">
        <v>0</v>
      </c>
      <c r="DL223" t="s">
        <v>640</v>
      </c>
      <c r="DM223">
        <v>0</v>
      </c>
      <c r="DN223" t="s">
        <v>635</v>
      </c>
      <c r="DO223">
        <v>16.93</v>
      </c>
    </row>
    <row r="224" spans="1:119" x14ac:dyDescent="0.2">
      <c r="A224">
        <f>ROW(Source!A261)</f>
        <v>261</v>
      </c>
      <c r="B224">
        <v>83379376</v>
      </c>
      <c r="C224">
        <v>83380384</v>
      </c>
      <c r="D224">
        <v>81593648</v>
      </c>
      <c r="E224">
        <v>1</v>
      </c>
      <c r="F224">
        <v>1</v>
      </c>
      <c r="G224">
        <v>1079</v>
      </c>
      <c r="H224">
        <v>2</v>
      </c>
      <c r="I224" t="s">
        <v>698</v>
      </c>
      <c r="J224" t="s">
        <v>699</v>
      </c>
      <c r="K224" t="s">
        <v>700</v>
      </c>
      <c r="L224">
        <v>1368</v>
      </c>
      <c r="N224">
        <v>1011</v>
      </c>
      <c r="O224" t="s">
        <v>639</v>
      </c>
      <c r="P224" t="s">
        <v>639</v>
      </c>
      <c r="Q224">
        <v>1</v>
      </c>
      <c r="W224">
        <v>0</v>
      </c>
      <c r="X224">
        <v>888903284</v>
      </c>
      <c r="Y224">
        <f t="shared" si="90"/>
        <v>0.65</v>
      </c>
      <c r="AA224">
        <v>0</v>
      </c>
      <c r="AB224">
        <v>2084.15</v>
      </c>
      <c r="AC224">
        <v>735.58</v>
      </c>
      <c r="AD224">
        <v>0</v>
      </c>
      <c r="AE224">
        <v>0</v>
      </c>
      <c r="AF224">
        <v>140.38</v>
      </c>
      <c r="AG224">
        <v>12.62</v>
      </c>
      <c r="AH224">
        <v>0</v>
      </c>
      <c r="AI224">
        <v>1</v>
      </c>
      <c r="AJ224">
        <v>14.18</v>
      </c>
      <c r="AK224">
        <v>55.67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0.65</v>
      </c>
      <c r="AU224" t="s">
        <v>3</v>
      </c>
      <c r="AV224">
        <v>0</v>
      </c>
      <c r="AW224">
        <v>2</v>
      </c>
      <c r="AX224">
        <v>83380404</v>
      </c>
      <c r="AY224">
        <v>1</v>
      </c>
      <c r="AZ224">
        <v>0</v>
      </c>
      <c r="BA224">
        <v>534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ROUND(Y224*Source!I261*DO224,9)</f>
        <v>0</v>
      </c>
      <c r="CX224">
        <f>ROUND(Y224*Source!I261,9)</f>
        <v>0</v>
      </c>
      <c r="CY224">
        <f>AB224</f>
        <v>2084.15</v>
      </c>
      <c r="CZ224">
        <f>AF224</f>
        <v>140.38</v>
      </c>
      <c r="DA224">
        <f>AJ224</f>
        <v>14.18</v>
      </c>
      <c r="DB224">
        <f t="shared" si="91"/>
        <v>91.25</v>
      </c>
      <c r="DC224">
        <f t="shared" si="92"/>
        <v>8.1999999999999993</v>
      </c>
      <c r="DD224" t="s">
        <v>3</v>
      </c>
      <c r="DE224" t="s">
        <v>3</v>
      </c>
      <c r="DF224">
        <f t="shared" si="93"/>
        <v>0</v>
      </c>
      <c r="DG224">
        <f>ROUND(ROUND(AF224*AJ224,2)*CX224,2)</f>
        <v>0</v>
      </c>
      <c r="DH224">
        <f>ROUND(ROUND(AG224*AK224,2)*CX224,2)</f>
        <v>0</v>
      </c>
      <c r="DI224">
        <f t="shared" si="74"/>
        <v>0</v>
      </c>
      <c r="DJ224">
        <f>DG224</f>
        <v>0</v>
      </c>
      <c r="DK224">
        <v>0</v>
      </c>
      <c r="DL224" t="s">
        <v>640</v>
      </c>
      <c r="DM224">
        <v>0</v>
      </c>
      <c r="DN224" t="s">
        <v>635</v>
      </c>
      <c r="DO224">
        <v>12.62</v>
      </c>
    </row>
    <row r="225" spans="1:119" x14ac:dyDescent="0.2">
      <c r="A225">
        <f>ROW(Source!A261)</f>
        <v>261</v>
      </c>
      <c r="B225">
        <v>83379376</v>
      </c>
      <c r="C225">
        <v>83380384</v>
      </c>
      <c r="D225">
        <v>81593670</v>
      </c>
      <c r="E225">
        <v>1</v>
      </c>
      <c r="F225">
        <v>1</v>
      </c>
      <c r="G225">
        <v>1079</v>
      </c>
      <c r="H225">
        <v>2</v>
      </c>
      <c r="I225" t="s">
        <v>683</v>
      </c>
      <c r="J225" t="s">
        <v>684</v>
      </c>
      <c r="K225" t="s">
        <v>685</v>
      </c>
      <c r="L225">
        <v>1368</v>
      </c>
      <c r="N225">
        <v>1011</v>
      </c>
      <c r="O225" t="s">
        <v>639</v>
      </c>
      <c r="P225" t="s">
        <v>639</v>
      </c>
      <c r="Q225">
        <v>1</v>
      </c>
      <c r="W225">
        <v>0</v>
      </c>
      <c r="X225">
        <v>-1236807060</v>
      </c>
      <c r="Y225">
        <f t="shared" si="90"/>
        <v>1.55</v>
      </c>
      <c r="AA225">
        <v>0</v>
      </c>
      <c r="AB225">
        <v>3324.05</v>
      </c>
      <c r="AC225">
        <v>1085.29</v>
      </c>
      <c r="AD225">
        <v>0</v>
      </c>
      <c r="AE225">
        <v>0</v>
      </c>
      <c r="AF225">
        <v>219.56</v>
      </c>
      <c r="AG225">
        <v>18.62</v>
      </c>
      <c r="AH225">
        <v>0</v>
      </c>
      <c r="AI225">
        <v>1</v>
      </c>
      <c r="AJ225">
        <v>14.46</v>
      </c>
      <c r="AK225">
        <v>55.67</v>
      </c>
      <c r="AL225">
        <v>1</v>
      </c>
      <c r="AM225">
        <v>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1.55</v>
      </c>
      <c r="AU225" t="s">
        <v>3</v>
      </c>
      <c r="AV225">
        <v>0</v>
      </c>
      <c r="AW225">
        <v>2</v>
      </c>
      <c r="AX225">
        <v>83380405</v>
      </c>
      <c r="AY225">
        <v>1</v>
      </c>
      <c r="AZ225">
        <v>0</v>
      </c>
      <c r="BA225">
        <v>535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ROUND(Y225*Source!I261*DO225,9)</f>
        <v>0</v>
      </c>
      <c r="CX225">
        <f>ROUND(Y225*Source!I261,9)</f>
        <v>0</v>
      </c>
      <c r="CY225">
        <f>AB225</f>
        <v>3324.05</v>
      </c>
      <c r="CZ225">
        <f>AF225</f>
        <v>219.56</v>
      </c>
      <c r="DA225">
        <f>AJ225</f>
        <v>14.46</v>
      </c>
      <c r="DB225">
        <f t="shared" si="91"/>
        <v>340.32</v>
      </c>
      <c r="DC225">
        <f t="shared" si="92"/>
        <v>28.86</v>
      </c>
      <c r="DD225" t="s">
        <v>3</v>
      </c>
      <c r="DE225" t="s">
        <v>3</v>
      </c>
      <c r="DF225">
        <f t="shared" si="93"/>
        <v>0</v>
      </c>
      <c r="DG225">
        <f>ROUND(ROUND(AF225*AJ225,2)*CX225,2)</f>
        <v>0</v>
      </c>
      <c r="DH225">
        <f>ROUND(ROUND(AG225*AK225,2)*CX225,2)</f>
        <v>0</v>
      </c>
      <c r="DI225">
        <f t="shared" si="74"/>
        <v>0</v>
      </c>
      <c r="DJ225">
        <f>DG225</f>
        <v>0</v>
      </c>
      <c r="DK225">
        <v>0</v>
      </c>
      <c r="DL225" t="s">
        <v>640</v>
      </c>
      <c r="DM225">
        <v>0</v>
      </c>
      <c r="DN225" t="s">
        <v>635</v>
      </c>
      <c r="DO225">
        <v>18.62</v>
      </c>
    </row>
    <row r="226" spans="1:119" x14ac:dyDescent="0.2">
      <c r="A226">
        <f>ROW(Source!A261)</f>
        <v>261</v>
      </c>
      <c r="B226">
        <v>83379376</v>
      </c>
      <c r="C226">
        <v>83380384</v>
      </c>
      <c r="D226">
        <v>81593642</v>
      </c>
      <c r="E226">
        <v>1</v>
      </c>
      <c r="F226">
        <v>1</v>
      </c>
      <c r="G226">
        <v>1079</v>
      </c>
      <c r="H226">
        <v>2</v>
      </c>
      <c r="I226" t="s">
        <v>701</v>
      </c>
      <c r="J226" t="s">
        <v>702</v>
      </c>
      <c r="K226" t="s">
        <v>703</v>
      </c>
      <c r="L226">
        <v>1368</v>
      </c>
      <c r="N226">
        <v>1011</v>
      </c>
      <c r="O226" t="s">
        <v>639</v>
      </c>
      <c r="P226" t="s">
        <v>639</v>
      </c>
      <c r="Q226">
        <v>1</v>
      </c>
      <c r="W226">
        <v>0</v>
      </c>
      <c r="X226">
        <v>-1259854431</v>
      </c>
      <c r="Y226">
        <f t="shared" si="90"/>
        <v>0.52</v>
      </c>
      <c r="AA226">
        <v>0</v>
      </c>
      <c r="AB226">
        <v>2826.73</v>
      </c>
      <c r="AC226">
        <v>986.79</v>
      </c>
      <c r="AD226">
        <v>0</v>
      </c>
      <c r="AE226">
        <v>0</v>
      </c>
      <c r="AF226">
        <v>180.35</v>
      </c>
      <c r="AG226">
        <v>16.93</v>
      </c>
      <c r="AH226">
        <v>0</v>
      </c>
      <c r="AI226">
        <v>1</v>
      </c>
      <c r="AJ226">
        <v>14.97</v>
      </c>
      <c r="AK226">
        <v>55.67</v>
      </c>
      <c r="AL226">
        <v>1</v>
      </c>
      <c r="AM226">
        <v>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0.52</v>
      </c>
      <c r="AU226" t="s">
        <v>3</v>
      </c>
      <c r="AV226">
        <v>0</v>
      </c>
      <c r="AW226">
        <v>2</v>
      </c>
      <c r="AX226">
        <v>83380406</v>
      </c>
      <c r="AY226">
        <v>1</v>
      </c>
      <c r="AZ226">
        <v>0</v>
      </c>
      <c r="BA226">
        <v>536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ROUND(Y226*Source!I261*DO226,9)</f>
        <v>0</v>
      </c>
      <c r="CX226">
        <f>ROUND(Y226*Source!I261,9)</f>
        <v>0</v>
      </c>
      <c r="CY226">
        <f>AB226</f>
        <v>2826.73</v>
      </c>
      <c r="CZ226">
        <f>AF226</f>
        <v>180.35</v>
      </c>
      <c r="DA226">
        <f>AJ226</f>
        <v>14.97</v>
      </c>
      <c r="DB226">
        <f t="shared" si="91"/>
        <v>93.78</v>
      </c>
      <c r="DC226">
        <f t="shared" si="92"/>
        <v>8.8000000000000007</v>
      </c>
      <c r="DD226" t="s">
        <v>3</v>
      </c>
      <c r="DE226" t="s">
        <v>3</v>
      </c>
      <c r="DF226">
        <f t="shared" si="93"/>
        <v>0</v>
      </c>
      <c r="DG226">
        <f>ROUND(ROUND(AF226*AJ226,2)*CX226,2)</f>
        <v>0</v>
      </c>
      <c r="DH226">
        <f>ROUND(ROUND(AG226*AK226,2)*CX226,2)</f>
        <v>0</v>
      </c>
      <c r="DI226">
        <f t="shared" si="74"/>
        <v>0</v>
      </c>
      <c r="DJ226">
        <f>DG226</f>
        <v>0</v>
      </c>
      <c r="DK226">
        <v>0</v>
      </c>
      <c r="DL226" t="s">
        <v>640</v>
      </c>
      <c r="DM226">
        <v>0</v>
      </c>
      <c r="DN226" t="s">
        <v>635</v>
      </c>
      <c r="DO226">
        <v>16.93</v>
      </c>
    </row>
    <row r="227" spans="1:119" x14ac:dyDescent="0.2">
      <c r="A227">
        <f>ROW(Source!A261)</f>
        <v>261</v>
      </c>
      <c r="B227">
        <v>83379376</v>
      </c>
      <c r="C227">
        <v>83380384</v>
      </c>
      <c r="D227">
        <v>81562276</v>
      </c>
      <c r="E227">
        <v>1</v>
      </c>
      <c r="F227">
        <v>1</v>
      </c>
      <c r="G227">
        <v>1079</v>
      </c>
      <c r="H227">
        <v>3</v>
      </c>
      <c r="I227" t="s">
        <v>704</v>
      </c>
      <c r="J227" t="s">
        <v>705</v>
      </c>
      <c r="K227" t="s">
        <v>706</v>
      </c>
      <c r="L227">
        <v>1339</v>
      </c>
      <c r="N227">
        <v>1007</v>
      </c>
      <c r="O227" t="s">
        <v>66</v>
      </c>
      <c r="P227" t="s">
        <v>66</v>
      </c>
      <c r="Q227">
        <v>1</v>
      </c>
      <c r="W227">
        <v>0</v>
      </c>
      <c r="X227">
        <v>-159086685</v>
      </c>
      <c r="Y227">
        <f t="shared" si="90"/>
        <v>5</v>
      </c>
      <c r="AA227">
        <v>54.9</v>
      </c>
      <c r="AB227">
        <v>0</v>
      </c>
      <c r="AC227">
        <v>0</v>
      </c>
      <c r="AD227">
        <v>0</v>
      </c>
      <c r="AE227">
        <v>7.07</v>
      </c>
      <c r="AF227">
        <v>0</v>
      </c>
      <c r="AG227">
        <v>0</v>
      </c>
      <c r="AH227">
        <v>0</v>
      </c>
      <c r="AI227">
        <v>7.75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5</v>
      </c>
      <c r="AU227" t="s">
        <v>3</v>
      </c>
      <c r="AV227">
        <v>0</v>
      </c>
      <c r="AW227">
        <v>2</v>
      </c>
      <c r="AX227">
        <v>83380407</v>
      </c>
      <c r="AY227">
        <v>1</v>
      </c>
      <c r="AZ227">
        <v>0</v>
      </c>
      <c r="BA227">
        <v>537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ROUND(Y227*Source!I261,9)</f>
        <v>0</v>
      </c>
      <c r="CY227">
        <f t="shared" ref="CY227:CY234" si="94">AA227</f>
        <v>54.9</v>
      </c>
      <c r="CZ227">
        <f t="shared" ref="CZ227:CZ234" si="95">AE227</f>
        <v>7.07</v>
      </c>
      <c r="DA227">
        <f t="shared" ref="DA227:DA234" si="96">AI227</f>
        <v>7.75</v>
      </c>
      <c r="DB227">
        <f t="shared" si="91"/>
        <v>35.35</v>
      </c>
      <c r="DC227">
        <f t="shared" si="92"/>
        <v>0</v>
      </c>
      <c r="DD227" t="s">
        <v>3</v>
      </c>
      <c r="DE227" t="s">
        <v>3</v>
      </c>
      <c r="DF227">
        <f>ROUND(ROUND(AE227*AI227,2)*CX227,2)</f>
        <v>0</v>
      </c>
      <c r="DG227">
        <f t="shared" ref="DG227:DG240" si="97">ROUND(ROUND(AF227,2)*CX227,2)</f>
        <v>0</v>
      </c>
      <c r="DH227">
        <f t="shared" ref="DH227:DH240" si="98">ROUND(ROUND(AG227,2)*CX227,2)</f>
        <v>0</v>
      </c>
      <c r="DI227">
        <f t="shared" si="74"/>
        <v>0</v>
      </c>
      <c r="DJ227">
        <f t="shared" ref="DJ227:DJ234" si="99">DF227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ROW(Source!A261)</f>
        <v>261</v>
      </c>
      <c r="B228">
        <v>83379376</v>
      </c>
      <c r="C228">
        <v>83380384</v>
      </c>
      <c r="D228">
        <v>80597459</v>
      </c>
      <c r="E228">
        <v>1</v>
      </c>
      <c r="F228">
        <v>1</v>
      </c>
      <c r="G228">
        <v>1079</v>
      </c>
      <c r="H228">
        <v>3</v>
      </c>
      <c r="I228" t="s">
        <v>64</v>
      </c>
      <c r="J228" t="s">
        <v>707</v>
      </c>
      <c r="K228" t="s">
        <v>65</v>
      </c>
      <c r="L228">
        <v>1339</v>
      </c>
      <c r="N228">
        <v>1007</v>
      </c>
      <c r="O228" t="s">
        <v>66</v>
      </c>
      <c r="P228" t="s">
        <v>66</v>
      </c>
      <c r="Q228">
        <v>1</v>
      </c>
      <c r="W228">
        <v>0</v>
      </c>
      <c r="X228">
        <v>-1325330269</v>
      </c>
      <c r="Y228">
        <f t="shared" si="90"/>
        <v>110</v>
      </c>
      <c r="AA228">
        <v>978.98</v>
      </c>
      <c r="AB228">
        <v>0</v>
      </c>
      <c r="AC228">
        <v>0</v>
      </c>
      <c r="AD228">
        <v>0</v>
      </c>
      <c r="AE228">
        <v>99.9</v>
      </c>
      <c r="AF228">
        <v>0</v>
      </c>
      <c r="AG228">
        <v>0</v>
      </c>
      <c r="AH228">
        <v>0</v>
      </c>
      <c r="AI228">
        <v>9.7799999999999994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0</v>
      </c>
      <c r="AR228">
        <v>0</v>
      </c>
      <c r="AS228" t="s">
        <v>3</v>
      </c>
      <c r="AT228">
        <v>110</v>
      </c>
      <c r="AU228" t="s">
        <v>3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ROUND(Y228*Source!I261,9)</f>
        <v>0</v>
      </c>
      <c r="CY228">
        <f t="shared" si="94"/>
        <v>978.98</v>
      </c>
      <c r="CZ228">
        <f t="shared" si="95"/>
        <v>99.9</v>
      </c>
      <c r="DA228">
        <f t="shared" si="96"/>
        <v>9.7799999999999994</v>
      </c>
      <c r="DB228">
        <f t="shared" si="91"/>
        <v>10989</v>
      </c>
      <c r="DC228">
        <f t="shared" si="92"/>
        <v>0</v>
      </c>
      <c r="DD228" t="s">
        <v>3</v>
      </c>
      <c r="DE228" t="s">
        <v>3</v>
      </c>
      <c r="DF228">
        <f>ROUND(ROUND(AE228*AI228,2)*CX228,2)</f>
        <v>0</v>
      </c>
      <c r="DG228">
        <f t="shared" si="97"/>
        <v>0</v>
      </c>
      <c r="DH228">
        <f t="shared" si="98"/>
        <v>0</v>
      </c>
      <c r="DI228">
        <f t="shared" si="74"/>
        <v>0</v>
      </c>
      <c r="DJ228">
        <f t="shared" si="99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ROW(Source!A264)</f>
        <v>264</v>
      </c>
      <c r="B229">
        <v>83379374</v>
      </c>
      <c r="C229">
        <v>83380410</v>
      </c>
      <c r="D229">
        <v>80598050</v>
      </c>
      <c r="E229">
        <v>1</v>
      </c>
      <c r="F229">
        <v>1</v>
      </c>
      <c r="G229">
        <v>1079</v>
      </c>
      <c r="H229">
        <v>3</v>
      </c>
      <c r="I229" t="s">
        <v>293</v>
      </c>
      <c r="J229" t="s">
        <v>716</v>
      </c>
      <c r="K229" t="s">
        <v>294</v>
      </c>
      <c r="L229">
        <v>1339</v>
      </c>
      <c r="N229">
        <v>1007</v>
      </c>
      <c r="O229" t="s">
        <v>66</v>
      </c>
      <c r="P229" t="s">
        <v>66</v>
      </c>
      <c r="Q229">
        <v>1</v>
      </c>
      <c r="W229">
        <v>0</v>
      </c>
      <c r="X229">
        <v>-691287764</v>
      </c>
      <c r="Y229">
        <f t="shared" si="90"/>
        <v>17.399999999999999</v>
      </c>
      <c r="AA229">
        <v>156.47</v>
      </c>
      <c r="AB229">
        <v>0</v>
      </c>
      <c r="AC229">
        <v>0</v>
      </c>
      <c r="AD229">
        <v>0</v>
      </c>
      <c r="AE229">
        <v>156.16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0</v>
      </c>
      <c r="AR229">
        <v>0</v>
      </c>
      <c r="AS229" t="s">
        <v>3</v>
      </c>
      <c r="AT229">
        <v>17.399999999999999</v>
      </c>
      <c r="AU229" t="s">
        <v>3</v>
      </c>
      <c r="AV229">
        <v>0</v>
      </c>
      <c r="AW229">
        <v>1</v>
      </c>
      <c r="AX229">
        <v>-1</v>
      </c>
      <c r="AY229">
        <v>0</v>
      </c>
      <c r="AZ229">
        <v>0</v>
      </c>
      <c r="BA229" t="s">
        <v>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ROUND(Y229*Source!I264,9)</f>
        <v>0</v>
      </c>
      <c r="CY229">
        <f t="shared" si="94"/>
        <v>156.47</v>
      </c>
      <c r="CZ229">
        <f t="shared" si="95"/>
        <v>156.16</v>
      </c>
      <c r="DA229">
        <f t="shared" si="96"/>
        <v>1</v>
      </c>
      <c r="DB229">
        <f t="shared" si="91"/>
        <v>2717.18</v>
      </c>
      <c r="DC229">
        <f t="shared" si="92"/>
        <v>0</v>
      </c>
      <c r="DD229" t="s">
        <v>3</v>
      </c>
      <c r="DE229" t="s">
        <v>3</v>
      </c>
      <c r="DF229">
        <f>ROUND(ROUND(AE229,2)*CX229,2)</f>
        <v>0</v>
      </c>
      <c r="DG229">
        <f t="shared" si="97"/>
        <v>0</v>
      </c>
      <c r="DH229">
        <f t="shared" si="98"/>
        <v>0</v>
      </c>
      <c r="DI229">
        <f t="shared" si="74"/>
        <v>0</v>
      </c>
      <c r="DJ229">
        <f t="shared" si="99"/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ROW(Source!A265)</f>
        <v>265</v>
      </c>
      <c r="B230">
        <v>83379376</v>
      </c>
      <c r="C230">
        <v>83380410</v>
      </c>
      <c r="D230">
        <v>80598050</v>
      </c>
      <c r="E230">
        <v>1</v>
      </c>
      <c r="F230">
        <v>1</v>
      </c>
      <c r="G230">
        <v>1079</v>
      </c>
      <c r="H230">
        <v>3</v>
      </c>
      <c r="I230" t="s">
        <v>293</v>
      </c>
      <c r="J230" t="s">
        <v>716</v>
      </c>
      <c r="K230" t="s">
        <v>294</v>
      </c>
      <c r="L230">
        <v>1339</v>
      </c>
      <c r="N230">
        <v>1007</v>
      </c>
      <c r="O230" t="s">
        <v>66</v>
      </c>
      <c r="P230" t="s">
        <v>66</v>
      </c>
      <c r="Q230">
        <v>1</v>
      </c>
      <c r="W230">
        <v>0</v>
      </c>
      <c r="X230">
        <v>-691287764</v>
      </c>
      <c r="Y230">
        <f t="shared" si="90"/>
        <v>17.399999999999999</v>
      </c>
      <c r="AA230">
        <v>2938.55</v>
      </c>
      <c r="AB230">
        <v>0</v>
      </c>
      <c r="AC230">
        <v>0</v>
      </c>
      <c r="AD230">
        <v>0</v>
      </c>
      <c r="AE230">
        <v>156.16</v>
      </c>
      <c r="AF230">
        <v>0</v>
      </c>
      <c r="AG230">
        <v>0</v>
      </c>
      <c r="AH230">
        <v>0</v>
      </c>
      <c r="AI230">
        <v>18.78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0</v>
      </c>
      <c r="AR230">
        <v>0</v>
      </c>
      <c r="AS230" t="s">
        <v>3</v>
      </c>
      <c r="AT230">
        <v>17.399999999999999</v>
      </c>
      <c r="AU230" t="s">
        <v>3</v>
      </c>
      <c r="AV230">
        <v>0</v>
      </c>
      <c r="AW230">
        <v>1</v>
      </c>
      <c r="AX230">
        <v>-1</v>
      </c>
      <c r="AY230">
        <v>0</v>
      </c>
      <c r="AZ230">
        <v>0</v>
      </c>
      <c r="BA230" t="s">
        <v>3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ROUND(Y230*Source!I265,9)</f>
        <v>0</v>
      </c>
      <c r="CY230">
        <f t="shared" si="94"/>
        <v>2938.55</v>
      </c>
      <c r="CZ230">
        <f t="shared" si="95"/>
        <v>156.16</v>
      </c>
      <c r="DA230">
        <f t="shared" si="96"/>
        <v>18.78</v>
      </c>
      <c r="DB230">
        <f t="shared" si="91"/>
        <v>2717.18</v>
      </c>
      <c r="DC230">
        <f t="shared" si="92"/>
        <v>0</v>
      </c>
      <c r="DD230" t="s">
        <v>3</v>
      </c>
      <c r="DE230" t="s">
        <v>3</v>
      </c>
      <c r="DF230">
        <f>ROUND(ROUND(AE230*AI230,2)*CX230,2)</f>
        <v>0</v>
      </c>
      <c r="DG230">
        <f t="shared" si="97"/>
        <v>0</v>
      </c>
      <c r="DH230">
        <f t="shared" si="98"/>
        <v>0</v>
      </c>
      <c r="DI230">
        <f t="shared" si="74"/>
        <v>0</v>
      </c>
      <c r="DJ230">
        <f t="shared" si="99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ROW(Source!A268)</f>
        <v>268</v>
      </c>
      <c r="B231">
        <v>83379374</v>
      </c>
      <c r="C231">
        <v>83380423</v>
      </c>
      <c r="D231">
        <v>80604213</v>
      </c>
      <c r="E231">
        <v>1</v>
      </c>
      <c r="F231">
        <v>1</v>
      </c>
      <c r="G231">
        <v>1079</v>
      </c>
      <c r="H231">
        <v>3</v>
      </c>
      <c r="I231" t="s">
        <v>137</v>
      </c>
      <c r="J231" t="s">
        <v>663</v>
      </c>
      <c r="K231" t="s">
        <v>138</v>
      </c>
      <c r="L231">
        <v>1339</v>
      </c>
      <c r="N231">
        <v>1007</v>
      </c>
      <c r="O231" t="s">
        <v>66</v>
      </c>
      <c r="P231" t="s">
        <v>66</v>
      </c>
      <c r="Q231">
        <v>1</v>
      </c>
      <c r="W231">
        <v>0</v>
      </c>
      <c r="X231">
        <v>1833229142</v>
      </c>
      <c r="Y231">
        <f t="shared" si="90"/>
        <v>162</v>
      </c>
      <c r="AA231">
        <v>502.63</v>
      </c>
      <c r="AB231">
        <v>0</v>
      </c>
      <c r="AC231">
        <v>0</v>
      </c>
      <c r="AD231">
        <v>0</v>
      </c>
      <c r="AE231">
        <v>501.63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0</v>
      </c>
      <c r="AR231">
        <v>0</v>
      </c>
      <c r="AS231" t="s">
        <v>3</v>
      </c>
      <c r="AT231">
        <v>162</v>
      </c>
      <c r="AU231" t="s">
        <v>3</v>
      </c>
      <c r="AV231">
        <v>0</v>
      </c>
      <c r="AW231">
        <v>1</v>
      </c>
      <c r="AX231">
        <v>-1</v>
      </c>
      <c r="AY231">
        <v>0</v>
      </c>
      <c r="AZ231">
        <v>0</v>
      </c>
      <c r="BA231" t="s">
        <v>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ROUND(Y231*Source!I268,9)</f>
        <v>0</v>
      </c>
      <c r="CY231">
        <f t="shared" si="94"/>
        <v>502.63</v>
      </c>
      <c r="CZ231">
        <f t="shared" si="95"/>
        <v>501.63</v>
      </c>
      <c r="DA231">
        <f t="shared" si="96"/>
        <v>1</v>
      </c>
      <c r="DB231">
        <f t="shared" si="91"/>
        <v>81264.06</v>
      </c>
      <c r="DC231">
        <f t="shared" si="92"/>
        <v>0</v>
      </c>
      <c r="DD231" t="s">
        <v>3</v>
      </c>
      <c r="DE231" t="s">
        <v>3</v>
      </c>
      <c r="DF231">
        <f>ROUND(ROUND(AE231,2)*CX231,2)</f>
        <v>0</v>
      </c>
      <c r="DG231">
        <f t="shared" si="97"/>
        <v>0</v>
      </c>
      <c r="DH231">
        <f t="shared" si="98"/>
        <v>0</v>
      </c>
      <c r="DI231">
        <f t="shared" si="74"/>
        <v>0</v>
      </c>
      <c r="DJ231">
        <f t="shared" si="99"/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ROW(Source!A269)</f>
        <v>269</v>
      </c>
      <c r="B232">
        <v>83379376</v>
      </c>
      <c r="C232">
        <v>83380423</v>
      </c>
      <c r="D232">
        <v>80604213</v>
      </c>
      <c r="E232">
        <v>1</v>
      </c>
      <c r="F232">
        <v>1</v>
      </c>
      <c r="G232">
        <v>1079</v>
      </c>
      <c r="H232">
        <v>3</v>
      </c>
      <c r="I232" t="s">
        <v>137</v>
      </c>
      <c r="J232" t="s">
        <v>663</v>
      </c>
      <c r="K232" t="s">
        <v>138</v>
      </c>
      <c r="L232">
        <v>1339</v>
      </c>
      <c r="N232">
        <v>1007</v>
      </c>
      <c r="O232" t="s">
        <v>66</v>
      </c>
      <c r="P232" t="s">
        <v>66</v>
      </c>
      <c r="Q232">
        <v>1</v>
      </c>
      <c r="W232">
        <v>0</v>
      </c>
      <c r="X232">
        <v>1833229142</v>
      </c>
      <c r="Y232">
        <f t="shared" si="90"/>
        <v>162</v>
      </c>
      <c r="AA232">
        <v>6363.34</v>
      </c>
      <c r="AB232">
        <v>0</v>
      </c>
      <c r="AC232">
        <v>0</v>
      </c>
      <c r="AD232">
        <v>0</v>
      </c>
      <c r="AE232">
        <v>501.63</v>
      </c>
      <c r="AF232">
        <v>0</v>
      </c>
      <c r="AG232">
        <v>0</v>
      </c>
      <c r="AH232">
        <v>0</v>
      </c>
      <c r="AI232">
        <v>12.66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0</v>
      </c>
      <c r="AR232">
        <v>0</v>
      </c>
      <c r="AS232" t="s">
        <v>3</v>
      </c>
      <c r="AT232">
        <v>162</v>
      </c>
      <c r="AU232" t="s">
        <v>3</v>
      </c>
      <c r="AV232">
        <v>0</v>
      </c>
      <c r="AW232">
        <v>1</v>
      </c>
      <c r="AX232">
        <v>-1</v>
      </c>
      <c r="AY232">
        <v>0</v>
      </c>
      <c r="AZ232">
        <v>0</v>
      </c>
      <c r="BA232" t="s">
        <v>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ROUND(Y232*Source!I269,9)</f>
        <v>0</v>
      </c>
      <c r="CY232">
        <f t="shared" si="94"/>
        <v>6363.34</v>
      </c>
      <c r="CZ232">
        <f t="shared" si="95"/>
        <v>501.63</v>
      </c>
      <c r="DA232">
        <f t="shared" si="96"/>
        <v>12.66</v>
      </c>
      <c r="DB232">
        <f t="shared" si="91"/>
        <v>81264.06</v>
      </c>
      <c r="DC232">
        <f t="shared" si="92"/>
        <v>0</v>
      </c>
      <c r="DD232" t="s">
        <v>3</v>
      </c>
      <c r="DE232" t="s">
        <v>3</v>
      </c>
      <c r="DF232">
        <f>ROUND(ROUND(AE232*AI232,2)*CX232,2)</f>
        <v>0</v>
      </c>
      <c r="DG232">
        <f t="shared" si="97"/>
        <v>0</v>
      </c>
      <c r="DH232">
        <f t="shared" si="98"/>
        <v>0</v>
      </c>
      <c r="DI232">
        <f t="shared" si="74"/>
        <v>0</v>
      </c>
      <c r="DJ232">
        <f t="shared" si="99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ROW(Source!A272)</f>
        <v>272</v>
      </c>
      <c r="B233">
        <v>83379374</v>
      </c>
      <c r="C233">
        <v>83380450</v>
      </c>
      <c r="D233">
        <v>80604213</v>
      </c>
      <c r="E233">
        <v>1</v>
      </c>
      <c r="F233">
        <v>1</v>
      </c>
      <c r="G233">
        <v>1079</v>
      </c>
      <c r="H233">
        <v>3</v>
      </c>
      <c r="I233" t="s">
        <v>137</v>
      </c>
      <c r="J233" t="s">
        <v>663</v>
      </c>
      <c r="K233" t="s">
        <v>138</v>
      </c>
      <c r="L233">
        <v>1339</v>
      </c>
      <c r="N233">
        <v>1007</v>
      </c>
      <c r="O233" t="s">
        <v>66</v>
      </c>
      <c r="P233" t="s">
        <v>66</v>
      </c>
      <c r="Q233">
        <v>1</v>
      </c>
      <c r="W233">
        <v>0</v>
      </c>
      <c r="X233">
        <v>1833229142</v>
      </c>
      <c r="Y233">
        <f>(AT233*4)</f>
        <v>40.799999999999997</v>
      </c>
      <c r="AA233">
        <v>502.63</v>
      </c>
      <c r="AB233">
        <v>0</v>
      </c>
      <c r="AC233">
        <v>0</v>
      </c>
      <c r="AD233">
        <v>0</v>
      </c>
      <c r="AE233">
        <v>501.63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0</v>
      </c>
      <c r="AR233">
        <v>0</v>
      </c>
      <c r="AS233" t="s">
        <v>3</v>
      </c>
      <c r="AT233">
        <v>10.199999999999999</v>
      </c>
      <c r="AU233" t="s">
        <v>317</v>
      </c>
      <c r="AV233">
        <v>0</v>
      </c>
      <c r="AW233">
        <v>1</v>
      </c>
      <c r="AX233">
        <v>-1</v>
      </c>
      <c r="AY233">
        <v>0</v>
      </c>
      <c r="AZ233">
        <v>0</v>
      </c>
      <c r="BA233" t="s">
        <v>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ROUND(Y233*Source!I272,9)</f>
        <v>0</v>
      </c>
      <c r="CY233">
        <f t="shared" si="94"/>
        <v>502.63</v>
      </c>
      <c r="CZ233">
        <f t="shared" si="95"/>
        <v>501.63</v>
      </c>
      <c r="DA233">
        <f t="shared" si="96"/>
        <v>1</v>
      </c>
      <c r="DB233">
        <f>ROUND((ROUND(AT233*CZ233,2)*4),6)</f>
        <v>20466.52</v>
      </c>
      <c r="DC233">
        <f>ROUND((ROUND(AT233*AG233,2)*4),6)</f>
        <v>0</v>
      </c>
      <c r="DD233" t="s">
        <v>3</v>
      </c>
      <c r="DE233" t="s">
        <v>3</v>
      </c>
      <c r="DF233">
        <f>ROUND(ROUND(AE233,2)*CX233,2)</f>
        <v>0</v>
      </c>
      <c r="DG233">
        <f t="shared" si="97"/>
        <v>0</v>
      </c>
      <c r="DH233">
        <f t="shared" si="98"/>
        <v>0</v>
      </c>
      <c r="DI233">
        <f t="shared" si="74"/>
        <v>0</v>
      </c>
      <c r="DJ233">
        <f t="shared" si="99"/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ROW(Source!A273)</f>
        <v>273</v>
      </c>
      <c r="B234">
        <v>83379376</v>
      </c>
      <c r="C234">
        <v>83380450</v>
      </c>
      <c r="D234">
        <v>80604213</v>
      </c>
      <c r="E234">
        <v>1</v>
      </c>
      <c r="F234">
        <v>1</v>
      </c>
      <c r="G234">
        <v>1079</v>
      </c>
      <c r="H234">
        <v>3</v>
      </c>
      <c r="I234" t="s">
        <v>137</v>
      </c>
      <c r="J234" t="s">
        <v>663</v>
      </c>
      <c r="K234" t="s">
        <v>138</v>
      </c>
      <c r="L234">
        <v>1339</v>
      </c>
      <c r="N234">
        <v>1007</v>
      </c>
      <c r="O234" t="s">
        <v>66</v>
      </c>
      <c r="P234" t="s">
        <v>66</v>
      </c>
      <c r="Q234">
        <v>1</v>
      </c>
      <c r="W234">
        <v>0</v>
      </c>
      <c r="X234">
        <v>1833229142</v>
      </c>
      <c r="Y234">
        <f>(AT234*4)</f>
        <v>40.799999999999997</v>
      </c>
      <c r="AA234">
        <v>6363.34</v>
      </c>
      <c r="AB234">
        <v>0</v>
      </c>
      <c r="AC234">
        <v>0</v>
      </c>
      <c r="AD234">
        <v>0</v>
      </c>
      <c r="AE234">
        <v>501.63</v>
      </c>
      <c r="AF234">
        <v>0</v>
      </c>
      <c r="AG234">
        <v>0</v>
      </c>
      <c r="AH234">
        <v>0</v>
      </c>
      <c r="AI234">
        <v>12.66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0</v>
      </c>
      <c r="AR234">
        <v>0</v>
      </c>
      <c r="AS234" t="s">
        <v>3</v>
      </c>
      <c r="AT234">
        <v>10.199999999999999</v>
      </c>
      <c r="AU234" t="s">
        <v>317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ROUND(Y234*Source!I273,9)</f>
        <v>0</v>
      </c>
      <c r="CY234">
        <f t="shared" si="94"/>
        <v>6363.34</v>
      </c>
      <c r="CZ234">
        <f t="shared" si="95"/>
        <v>501.63</v>
      </c>
      <c r="DA234">
        <f t="shared" si="96"/>
        <v>12.66</v>
      </c>
      <c r="DB234">
        <f>ROUND((ROUND(AT234*CZ234,2)*4),6)</f>
        <v>20466.52</v>
      </c>
      <c r="DC234">
        <f>ROUND((ROUND(AT234*AG234,2)*4),6)</f>
        <v>0</v>
      </c>
      <c r="DD234" t="s">
        <v>3</v>
      </c>
      <c r="DE234" t="s">
        <v>3</v>
      </c>
      <c r="DF234">
        <f>ROUND(ROUND(AE234*AI234,2)*CX234,2)</f>
        <v>0</v>
      </c>
      <c r="DG234">
        <f t="shared" si="97"/>
        <v>0</v>
      </c>
      <c r="DH234">
        <f t="shared" si="98"/>
        <v>0</v>
      </c>
      <c r="DI234">
        <f t="shared" si="74"/>
        <v>0</v>
      </c>
      <c r="DJ234">
        <f t="shared" si="99"/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ROW(Source!A280)</f>
        <v>280</v>
      </c>
      <c r="B235">
        <v>83379374</v>
      </c>
      <c r="C235">
        <v>83380477</v>
      </c>
      <c r="D235">
        <v>81523545</v>
      </c>
      <c r="E235">
        <v>1079</v>
      </c>
      <c r="F235">
        <v>1</v>
      </c>
      <c r="G235">
        <v>1079</v>
      </c>
      <c r="H235">
        <v>1</v>
      </c>
      <c r="I235" t="s">
        <v>633</v>
      </c>
      <c r="J235" t="s">
        <v>3</v>
      </c>
      <c r="K235" t="s">
        <v>634</v>
      </c>
      <c r="L235">
        <v>1191</v>
      </c>
      <c r="N235">
        <v>1013</v>
      </c>
      <c r="O235" t="s">
        <v>635</v>
      </c>
      <c r="P235" t="s">
        <v>635</v>
      </c>
      <c r="Q235">
        <v>1</v>
      </c>
      <c r="W235">
        <v>0</v>
      </c>
      <c r="X235">
        <v>476480486</v>
      </c>
      <c r="Y235">
        <f t="shared" ref="Y235:Y248" si="100">AT235</f>
        <v>45.8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45.8</v>
      </c>
      <c r="AU235" t="s">
        <v>3</v>
      </c>
      <c r="AV235">
        <v>1</v>
      </c>
      <c r="AW235">
        <v>2</v>
      </c>
      <c r="AX235">
        <v>83380489</v>
      </c>
      <c r="AY235">
        <v>1</v>
      </c>
      <c r="AZ235">
        <v>0</v>
      </c>
      <c r="BA235">
        <v>595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ROUND(AT235*Source!I280*AH235*AL235,2)</f>
        <v>0</v>
      </c>
      <c r="CV235">
        <f>ROUND(Y235*Source!I280,9)</f>
        <v>0</v>
      </c>
      <c r="CW235">
        <v>0</v>
      </c>
      <c r="CX235">
        <f>ROUND(Y235*Source!I280,9)</f>
        <v>0</v>
      </c>
      <c r="CY235">
        <f>AD235</f>
        <v>0</v>
      </c>
      <c r="CZ235">
        <f>AH235</f>
        <v>0</v>
      </c>
      <c r="DA235">
        <f>AL235</f>
        <v>1</v>
      </c>
      <c r="DB235">
        <f t="shared" ref="DB235:DB248" si="101">ROUND(ROUND(AT235*CZ235,2),6)</f>
        <v>0</v>
      </c>
      <c r="DC235">
        <f t="shared" ref="DC235:DC248" si="102">ROUND(ROUND(AT235*AG235,2),6)</f>
        <v>0</v>
      </c>
      <c r="DD235" t="s">
        <v>3</v>
      </c>
      <c r="DE235" t="s">
        <v>3</v>
      </c>
      <c r="DF235">
        <f t="shared" ref="DF235:DF243" si="103">ROUND(ROUND(AE235,2)*CX235,2)</f>
        <v>0</v>
      </c>
      <c r="DG235">
        <f t="shared" si="97"/>
        <v>0</v>
      </c>
      <c r="DH235">
        <f t="shared" si="98"/>
        <v>0</v>
      </c>
      <c r="DI235">
        <f t="shared" si="74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ROW(Source!A280)</f>
        <v>280</v>
      </c>
      <c r="B236">
        <v>83379374</v>
      </c>
      <c r="C236">
        <v>83380477</v>
      </c>
      <c r="D236">
        <v>81594129</v>
      </c>
      <c r="E236">
        <v>1</v>
      </c>
      <c r="F236">
        <v>1</v>
      </c>
      <c r="G236">
        <v>1079</v>
      </c>
      <c r="H236">
        <v>2</v>
      </c>
      <c r="I236" t="s">
        <v>717</v>
      </c>
      <c r="J236" t="s">
        <v>718</v>
      </c>
      <c r="K236" t="s">
        <v>719</v>
      </c>
      <c r="L236">
        <v>1368</v>
      </c>
      <c r="N236">
        <v>1011</v>
      </c>
      <c r="O236" t="s">
        <v>639</v>
      </c>
      <c r="P236" t="s">
        <v>639</v>
      </c>
      <c r="Q236">
        <v>1</v>
      </c>
      <c r="W236">
        <v>0</v>
      </c>
      <c r="X236">
        <v>-345475599</v>
      </c>
      <c r="Y236">
        <f t="shared" si="100"/>
        <v>5.62</v>
      </c>
      <c r="AA236">
        <v>0</v>
      </c>
      <c r="AB236">
        <v>10.34</v>
      </c>
      <c r="AC236">
        <v>0</v>
      </c>
      <c r="AD236">
        <v>0</v>
      </c>
      <c r="AE236">
        <v>0</v>
      </c>
      <c r="AF236">
        <v>9.8800000000000008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5.62</v>
      </c>
      <c r="AU236" t="s">
        <v>3</v>
      </c>
      <c r="AV236">
        <v>0</v>
      </c>
      <c r="AW236">
        <v>2</v>
      </c>
      <c r="AX236">
        <v>83380490</v>
      </c>
      <c r="AY236">
        <v>1</v>
      </c>
      <c r="AZ236">
        <v>0</v>
      </c>
      <c r="BA236">
        <v>596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ROUND(Y236*Source!I280*DO236,9)</f>
        <v>0</v>
      </c>
      <c r="CX236">
        <f>ROUND(Y236*Source!I280,9)</f>
        <v>0</v>
      </c>
      <c r="CY236">
        <f>AB236</f>
        <v>10.34</v>
      </c>
      <c r="CZ236">
        <f>AF236</f>
        <v>9.8800000000000008</v>
      </c>
      <c r="DA236">
        <f>AJ236</f>
        <v>1</v>
      </c>
      <c r="DB236">
        <f t="shared" si="101"/>
        <v>55.53</v>
      </c>
      <c r="DC236">
        <f t="shared" si="102"/>
        <v>0</v>
      </c>
      <c r="DD236" t="s">
        <v>3</v>
      </c>
      <c r="DE236" t="s">
        <v>3</v>
      </c>
      <c r="DF236">
        <f t="shared" si="103"/>
        <v>0</v>
      </c>
      <c r="DG236">
        <f t="shared" si="97"/>
        <v>0</v>
      </c>
      <c r="DH236">
        <f t="shared" si="98"/>
        <v>0</v>
      </c>
      <c r="DI236">
        <f t="shared" si="74"/>
        <v>0</v>
      </c>
      <c r="DJ236">
        <f>DG236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ROW(Source!A280)</f>
        <v>280</v>
      </c>
      <c r="B237">
        <v>83379374</v>
      </c>
      <c r="C237">
        <v>83380477</v>
      </c>
      <c r="D237">
        <v>81594250</v>
      </c>
      <c r="E237">
        <v>1</v>
      </c>
      <c r="F237">
        <v>1</v>
      </c>
      <c r="G237">
        <v>1079</v>
      </c>
      <c r="H237">
        <v>2</v>
      </c>
      <c r="I237" t="s">
        <v>664</v>
      </c>
      <c r="J237" t="s">
        <v>665</v>
      </c>
      <c r="K237" t="s">
        <v>666</v>
      </c>
      <c r="L237">
        <v>1368</v>
      </c>
      <c r="N237">
        <v>1011</v>
      </c>
      <c r="O237" t="s">
        <v>639</v>
      </c>
      <c r="P237" t="s">
        <v>639</v>
      </c>
      <c r="Q237">
        <v>1</v>
      </c>
      <c r="W237">
        <v>0</v>
      </c>
      <c r="X237">
        <v>654681671</v>
      </c>
      <c r="Y237">
        <f t="shared" si="100"/>
        <v>0.51</v>
      </c>
      <c r="AA237">
        <v>0</v>
      </c>
      <c r="AB237">
        <v>87.01</v>
      </c>
      <c r="AC237">
        <v>13.21</v>
      </c>
      <c r="AD237">
        <v>0</v>
      </c>
      <c r="AE237">
        <v>0</v>
      </c>
      <c r="AF237">
        <v>83.1</v>
      </c>
      <c r="AG237">
        <v>12.62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0.51</v>
      </c>
      <c r="AU237" t="s">
        <v>3</v>
      </c>
      <c r="AV237">
        <v>0</v>
      </c>
      <c r="AW237">
        <v>2</v>
      </c>
      <c r="AX237">
        <v>83380491</v>
      </c>
      <c r="AY237">
        <v>1</v>
      </c>
      <c r="AZ237">
        <v>0</v>
      </c>
      <c r="BA237">
        <v>597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ROUND(Y237*Source!I280*DO237,9)</f>
        <v>0</v>
      </c>
      <c r="CX237">
        <f>ROUND(Y237*Source!I280,9)</f>
        <v>0</v>
      </c>
      <c r="CY237">
        <f>AB237</f>
        <v>87.01</v>
      </c>
      <c r="CZ237">
        <f>AF237</f>
        <v>83.1</v>
      </c>
      <c r="DA237">
        <f>AJ237</f>
        <v>1</v>
      </c>
      <c r="DB237">
        <f t="shared" si="101"/>
        <v>42.38</v>
      </c>
      <c r="DC237">
        <f t="shared" si="102"/>
        <v>6.44</v>
      </c>
      <c r="DD237" t="s">
        <v>3</v>
      </c>
      <c r="DE237" t="s">
        <v>3</v>
      </c>
      <c r="DF237">
        <f t="shared" si="103"/>
        <v>0</v>
      </c>
      <c r="DG237">
        <f t="shared" si="97"/>
        <v>0</v>
      </c>
      <c r="DH237">
        <f t="shared" si="98"/>
        <v>0</v>
      </c>
      <c r="DI237">
        <f t="shared" si="74"/>
        <v>0</v>
      </c>
      <c r="DJ237">
        <f>DG237</f>
        <v>0</v>
      </c>
      <c r="DK237">
        <v>0</v>
      </c>
      <c r="DL237" t="s">
        <v>640</v>
      </c>
      <c r="DM237">
        <v>0</v>
      </c>
      <c r="DN237" t="s">
        <v>635</v>
      </c>
      <c r="DO237">
        <v>12.62</v>
      </c>
    </row>
    <row r="238" spans="1:119" x14ac:dyDescent="0.2">
      <c r="A238">
        <f>ROW(Source!A280)</f>
        <v>280</v>
      </c>
      <c r="B238">
        <v>83379374</v>
      </c>
      <c r="C238">
        <v>83380477</v>
      </c>
      <c r="D238">
        <v>81593489</v>
      </c>
      <c r="E238">
        <v>1</v>
      </c>
      <c r="F238">
        <v>1</v>
      </c>
      <c r="G238">
        <v>1079</v>
      </c>
      <c r="H238">
        <v>2</v>
      </c>
      <c r="I238" t="s">
        <v>720</v>
      </c>
      <c r="J238" t="s">
        <v>721</v>
      </c>
      <c r="K238" t="s">
        <v>722</v>
      </c>
      <c r="L238">
        <v>1368</v>
      </c>
      <c r="N238">
        <v>1011</v>
      </c>
      <c r="O238" t="s">
        <v>639</v>
      </c>
      <c r="P238" t="s">
        <v>639</v>
      </c>
      <c r="Q238">
        <v>1</v>
      </c>
      <c r="W238">
        <v>0</v>
      </c>
      <c r="X238">
        <v>-294230152</v>
      </c>
      <c r="Y238">
        <f t="shared" si="100"/>
        <v>0.38</v>
      </c>
      <c r="AA238">
        <v>0</v>
      </c>
      <c r="AB238">
        <v>187.59</v>
      </c>
      <c r="AC238">
        <v>17.73</v>
      </c>
      <c r="AD238">
        <v>0</v>
      </c>
      <c r="AE238">
        <v>0</v>
      </c>
      <c r="AF238">
        <v>179.17</v>
      </c>
      <c r="AG238">
        <v>16.93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0.38</v>
      </c>
      <c r="AU238" t="s">
        <v>3</v>
      </c>
      <c r="AV238">
        <v>0</v>
      </c>
      <c r="AW238">
        <v>2</v>
      </c>
      <c r="AX238">
        <v>83380492</v>
      </c>
      <c r="AY238">
        <v>1</v>
      </c>
      <c r="AZ238">
        <v>0</v>
      </c>
      <c r="BA238">
        <v>598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ROUND(Y238*Source!I280*DO238,9)</f>
        <v>0</v>
      </c>
      <c r="CX238">
        <f>ROUND(Y238*Source!I280,9)</f>
        <v>0</v>
      </c>
      <c r="CY238">
        <f>AB238</f>
        <v>187.59</v>
      </c>
      <c r="CZ238">
        <f>AF238</f>
        <v>179.17</v>
      </c>
      <c r="DA238">
        <f>AJ238</f>
        <v>1</v>
      </c>
      <c r="DB238">
        <f t="shared" si="101"/>
        <v>68.08</v>
      </c>
      <c r="DC238">
        <f t="shared" si="102"/>
        <v>6.43</v>
      </c>
      <c r="DD238" t="s">
        <v>3</v>
      </c>
      <c r="DE238" t="s">
        <v>3</v>
      </c>
      <c r="DF238">
        <f t="shared" si="103"/>
        <v>0</v>
      </c>
      <c r="DG238">
        <f t="shared" si="97"/>
        <v>0</v>
      </c>
      <c r="DH238">
        <f t="shared" si="98"/>
        <v>0</v>
      </c>
      <c r="DI238">
        <f t="shared" si="74"/>
        <v>0</v>
      </c>
      <c r="DJ238">
        <f>DG238</f>
        <v>0</v>
      </c>
      <c r="DK238">
        <v>0</v>
      </c>
      <c r="DL238" t="s">
        <v>640</v>
      </c>
      <c r="DM238">
        <v>0</v>
      </c>
      <c r="DN238" t="s">
        <v>635</v>
      </c>
      <c r="DO238">
        <v>16.93</v>
      </c>
    </row>
    <row r="239" spans="1:119" x14ac:dyDescent="0.2">
      <c r="A239">
        <f>ROW(Source!A280)</f>
        <v>280</v>
      </c>
      <c r="B239">
        <v>83379374</v>
      </c>
      <c r="C239">
        <v>83380477</v>
      </c>
      <c r="D239">
        <v>81569678</v>
      </c>
      <c r="E239">
        <v>1</v>
      </c>
      <c r="F239">
        <v>1</v>
      </c>
      <c r="G239">
        <v>1079</v>
      </c>
      <c r="H239">
        <v>3</v>
      </c>
      <c r="I239" t="s">
        <v>723</v>
      </c>
      <c r="J239" t="s">
        <v>724</v>
      </c>
      <c r="K239" t="s">
        <v>725</v>
      </c>
      <c r="L239">
        <v>1339</v>
      </c>
      <c r="N239">
        <v>1007</v>
      </c>
      <c r="O239" t="s">
        <v>66</v>
      </c>
      <c r="P239" t="s">
        <v>66</v>
      </c>
      <c r="Q239">
        <v>1</v>
      </c>
      <c r="W239">
        <v>0</v>
      </c>
      <c r="X239">
        <v>-844936614</v>
      </c>
      <c r="Y239">
        <f t="shared" si="100"/>
        <v>0.05</v>
      </c>
      <c r="AA239">
        <v>469.44</v>
      </c>
      <c r="AB239">
        <v>0</v>
      </c>
      <c r="AC239">
        <v>0</v>
      </c>
      <c r="AD239">
        <v>0</v>
      </c>
      <c r="AE239">
        <v>466.64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0.05</v>
      </c>
      <c r="AU239" t="s">
        <v>3</v>
      </c>
      <c r="AV239">
        <v>0</v>
      </c>
      <c r="AW239">
        <v>2</v>
      </c>
      <c r="AX239">
        <v>83380493</v>
      </c>
      <c r="AY239">
        <v>1</v>
      </c>
      <c r="AZ239">
        <v>0</v>
      </c>
      <c r="BA239">
        <v>599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ROUND(Y239*Source!I280,9)</f>
        <v>0</v>
      </c>
      <c r="CY239">
        <f>AA239</f>
        <v>469.44</v>
      </c>
      <c r="CZ239">
        <f>AE239</f>
        <v>466.64</v>
      </c>
      <c r="DA239">
        <f>AI239</f>
        <v>1</v>
      </c>
      <c r="DB239">
        <f t="shared" si="101"/>
        <v>23.33</v>
      </c>
      <c r="DC239">
        <f t="shared" si="102"/>
        <v>0</v>
      </c>
      <c r="DD239" t="s">
        <v>3</v>
      </c>
      <c r="DE239" t="s">
        <v>3</v>
      </c>
      <c r="DF239">
        <f t="shared" si="103"/>
        <v>0</v>
      </c>
      <c r="DG239">
        <f t="shared" si="97"/>
        <v>0</v>
      </c>
      <c r="DH239">
        <f t="shared" si="98"/>
        <v>0</v>
      </c>
      <c r="DI239">
        <f t="shared" si="74"/>
        <v>0</v>
      </c>
      <c r="DJ239">
        <f>DF239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ROW(Source!A281)</f>
        <v>281</v>
      </c>
      <c r="B240">
        <v>83379376</v>
      </c>
      <c r="C240">
        <v>83380477</v>
      </c>
      <c r="D240">
        <v>81523545</v>
      </c>
      <c r="E240">
        <v>1079</v>
      </c>
      <c r="F240">
        <v>1</v>
      </c>
      <c r="G240">
        <v>1079</v>
      </c>
      <c r="H240">
        <v>1</v>
      </c>
      <c r="I240" t="s">
        <v>633</v>
      </c>
      <c r="J240" t="s">
        <v>3</v>
      </c>
      <c r="K240" t="s">
        <v>634</v>
      </c>
      <c r="L240">
        <v>1191</v>
      </c>
      <c r="N240">
        <v>1013</v>
      </c>
      <c r="O240" t="s">
        <v>635</v>
      </c>
      <c r="P240" t="s">
        <v>635</v>
      </c>
      <c r="Q240">
        <v>1</v>
      </c>
      <c r="W240">
        <v>0</v>
      </c>
      <c r="X240">
        <v>476480486</v>
      </c>
      <c r="Y240">
        <f t="shared" si="100"/>
        <v>45.8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5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45.8</v>
      </c>
      <c r="AU240" t="s">
        <v>3</v>
      </c>
      <c r="AV240">
        <v>1</v>
      </c>
      <c r="AW240">
        <v>2</v>
      </c>
      <c r="AX240">
        <v>83380489</v>
      </c>
      <c r="AY240">
        <v>1</v>
      </c>
      <c r="AZ240">
        <v>0</v>
      </c>
      <c r="BA240">
        <v>601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U240">
        <f>ROUND(AT240*Source!I281*AH240*AL240,2)</f>
        <v>0</v>
      </c>
      <c r="CV240">
        <f>ROUND(Y240*Source!I281,9)</f>
        <v>0</v>
      </c>
      <c r="CW240">
        <v>0</v>
      </c>
      <c r="CX240">
        <f>ROUND(Y240*Source!I281,9)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101"/>
        <v>0</v>
      </c>
      <c r="DC240">
        <f t="shared" si="102"/>
        <v>0</v>
      </c>
      <c r="DD240" t="s">
        <v>3</v>
      </c>
      <c r="DE240" t="s">
        <v>3</v>
      </c>
      <c r="DF240">
        <f t="shared" si="103"/>
        <v>0</v>
      </c>
      <c r="DG240">
        <f t="shared" si="97"/>
        <v>0</v>
      </c>
      <c r="DH240">
        <f t="shared" si="98"/>
        <v>0</v>
      </c>
      <c r="DI240">
        <f t="shared" si="74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ROW(Source!A281)</f>
        <v>281</v>
      </c>
      <c r="B241">
        <v>83379376</v>
      </c>
      <c r="C241">
        <v>83380477</v>
      </c>
      <c r="D241">
        <v>81594129</v>
      </c>
      <c r="E241">
        <v>1</v>
      </c>
      <c r="F241">
        <v>1</v>
      </c>
      <c r="G241">
        <v>1079</v>
      </c>
      <c r="H241">
        <v>2</v>
      </c>
      <c r="I241" t="s">
        <v>717</v>
      </c>
      <c r="J241" t="s">
        <v>718</v>
      </c>
      <c r="K241" t="s">
        <v>719</v>
      </c>
      <c r="L241">
        <v>1368</v>
      </c>
      <c r="N241">
        <v>1011</v>
      </c>
      <c r="O241" t="s">
        <v>639</v>
      </c>
      <c r="P241" t="s">
        <v>639</v>
      </c>
      <c r="Q241">
        <v>1</v>
      </c>
      <c r="W241">
        <v>0</v>
      </c>
      <c r="X241">
        <v>-345475599</v>
      </c>
      <c r="Y241">
        <f t="shared" si="100"/>
        <v>5.62</v>
      </c>
      <c r="AA241">
        <v>0</v>
      </c>
      <c r="AB241">
        <v>96.2</v>
      </c>
      <c r="AC241">
        <v>0</v>
      </c>
      <c r="AD241">
        <v>0</v>
      </c>
      <c r="AE241">
        <v>0</v>
      </c>
      <c r="AF241">
        <v>9.8800000000000008</v>
      </c>
      <c r="AG241">
        <v>0</v>
      </c>
      <c r="AH241">
        <v>0</v>
      </c>
      <c r="AI241">
        <v>1</v>
      </c>
      <c r="AJ241">
        <v>9.3000000000000007</v>
      </c>
      <c r="AK241">
        <v>55.67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5.62</v>
      </c>
      <c r="AU241" t="s">
        <v>3</v>
      </c>
      <c r="AV241">
        <v>0</v>
      </c>
      <c r="AW241">
        <v>2</v>
      </c>
      <c r="AX241">
        <v>83380490</v>
      </c>
      <c r="AY241">
        <v>1</v>
      </c>
      <c r="AZ241">
        <v>0</v>
      </c>
      <c r="BA241">
        <v>602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ROUND(Y241*Source!I281*DO241,9)</f>
        <v>0</v>
      </c>
      <c r="CX241">
        <f>ROUND(Y241*Source!I281,9)</f>
        <v>0</v>
      </c>
      <c r="CY241">
        <f>AB241</f>
        <v>96.2</v>
      </c>
      <c r="CZ241">
        <f>AF241</f>
        <v>9.8800000000000008</v>
      </c>
      <c r="DA241">
        <f>AJ241</f>
        <v>9.3000000000000007</v>
      </c>
      <c r="DB241">
        <f t="shared" si="101"/>
        <v>55.53</v>
      </c>
      <c r="DC241">
        <f t="shared" si="102"/>
        <v>0</v>
      </c>
      <c r="DD241" t="s">
        <v>3</v>
      </c>
      <c r="DE241" t="s">
        <v>3</v>
      </c>
      <c r="DF241">
        <f t="shared" si="103"/>
        <v>0</v>
      </c>
      <c r="DG241">
        <f>ROUND(ROUND(AF241*AJ241,2)*CX241,2)</f>
        <v>0</v>
      </c>
      <c r="DH241">
        <f>ROUND(ROUND(AG241*AK241,2)*CX241,2)</f>
        <v>0</v>
      </c>
      <c r="DI241">
        <f t="shared" si="74"/>
        <v>0</v>
      </c>
      <c r="DJ241">
        <f>DG241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ROW(Source!A281)</f>
        <v>281</v>
      </c>
      <c r="B242">
        <v>83379376</v>
      </c>
      <c r="C242">
        <v>83380477</v>
      </c>
      <c r="D242">
        <v>81594250</v>
      </c>
      <c r="E242">
        <v>1</v>
      </c>
      <c r="F242">
        <v>1</v>
      </c>
      <c r="G242">
        <v>1079</v>
      </c>
      <c r="H242">
        <v>2</v>
      </c>
      <c r="I242" t="s">
        <v>664</v>
      </c>
      <c r="J242" t="s">
        <v>665</v>
      </c>
      <c r="K242" t="s">
        <v>666</v>
      </c>
      <c r="L242">
        <v>1368</v>
      </c>
      <c r="N242">
        <v>1011</v>
      </c>
      <c r="O242" t="s">
        <v>639</v>
      </c>
      <c r="P242" t="s">
        <v>639</v>
      </c>
      <c r="Q242">
        <v>1</v>
      </c>
      <c r="W242">
        <v>0</v>
      </c>
      <c r="X242">
        <v>654681671</v>
      </c>
      <c r="Y242">
        <f t="shared" si="100"/>
        <v>0.51</v>
      </c>
      <c r="AA242">
        <v>0</v>
      </c>
      <c r="AB242">
        <v>1451.26</v>
      </c>
      <c r="AC242">
        <v>735.58</v>
      </c>
      <c r="AD242">
        <v>0</v>
      </c>
      <c r="AE242">
        <v>0</v>
      </c>
      <c r="AF242">
        <v>83.1</v>
      </c>
      <c r="AG242">
        <v>12.62</v>
      </c>
      <c r="AH242">
        <v>0</v>
      </c>
      <c r="AI242">
        <v>1</v>
      </c>
      <c r="AJ242">
        <v>16.68</v>
      </c>
      <c r="AK242">
        <v>55.67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0.51</v>
      </c>
      <c r="AU242" t="s">
        <v>3</v>
      </c>
      <c r="AV242">
        <v>0</v>
      </c>
      <c r="AW242">
        <v>2</v>
      </c>
      <c r="AX242">
        <v>83380491</v>
      </c>
      <c r="AY242">
        <v>1</v>
      </c>
      <c r="AZ242">
        <v>0</v>
      </c>
      <c r="BA242">
        <v>603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ROUND(Y242*Source!I281*DO242,9)</f>
        <v>0</v>
      </c>
      <c r="CX242">
        <f>ROUND(Y242*Source!I281,9)</f>
        <v>0</v>
      </c>
      <c r="CY242">
        <f>AB242</f>
        <v>1451.26</v>
      </c>
      <c r="CZ242">
        <f>AF242</f>
        <v>83.1</v>
      </c>
      <c r="DA242">
        <f>AJ242</f>
        <v>16.68</v>
      </c>
      <c r="DB242">
        <f t="shared" si="101"/>
        <v>42.38</v>
      </c>
      <c r="DC242">
        <f t="shared" si="102"/>
        <v>6.44</v>
      </c>
      <c r="DD242" t="s">
        <v>3</v>
      </c>
      <c r="DE242" t="s">
        <v>3</v>
      </c>
      <c r="DF242">
        <f t="shared" si="103"/>
        <v>0</v>
      </c>
      <c r="DG242">
        <f>ROUND(ROUND(AF242*AJ242,2)*CX242,2)</f>
        <v>0</v>
      </c>
      <c r="DH242">
        <f>ROUND(ROUND(AG242*AK242,2)*CX242,2)</f>
        <v>0</v>
      </c>
      <c r="DI242">
        <f t="shared" si="74"/>
        <v>0</v>
      </c>
      <c r="DJ242">
        <f>DG242</f>
        <v>0</v>
      </c>
      <c r="DK242">
        <v>0</v>
      </c>
      <c r="DL242" t="s">
        <v>640</v>
      </c>
      <c r="DM242">
        <v>0</v>
      </c>
      <c r="DN242" t="s">
        <v>635</v>
      </c>
      <c r="DO242">
        <v>12.62</v>
      </c>
    </row>
    <row r="243" spans="1:119" x14ac:dyDescent="0.2">
      <c r="A243">
        <f>ROW(Source!A281)</f>
        <v>281</v>
      </c>
      <c r="B243">
        <v>83379376</v>
      </c>
      <c r="C243">
        <v>83380477</v>
      </c>
      <c r="D243">
        <v>81593489</v>
      </c>
      <c r="E243">
        <v>1</v>
      </c>
      <c r="F243">
        <v>1</v>
      </c>
      <c r="G243">
        <v>1079</v>
      </c>
      <c r="H243">
        <v>2</v>
      </c>
      <c r="I243" t="s">
        <v>720</v>
      </c>
      <c r="J243" t="s">
        <v>721</v>
      </c>
      <c r="K243" t="s">
        <v>722</v>
      </c>
      <c r="L243">
        <v>1368</v>
      </c>
      <c r="N243">
        <v>1011</v>
      </c>
      <c r="O243" t="s">
        <v>639</v>
      </c>
      <c r="P243" t="s">
        <v>639</v>
      </c>
      <c r="Q243">
        <v>1</v>
      </c>
      <c r="W243">
        <v>0</v>
      </c>
      <c r="X243">
        <v>-294230152</v>
      </c>
      <c r="Y243">
        <f t="shared" si="100"/>
        <v>0.38</v>
      </c>
      <c r="AA243">
        <v>0</v>
      </c>
      <c r="AB243">
        <v>2637.53</v>
      </c>
      <c r="AC243">
        <v>986.79</v>
      </c>
      <c r="AD243">
        <v>0</v>
      </c>
      <c r="AE243">
        <v>0</v>
      </c>
      <c r="AF243">
        <v>179.17</v>
      </c>
      <c r="AG243">
        <v>16.93</v>
      </c>
      <c r="AH243">
        <v>0</v>
      </c>
      <c r="AI243">
        <v>1</v>
      </c>
      <c r="AJ243">
        <v>14.06</v>
      </c>
      <c r="AK243">
        <v>55.67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0.38</v>
      </c>
      <c r="AU243" t="s">
        <v>3</v>
      </c>
      <c r="AV243">
        <v>0</v>
      </c>
      <c r="AW243">
        <v>2</v>
      </c>
      <c r="AX243">
        <v>83380492</v>
      </c>
      <c r="AY243">
        <v>1</v>
      </c>
      <c r="AZ243">
        <v>0</v>
      </c>
      <c r="BA243">
        <v>604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ROUND(Y243*Source!I281*DO243,9)</f>
        <v>0</v>
      </c>
      <c r="CX243">
        <f>ROUND(Y243*Source!I281,9)</f>
        <v>0</v>
      </c>
      <c r="CY243">
        <f>AB243</f>
        <v>2637.53</v>
      </c>
      <c r="CZ243">
        <f>AF243</f>
        <v>179.17</v>
      </c>
      <c r="DA243">
        <f>AJ243</f>
        <v>14.06</v>
      </c>
      <c r="DB243">
        <f t="shared" si="101"/>
        <v>68.08</v>
      </c>
      <c r="DC243">
        <f t="shared" si="102"/>
        <v>6.43</v>
      </c>
      <c r="DD243" t="s">
        <v>3</v>
      </c>
      <c r="DE243" t="s">
        <v>3</v>
      </c>
      <c r="DF243">
        <f t="shared" si="103"/>
        <v>0</v>
      </c>
      <c r="DG243">
        <f>ROUND(ROUND(AF243*AJ243,2)*CX243,2)</f>
        <v>0</v>
      </c>
      <c r="DH243">
        <f>ROUND(ROUND(AG243*AK243,2)*CX243,2)</f>
        <v>0</v>
      </c>
      <c r="DI243">
        <f t="shared" si="74"/>
        <v>0</v>
      </c>
      <c r="DJ243">
        <f>DG243</f>
        <v>0</v>
      </c>
      <c r="DK243">
        <v>0</v>
      </c>
      <c r="DL243" t="s">
        <v>640</v>
      </c>
      <c r="DM243">
        <v>0</v>
      </c>
      <c r="DN243" t="s">
        <v>635</v>
      </c>
      <c r="DO243">
        <v>16.93</v>
      </c>
    </row>
    <row r="244" spans="1:119" x14ac:dyDescent="0.2">
      <c r="A244">
        <f>ROW(Source!A281)</f>
        <v>281</v>
      </c>
      <c r="B244">
        <v>83379376</v>
      </c>
      <c r="C244">
        <v>83380477</v>
      </c>
      <c r="D244">
        <v>81569678</v>
      </c>
      <c r="E244">
        <v>1</v>
      </c>
      <c r="F244">
        <v>1</v>
      </c>
      <c r="G244">
        <v>1079</v>
      </c>
      <c r="H244">
        <v>3</v>
      </c>
      <c r="I244" t="s">
        <v>723</v>
      </c>
      <c r="J244" t="s">
        <v>724</v>
      </c>
      <c r="K244" t="s">
        <v>725</v>
      </c>
      <c r="L244">
        <v>1339</v>
      </c>
      <c r="N244">
        <v>1007</v>
      </c>
      <c r="O244" t="s">
        <v>66</v>
      </c>
      <c r="P244" t="s">
        <v>66</v>
      </c>
      <c r="Q244">
        <v>1</v>
      </c>
      <c r="W244">
        <v>0</v>
      </c>
      <c r="X244">
        <v>-844936614</v>
      </c>
      <c r="Y244">
        <f t="shared" si="100"/>
        <v>0.05</v>
      </c>
      <c r="AA244">
        <v>5182.62</v>
      </c>
      <c r="AB244">
        <v>0</v>
      </c>
      <c r="AC244">
        <v>0</v>
      </c>
      <c r="AD244">
        <v>0</v>
      </c>
      <c r="AE244">
        <v>466.64</v>
      </c>
      <c r="AF244">
        <v>0</v>
      </c>
      <c r="AG244">
        <v>0</v>
      </c>
      <c r="AH244">
        <v>0</v>
      </c>
      <c r="AI244">
        <v>11.04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0.05</v>
      </c>
      <c r="AU244" t="s">
        <v>3</v>
      </c>
      <c r="AV244">
        <v>0</v>
      </c>
      <c r="AW244">
        <v>2</v>
      </c>
      <c r="AX244">
        <v>83380493</v>
      </c>
      <c r="AY244">
        <v>1</v>
      </c>
      <c r="AZ244">
        <v>0</v>
      </c>
      <c r="BA244">
        <v>605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ROUND(Y244*Source!I281,9)</f>
        <v>0</v>
      </c>
      <c r="CY244">
        <f t="shared" ref="CY244:CY262" si="104">AA244</f>
        <v>5182.62</v>
      </c>
      <c r="CZ244">
        <f t="shared" ref="CZ244:CZ262" si="105">AE244</f>
        <v>466.64</v>
      </c>
      <c r="DA244">
        <f t="shared" ref="DA244:DA262" si="106">AI244</f>
        <v>11.04</v>
      </c>
      <c r="DB244">
        <f t="shared" si="101"/>
        <v>23.33</v>
      </c>
      <c r="DC244">
        <f t="shared" si="102"/>
        <v>0</v>
      </c>
      <c r="DD244" t="s">
        <v>3</v>
      </c>
      <c r="DE244" t="s">
        <v>3</v>
      </c>
      <c r="DF244">
        <f>ROUND(ROUND(AE244*AI244,2)*CX244,2)</f>
        <v>0</v>
      </c>
      <c r="DG244">
        <f t="shared" ref="DG244:DG269" si="107">ROUND(ROUND(AF244,2)*CX244,2)</f>
        <v>0</v>
      </c>
      <c r="DH244">
        <f t="shared" ref="DH244:DH269" si="108">ROUND(ROUND(AG244,2)*CX244,2)</f>
        <v>0</v>
      </c>
      <c r="DI244">
        <f t="shared" si="74"/>
        <v>0</v>
      </c>
      <c r="DJ244">
        <f t="shared" ref="DJ244:DJ262" si="109">DF244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ROW(Source!A293)</f>
        <v>293</v>
      </c>
      <c r="B245">
        <v>83379374</v>
      </c>
      <c r="C245">
        <v>83380501</v>
      </c>
      <c r="D245">
        <v>80597459</v>
      </c>
      <c r="E245">
        <v>1</v>
      </c>
      <c r="F245">
        <v>1</v>
      </c>
      <c r="G245">
        <v>1079</v>
      </c>
      <c r="H245">
        <v>3</v>
      </c>
      <c r="I245" t="s">
        <v>64</v>
      </c>
      <c r="J245" t="s">
        <v>707</v>
      </c>
      <c r="K245" t="s">
        <v>65</v>
      </c>
      <c r="L245">
        <v>1339</v>
      </c>
      <c r="N245">
        <v>1007</v>
      </c>
      <c r="O245" t="s">
        <v>66</v>
      </c>
      <c r="P245" t="s">
        <v>66</v>
      </c>
      <c r="Q245">
        <v>1</v>
      </c>
      <c r="W245">
        <v>0</v>
      </c>
      <c r="X245">
        <v>-1325330269</v>
      </c>
      <c r="Y245">
        <f t="shared" si="100"/>
        <v>110</v>
      </c>
      <c r="AA245">
        <v>100.1</v>
      </c>
      <c r="AB245">
        <v>0</v>
      </c>
      <c r="AC245">
        <v>0</v>
      </c>
      <c r="AD245">
        <v>0</v>
      </c>
      <c r="AE245">
        <v>99.9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0</v>
      </c>
      <c r="AQ245">
        <v>0</v>
      </c>
      <c r="AR245">
        <v>0</v>
      </c>
      <c r="AS245" t="s">
        <v>3</v>
      </c>
      <c r="AT245">
        <v>110</v>
      </c>
      <c r="AU245" t="s">
        <v>3</v>
      </c>
      <c r="AV245">
        <v>0</v>
      </c>
      <c r="AW245">
        <v>1</v>
      </c>
      <c r="AX245">
        <v>-1</v>
      </c>
      <c r="AY245">
        <v>0</v>
      </c>
      <c r="AZ245">
        <v>0</v>
      </c>
      <c r="BA245" t="s">
        <v>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ROUND(Y245*Source!I293,9)</f>
        <v>0</v>
      </c>
      <c r="CY245">
        <f t="shared" si="104"/>
        <v>100.1</v>
      </c>
      <c r="CZ245">
        <f t="shared" si="105"/>
        <v>99.9</v>
      </c>
      <c r="DA245">
        <f t="shared" si="106"/>
        <v>1</v>
      </c>
      <c r="DB245">
        <f t="shared" si="101"/>
        <v>10989</v>
      </c>
      <c r="DC245">
        <f t="shared" si="102"/>
        <v>0</v>
      </c>
      <c r="DD245" t="s">
        <v>3</v>
      </c>
      <c r="DE245" t="s">
        <v>3</v>
      </c>
      <c r="DF245">
        <f>ROUND(ROUND(AE245,2)*CX245,2)</f>
        <v>0</v>
      </c>
      <c r="DG245">
        <f t="shared" si="107"/>
        <v>0</v>
      </c>
      <c r="DH245">
        <f t="shared" si="108"/>
        <v>0</v>
      </c>
      <c r="DI245">
        <f t="shared" si="74"/>
        <v>0</v>
      </c>
      <c r="DJ245">
        <f t="shared" si="109"/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ROW(Source!A294)</f>
        <v>294</v>
      </c>
      <c r="B246">
        <v>83379376</v>
      </c>
      <c r="C246">
        <v>83380501</v>
      </c>
      <c r="D246">
        <v>80597459</v>
      </c>
      <c r="E246">
        <v>1</v>
      </c>
      <c r="F246">
        <v>1</v>
      </c>
      <c r="G246">
        <v>1079</v>
      </c>
      <c r="H246">
        <v>3</v>
      </c>
      <c r="I246" t="s">
        <v>64</v>
      </c>
      <c r="J246" t="s">
        <v>707</v>
      </c>
      <c r="K246" t="s">
        <v>65</v>
      </c>
      <c r="L246">
        <v>1339</v>
      </c>
      <c r="N246">
        <v>1007</v>
      </c>
      <c r="O246" t="s">
        <v>66</v>
      </c>
      <c r="P246" t="s">
        <v>66</v>
      </c>
      <c r="Q246">
        <v>1</v>
      </c>
      <c r="W246">
        <v>0</v>
      </c>
      <c r="X246">
        <v>-1325330269</v>
      </c>
      <c r="Y246">
        <f t="shared" si="100"/>
        <v>110</v>
      </c>
      <c r="AA246">
        <v>978.98</v>
      </c>
      <c r="AB246">
        <v>0</v>
      </c>
      <c r="AC246">
        <v>0</v>
      </c>
      <c r="AD246">
        <v>0</v>
      </c>
      <c r="AE246">
        <v>99.9</v>
      </c>
      <c r="AF246">
        <v>0</v>
      </c>
      <c r="AG246">
        <v>0</v>
      </c>
      <c r="AH246">
        <v>0</v>
      </c>
      <c r="AI246">
        <v>9.7799999999999994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0</v>
      </c>
      <c r="AQ246">
        <v>0</v>
      </c>
      <c r="AR246">
        <v>0</v>
      </c>
      <c r="AS246" t="s">
        <v>3</v>
      </c>
      <c r="AT246">
        <v>110</v>
      </c>
      <c r="AU246" t="s">
        <v>3</v>
      </c>
      <c r="AV246">
        <v>0</v>
      </c>
      <c r="AW246">
        <v>1</v>
      </c>
      <c r="AX246">
        <v>-1</v>
      </c>
      <c r="AY246">
        <v>0</v>
      </c>
      <c r="AZ246">
        <v>0</v>
      </c>
      <c r="BA246" t="s">
        <v>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ROUND(Y246*Source!I294,9)</f>
        <v>0</v>
      </c>
      <c r="CY246">
        <f t="shared" si="104"/>
        <v>978.98</v>
      </c>
      <c r="CZ246">
        <f t="shared" si="105"/>
        <v>99.9</v>
      </c>
      <c r="DA246">
        <f t="shared" si="106"/>
        <v>9.7799999999999994</v>
      </c>
      <c r="DB246">
        <f t="shared" si="101"/>
        <v>10989</v>
      </c>
      <c r="DC246">
        <f t="shared" si="102"/>
        <v>0</v>
      </c>
      <c r="DD246" t="s">
        <v>3</v>
      </c>
      <c r="DE246" t="s">
        <v>3</v>
      </c>
      <c r="DF246">
        <f>ROUND(ROUND(AE246*AI246,2)*CX246,2)</f>
        <v>0</v>
      </c>
      <c r="DG246">
        <f t="shared" si="107"/>
        <v>0</v>
      </c>
      <c r="DH246">
        <f t="shared" si="108"/>
        <v>0</v>
      </c>
      <c r="DI246">
        <f t="shared" si="74"/>
        <v>0</v>
      </c>
      <c r="DJ246">
        <f t="shared" si="109"/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ROW(Source!A297)</f>
        <v>297</v>
      </c>
      <c r="B247">
        <v>83379374</v>
      </c>
      <c r="C247">
        <v>83380520</v>
      </c>
      <c r="D247">
        <v>80598050</v>
      </c>
      <c r="E247">
        <v>1</v>
      </c>
      <c r="F247">
        <v>1</v>
      </c>
      <c r="G247">
        <v>1079</v>
      </c>
      <c r="H247">
        <v>3</v>
      </c>
      <c r="I247" t="s">
        <v>293</v>
      </c>
      <c r="J247" t="s">
        <v>716</v>
      </c>
      <c r="K247" t="s">
        <v>294</v>
      </c>
      <c r="L247">
        <v>1339</v>
      </c>
      <c r="N247">
        <v>1007</v>
      </c>
      <c r="O247" t="s">
        <v>66</v>
      </c>
      <c r="P247" t="s">
        <v>66</v>
      </c>
      <c r="Q247">
        <v>1</v>
      </c>
      <c r="W247">
        <v>0</v>
      </c>
      <c r="X247">
        <v>-691287764</v>
      </c>
      <c r="Y247">
        <f t="shared" si="100"/>
        <v>17.399999999999999</v>
      </c>
      <c r="AA247">
        <v>156.47</v>
      </c>
      <c r="AB247">
        <v>0</v>
      </c>
      <c r="AC247">
        <v>0</v>
      </c>
      <c r="AD247">
        <v>0</v>
      </c>
      <c r="AE247">
        <v>156.16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0</v>
      </c>
      <c r="AQ247">
        <v>0</v>
      </c>
      <c r="AR247">
        <v>0</v>
      </c>
      <c r="AS247" t="s">
        <v>3</v>
      </c>
      <c r="AT247">
        <v>17.399999999999999</v>
      </c>
      <c r="AU247" t="s">
        <v>3</v>
      </c>
      <c r="AV247">
        <v>0</v>
      </c>
      <c r="AW247">
        <v>1</v>
      </c>
      <c r="AX247">
        <v>-1</v>
      </c>
      <c r="AY247">
        <v>0</v>
      </c>
      <c r="AZ247">
        <v>0</v>
      </c>
      <c r="BA247" t="s">
        <v>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ROUND(Y247*Source!I297,9)</f>
        <v>0</v>
      </c>
      <c r="CY247">
        <f t="shared" si="104"/>
        <v>156.47</v>
      </c>
      <c r="CZ247">
        <f t="shared" si="105"/>
        <v>156.16</v>
      </c>
      <c r="DA247">
        <f t="shared" si="106"/>
        <v>1</v>
      </c>
      <c r="DB247">
        <f t="shared" si="101"/>
        <v>2717.18</v>
      </c>
      <c r="DC247">
        <f t="shared" si="102"/>
        <v>0</v>
      </c>
      <c r="DD247" t="s">
        <v>3</v>
      </c>
      <c r="DE247" t="s">
        <v>3</v>
      </c>
      <c r="DF247">
        <f>ROUND(ROUND(AE247,2)*CX247,2)</f>
        <v>0</v>
      </c>
      <c r="DG247">
        <f t="shared" si="107"/>
        <v>0</v>
      </c>
      <c r="DH247">
        <f t="shared" si="108"/>
        <v>0</v>
      </c>
      <c r="DI247">
        <f t="shared" si="74"/>
        <v>0</v>
      </c>
      <c r="DJ247">
        <f t="shared" si="109"/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ROW(Source!A298)</f>
        <v>298</v>
      </c>
      <c r="B248">
        <v>83379376</v>
      </c>
      <c r="C248">
        <v>83380520</v>
      </c>
      <c r="D248">
        <v>80598050</v>
      </c>
      <c r="E248">
        <v>1</v>
      </c>
      <c r="F248">
        <v>1</v>
      </c>
      <c r="G248">
        <v>1079</v>
      </c>
      <c r="H248">
        <v>3</v>
      </c>
      <c r="I248" t="s">
        <v>293</v>
      </c>
      <c r="J248" t="s">
        <v>716</v>
      </c>
      <c r="K248" t="s">
        <v>294</v>
      </c>
      <c r="L248">
        <v>1339</v>
      </c>
      <c r="N248">
        <v>1007</v>
      </c>
      <c r="O248" t="s">
        <v>66</v>
      </c>
      <c r="P248" t="s">
        <v>66</v>
      </c>
      <c r="Q248">
        <v>1</v>
      </c>
      <c r="W248">
        <v>0</v>
      </c>
      <c r="X248">
        <v>-691287764</v>
      </c>
      <c r="Y248">
        <f t="shared" si="100"/>
        <v>17.399999999999999</v>
      </c>
      <c r="AA248">
        <v>2938.55</v>
      </c>
      <c r="AB248">
        <v>0</v>
      </c>
      <c r="AC248">
        <v>0</v>
      </c>
      <c r="AD248">
        <v>0</v>
      </c>
      <c r="AE248">
        <v>156.16</v>
      </c>
      <c r="AF248">
        <v>0</v>
      </c>
      <c r="AG248">
        <v>0</v>
      </c>
      <c r="AH248">
        <v>0</v>
      </c>
      <c r="AI248">
        <v>18.78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0</v>
      </c>
      <c r="AQ248">
        <v>0</v>
      </c>
      <c r="AR248">
        <v>0</v>
      </c>
      <c r="AS248" t="s">
        <v>3</v>
      </c>
      <c r="AT248">
        <v>17.399999999999999</v>
      </c>
      <c r="AU248" t="s">
        <v>3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ROUND(Y248*Source!I298,9)</f>
        <v>0</v>
      </c>
      <c r="CY248">
        <f t="shared" si="104"/>
        <v>2938.55</v>
      </c>
      <c r="CZ248">
        <f t="shared" si="105"/>
        <v>156.16</v>
      </c>
      <c r="DA248">
        <f t="shared" si="106"/>
        <v>18.78</v>
      </c>
      <c r="DB248">
        <f t="shared" si="101"/>
        <v>2717.18</v>
      </c>
      <c r="DC248">
        <f t="shared" si="102"/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107"/>
        <v>0</v>
      </c>
      <c r="DH248">
        <f t="shared" si="108"/>
        <v>0</v>
      </c>
      <c r="DI248">
        <f t="shared" si="74"/>
        <v>0</v>
      </c>
      <c r="DJ248">
        <f t="shared" si="109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ROW(Source!A301)</f>
        <v>301</v>
      </c>
      <c r="B249">
        <v>83379374</v>
      </c>
      <c r="C249">
        <v>83380533</v>
      </c>
      <c r="D249">
        <v>80604567</v>
      </c>
      <c r="E249">
        <v>1</v>
      </c>
      <c r="F249">
        <v>1</v>
      </c>
      <c r="G249">
        <v>1079</v>
      </c>
      <c r="H249">
        <v>3</v>
      </c>
      <c r="I249" t="s">
        <v>309</v>
      </c>
      <c r="J249" t="s">
        <v>726</v>
      </c>
      <c r="K249" t="s">
        <v>310</v>
      </c>
      <c r="L249">
        <v>1348</v>
      </c>
      <c r="N249">
        <v>1009</v>
      </c>
      <c r="O249" t="s">
        <v>149</v>
      </c>
      <c r="P249" t="s">
        <v>149</v>
      </c>
      <c r="Q249">
        <v>1000</v>
      </c>
      <c r="W249">
        <v>0</v>
      </c>
      <c r="X249">
        <v>1133850280</v>
      </c>
      <c r="Y249">
        <f>(AT249*1.333)</f>
        <v>9.5176199999999991</v>
      </c>
      <c r="AA249">
        <v>288.10000000000002</v>
      </c>
      <c r="AB249">
        <v>0</v>
      </c>
      <c r="AC249">
        <v>0</v>
      </c>
      <c r="AD249">
        <v>0</v>
      </c>
      <c r="AE249">
        <v>288.10000000000002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0</v>
      </c>
      <c r="AR249">
        <v>0</v>
      </c>
      <c r="AS249" t="s">
        <v>3</v>
      </c>
      <c r="AT249">
        <v>7.14</v>
      </c>
      <c r="AU249" t="s">
        <v>303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ROUND(Y249*Source!I301,9)</f>
        <v>0</v>
      </c>
      <c r="CY249">
        <f t="shared" si="104"/>
        <v>288.10000000000002</v>
      </c>
      <c r="CZ249">
        <f t="shared" si="105"/>
        <v>288.10000000000002</v>
      </c>
      <c r="DA249">
        <f t="shared" si="106"/>
        <v>1</v>
      </c>
      <c r="DB249">
        <f>ROUND((ROUND(AT249*CZ249,2)*1.333),6)</f>
        <v>2742.02099</v>
      </c>
      <c r="DC249">
        <f>ROUND((ROUND(AT249*AG249,2)*1.333),6)</f>
        <v>0</v>
      </c>
      <c r="DD249" t="s">
        <v>3</v>
      </c>
      <c r="DE249" t="s">
        <v>3</v>
      </c>
      <c r="DF249">
        <f>ROUND(ROUND(AE249,2)*CX249,2)</f>
        <v>0</v>
      </c>
      <c r="DG249">
        <f t="shared" si="107"/>
        <v>0</v>
      </c>
      <c r="DH249">
        <f t="shared" si="108"/>
        <v>0</v>
      </c>
      <c r="DI249">
        <f t="shared" si="74"/>
        <v>0</v>
      </c>
      <c r="DJ249">
        <f t="shared" si="109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ROW(Source!A302)</f>
        <v>302</v>
      </c>
      <c r="B250">
        <v>83379376</v>
      </c>
      <c r="C250">
        <v>83380533</v>
      </c>
      <c r="D250">
        <v>80604567</v>
      </c>
      <c r="E250">
        <v>1</v>
      </c>
      <c r="F250">
        <v>1</v>
      </c>
      <c r="G250">
        <v>1079</v>
      </c>
      <c r="H250">
        <v>3</v>
      </c>
      <c r="I250" t="s">
        <v>309</v>
      </c>
      <c r="J250" t="s">
        <v>726</v>
      </c>
      <c r="K250" t="s">
        <v>310</v>
      </c>
      <c r="L250">
        <v>1348</v>
      </c>
      <c r="N250">
        <v>1009</v>
      </c>
      <c r="O250" t="s">
        <v>149</v>
      </c>
      <c r="P250" t="s">
        <v>149</v>
      </c>
      <c r="Q250">
        <v>1000</v>
      </c>
      <c r="W250">
        <v>0</v>
      </c>
      <c r="X250">
        <v>1133850280</v>
      </c>
      <c r="Y250">
        <f>(AT250*1.333)</f>
        <v>9.5176199999999991</v>
      </c>
      <c r="AA250">
        <v>5084.97</v>
      </c>
      <c r="AB250">
        <v>0</v>
      </c>
      <c r="AC250">
        <v>0</v>
      </c>
      <c r="AD250">
        <v>0</v>
      </c>
      <c r="AE250">
        <v>288.10000000000002</v>
      </c>
      <c r="AF250">
        <v>0</v>
      </c>
      <c r="AG250">
        <v>0</v>
      </c>
      <c r="AH250">
        <v>0</v>
      </c>
      <c r="AI250">
        <v>17.649999999999999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0</v>
      </c>
      <c r="AR250">
        <v>0</v>
      </c>
      <c r="AS250" t="s">
        <v>3</v>
      </c>
      <c r="AT250">
        <v>7.14</v>
      </c>
      <c r="AU250" t="s">
        <v>303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ROUND(Y250*Source!I302,9)</f>
        <v>0</v>
      </c>
      <c r="CY250">
        <f t="shared" si="104"/>
        <v>5084.97</v>
      </c>
      <c r="CZ250">
        <f t="shared" si="105"/>
        <v>288.10000000000002</v>
      </c>
      <c r="DA250">
        <f t="shared" si="106"/>
        <v>17.649999999999999</v>
      </c>
      <c r="DB250">
        <f>ROUND((ROUND(AT250*CZ250,2)*1.333),6)</f>
        <v>2742.02099</v>
      </c>
      <c r="DC250">
        <f>ROUND((ROUND(AT250*AG250,2)*1.333),6)</f>
        <v>0</v>
      </c>
      <c r="DD250" t="s">
        <v>3</v>
      </c>
      <c r="DE250" t="s">
        <v>3</v>
      </c>
      <c r="DF250">
        <f>ROUND(ROUND(AE250*AI250,2)*CX250,2)</f>
        <v>0</v>
      </c>
      <c r="DG250">
        <f t="shared" si="107"/>
        <v>0</v>
      </c>
      <c r="DH250">
        <f t="shared" si="108"/>
        <v>0</v>
      </c>
      <c r="DI250">
        <f t="shared" si="74"/>
        <v>0</v>
      </c>
      <c r="DJ250">
        <f t="shared" si="109"/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ROW(Source!A306)</f>
        <v>306</v>
      </c>
      <c r="B251">
        <v>83379374</v>
      </c>
      <c r="C251">
        <v>83380545</v>
      </c>
      <c r="D251">
        <v>80597459</v>
      </c>
      <c r="E251">
        <v>1</v>
      </c>
      <c r="F251">
        <v>1</v>
      </c>
      <c r="G251">
        <v>1079</v>
      </c>
      <c r="H251">
        <v>3</v>
      </c>
      <c r="I251" t="s">
        <v>64</v>
      </c>
      <c r="J251" t="s">
        <v>707</v>
      </c>
      <c r="K251" t="s">
        <v>65</v>
      </c>
      <c r="L251">
        <v>1339</v>
      </c>
      <c r="N251">
        <v>1007</v>
      </c>
      <c r="O251" t="s">
        <v>66</v>
      </c>
      <c r="P251" t="s">
        <v>66</v>
      </c>
      <c r="Q251">
        <v>1</v>
      </c>
      <c r="W251">
        <v>0</v>
      </c>
      <c r="X251">
        <v>-1325330269</v>
      </c>
      <c r="Y251">
        <f t="shared" ref="Y251:Y260" si="110">AT251</f>
        <v>110</v>
      </c>
      <c r="AA251">
        <v>100.1</v>
      </c>
      <c r="AB251">
        <v>0</v>
      </c>
      <c r="AC251">
        <v>0</v>
      </c>
      <c r="AD251">
        <v>0</v>
      </c>
      <c r="AE251">
        <v>99.9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0</v>
      </c>
      <c r="AQ251">
        <v>0</v>
      </c>
      <c r="AR251">
        <v>0</v>
      </c>
      <c r="AS251" t="s">
        <v>3</v>
      </c>
      <c r="AT251">
        <v>110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ROUND(Y251*Source!I306,9)</f>
        <v>0</v>
      </c>
      <c r="CY251">
        <f t="shared" si="104"/>
        <v>100.1</v>
      </c>
      <c r="CZ251">
        <f t="shared" si="105"/>
        <v>99.9</v>
      </c>
      <c r="DA251">
        <f t="shared" si="106"/>
        <v>1</v>
      </c>
      <c r="DB251">
        <f t="shared" ref="DB251:DB260" si="111">ROUND(ROUND(AT251*CZ251,2),6)</f>
        <v>10989</v>
      </c>
      <c r="DC251">
        <f t="shared" ref="DC251:DC260" si="112">ROUND(ROUND(AT251*AG251,2),6)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107"/>
        <v>0</v>
      </c>
      <c r="DH251">
        <f t="shared" si="108"/>
        <v>0</v>
      </c>
      <c r="DI251">
        <f t="shared" si="74"/>
        <v>0</v>
      </c>
      <c r="DJ251">
        <f t="shared" si="109"/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ROW(Source!A307)</f>
        <v>307</v>
      </c>
      <c r="B252">
        <v>83379376</v>
      </c>
      <c r="C252">
        <v>83380545</v>
      </c>
      <c r="D252">
        <v>80597459</v>
      </c>
      <c r="E252">
        <v>1</v>
      </c>
      <c r="F252">
        <v>1</v>
      </c>
      <c r="G252">
        <v>1079</v>
      </c>
      <c r="H252">
        <v>3</v>
      </c>
      <c r="I252" t="s">
        <v>64</v>
      </c>
      <c r="J252" t="s">
        <v>707</v>
      </c>
      <c r="K252" t="s">
        <v>65</v>
      </c>
      <c r="L252">
        <v>1339</v>
      </c>
      <c r="N252">
        <v>1007</v>
      </c>
      <c r="O252" t="s">
        <v>66</v>
      </c>
      <c r="P252" t="s">
        <v>66</v>
      </c>
      <c r="Q252">
        <v>1</v>
      </c>
      <c r="W252">
        <v>0</v>
      </c>
      <c r="X252">
        <v>-1325330269</v>
      </c>
      <c r="Y252">
        <f t="shared" si="110"/>
        <v>110</v>
      </c>
      <c r="AA252">
        <v>978.98</v>
      </c>
      <c r="AB252">
        <v>0</v>
      </c>
      <c r="AC252">
        <v>0</v>
      </c>
      <c r="AD252">
        <v>0</v>
      </c>
      <c r="AE252">
        <v>99.9</v>
      </c>
      <c r="AF252">
        <v>0</v>
      </c>
      <c r="AG252">
        <v>0</v>
      </c>
      <c r="AH252">
        <v>0</v>
      </c>
      <c r="AI252">
        <v>9.7799999999999994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0</v>
      </c>
      <c r="AQ252">
        <v>0</v>
      </c>
      <c r="AR252">
        <v>0</v>
      </c>
      <c r="AS252" t="s">
        <v>3</v>
      </c>
      <c r="AT252">
        <v>110</v>
      </c>
      <c r="AU252" t="s">
        <v>3</v>
      </c>
      <c r="AV252">
        <v>0</v>
      </c>
      <c r="AW252">
        <v>1</v>
      </c>
      <c r="AX252">
        <v>-1</v>
      </c>
      <c r="AY252">
        <v>0</v>
      </c>
      <c r="AZ252">
        <v>0</v>
      </c>
      <c r="BA252" t="s">
        <v>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ROUND(Y252*Source!I307,9)</f>
        <v>0</v>
      </c>
      <c r="CY252">
        <f t="shared" si="104"/>
        <v>978.98</v>
      </c>
      <c r="CZ252">
        <f t="shared" si="105"/>
        <v>99.9</v>
      </c>
      <c r="DA252">
        <f t="shared" si="106"/>
        <v>9.7799999999999994</v>
      </c>
      <c r="DB252">
        <f t="shared" si="111"/>
        <v>10989</v>
      </c>
      <c r="DC252">
        <f t="shared" si="112"/>
        <v>0</v>
      </c>
      <c r="DD252" t="s">
        <v>3</v>
      </c>
      <c r="DE252" t="s">
        <v>3</v>
      </c>
      <c r="DF252">
        <f>ROUND(ROUND(AE252*AI252,2)*CX252,2)</f>
        <v>0</v>
      </c>
      <c r="DG252">
        <f t="shared" si="107"/>
        <v>0</v>
      </c>
      <c r="DH252">
        <f t="shared" si="108"/>
        <v>0</v>
      </c>
      <c r="DI252">
        <f t="shared" si="74"/>
        <v>0</v>
      </c>
      <c r="DJ252">
        <f t="shared" si="109"/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ROW(Source!A310)</f>
        <v>310</v>
      </c>
      <c r="B253">
        <v>83379374</v>
      </c>
      <c r="C253">
        <v>83380564</v>
      </c>
      <c r="D253">
        <v>80598050</v>
      </c>
      <c r="E253">
        <v>1</v>
      </c>
      <c r="F253">
        <v>1</v>
      </c>
      <c r="G253">
        <v>1079</v>
      </c>
      <c r="H253">
        <v>3</v>
      </c>
      <c r="I253" t="s">
        <v>293</v>
      </c>
      <c r="J253" t="s">
        <v>716</v>
      </c>
      <c r="K253" t="s">
        <v>294</v>
      </c>
      <c r="L253">
        <v>1339</v>
      </c>
      <c r="N253">
        <v>1007</v>
      </c>
      <c r="O253" t="s">
        <v>66</v>
      </c>
      <c r="P253" t="s">
        <v>66</v>
      </c>
      <c r="Q253">
        <v>1</v>
      </c>
      <c r="W253">
        <v>0</v>
      </c>
      <c r="X253">
        <v>-691287764</v>
      </c>
      <c r="Y253">
        <f t="shared" si="110"/>
        <v>126</v>
      </c>
      <c r="AA253">
        <v>156.47</v>
      </c>
      <c r="AB253">
        <v>0</v>
      </c>
      <c r="AC253">
        <v>0</v>
      </c>
      <c r="AD253">
        <v>0</v>
      </c>
      <c r="AE253">
        <v>156.16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0</v>
      </c>
      <c r="AQ253">
        <v>0</v>
      </c>
      <c r="AR253">
        <v>0</v>
      </c>
      <c r="AS253" t="s">
        <v>3</v>
      </c>
      <c r="AT253">
        <v>126</v>
      </c>
      <c r="AU253" t="s">
        <v>3</v>
      </c>
      <c r="AV253">
        <v>0</v>
      </c>
      <c r="AW253">
        <v>1</v>
      </c>
      <c r="AX253">
        <v>-1</v>
      </c>
      <c r="AY253">
        <v>0</v>
      </c>
      <c r="AZ253">
        <v>0</v>
      </c>
      <c r="BA253" t="s">
        <v>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ROUND(Y253*Source!I310,9)</f>
        <v>0</v>
      </c>
      <c r="CY253">
        <f t="shared" si="104"/>
        <v>156.47</v>
      </c>
      <c r="CZ253">
        <f t="shared" si="105"/>
        <v>156.16</v>
      </c>
      <c r="DA253">
        <f t="shared" si="106"/>
        <v>1</v>
      </c>
      <c r="DB253">
        <f t="shared" si="111"/>
        <v>19676.16</v>
      </c>
      <c r="DC253">
        <f t="shared" si="112"/>
        <v>0</v>
      </c>
      <c r="DD253" t="s">
        <v>3</v>
      </c>
      <c r="DE253" t="s">
        <v>3</v>
      </c>
      <c r="DF253">
        <f>ROUND(ROUND(AE253,2)*CX253,2)</f>
        <v>0</v>
      </c>
      <c r="DG253">
        <f t="shared" si="107"/>
        <v>0</v>
      </c>
      <c r="DH253">
        <f t="shared" si="108"/>
        <v>0</v>
      </c>
      <c r="DI253">
        <f t="shared" si="74"/>
        <v>0</v>
      </c>
      <c r="DJ253">
        <f t="shared" si="109"/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ROW(Source!A311)</f>
        <v>311</v>
      </c>
      <c r="B254">
        <v>83379376</v>
      </c>
      <c r="C254">
        <v>83380564</v>
      </c>
      <c r="D254">
        <v>80598050</v>
      </c>
      <c r="E254">
        <v>1</v>
      </c>
      <c r="F254">
        <v>1</v>
      </c>
      <c r="G254">
        <v>1079</v>
      </c>
      <c r="H254">
        <v>3</v>
      </c>
      <c r="I254" t="s">
        <v>293</v>
      </c>
      <c r="J254" t="s">
        <v>716</v>
      </c>
      <c r="K254" t="s">
        <v>294</v>
      </c>
      <c r="L254">
        <v>1339</v>
      </c>
      <c r="N254">
        <v>1007</v>
      </c>
      <c r="O254" t="s">
        <v>66</v>
      </c>
      <c r="P254" t="s">
        <v>66</v>
      </c>
      <c r="Q254">
        <v>1</v>
      </c>
      <c r="W254">
        <v>0</v>
      </c>
      <c r="X254">
        <v>-691287764</v>
      </c>
      <c r="Y254">
        <f t="shared" si="110"/>
        <v>126</v>
      </c>
      <c r="AA254">
        <v>2938.55</v>
      </c>
      <c r="AB254">
        <v>0</v>
      </c>
      <c r="AC254">
        <v>0</v>
      </c>
      <c r="AD254">
        <v>0</v>
      </c>
      <c r="AE254">
        <v>156.16</v>
      </c>
      <c r="AF254">
        <v>0</v>
      </c>
      <c r="AG254">
        <v>0</v>
      </c>
      <c r="AH254">
        <v>0</v>
      </c>
      <c r="AI254">
        <v>18.78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0</v>
      </c>
      <c r="AQ254">
        <v>0</v>
      </c>
      <c r="AR254">
        <v>0</v>
      </c>
      <c r="AS254" t="s">
        <v>3</v>
      </c>
      <c r="AT254">
        <v>126</v>
      </c>
      <c r="AU254" t="s">
        <v>3</v>
      </c>
      <c r="AV254">
        <v>0</v>
      </c>
      <c r="AW254">
        <v>1</v>
      </c>
      <c r="AX254">
        <v>-1</v>
      </c>
      <c r="AY254">
        <v>0</v>
      </c>
      <c r="AZ254">
        <v>0</v>
      </c>
      <c r="BA254" t="s">
        <v>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ROUND(Y254*Source!I311,9)</f>
        <v>0</v>
      </c>
      <c r="CY254">
        <f t="shared" si="104"/>
        <v>2938.55</v>
      </c>
      <c r="CZ254">
        <f t="shared" si="105"/>
        <v>156.16</v>
      </c>
      <c r="DA254">
        <f t="shared" si="106"/>
        <v>18.78</v>
      </c>
      <c r="DB254">
        <f t="shared" si="111"/>
        <v>19676.16</v>
      </c>
      <c r="DC254">
        <f t="shared" si="112"/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107"/>
        <v>0</v>
      </c>
      <c r="DH254">
        <f t="shared" si="108"/>
        <v>0</v>
      </c>
      <c r="DI254">
        <f t="shared" si="74"/>
        <v>0</v>
      </c>
      <c r="DJ254">
        <f t="shared" si="109"/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ROW(Source!A315)</f>
        <v>315</v>
      </c>
      <c r="B255">
        <v>83379374</v>
      </c>
      <c r="C255">
        <v>83380586</v>
      </c>
      <c r="D255">
        <v>80597459</v>
      </c>
      <c r="E255">
        <v>1</v>
      </c>
      <c r="F255">
        <v>1</v>
      </c>
      <c r="G255">
        <v>1079</v>
      </c>
      <c r="H255">
        <v>3</v>
      </c>
      <c r="I255" t="s">
        <v>64</v>
      </c>
      <c r="J255" t="s">
        <v>707</v>
      </c>
      <c r="K255" t="s">
        <v>65</v>
      </c>
      <c r="L255">
        <v>1339</v>
      </c>
      <c r="N255">
        <v>1007</v>
      </c>
      <c r="O255" t="s">
        <v>66</v>
      </c>
      <c r="P255" t="s">
        <v>66</v>
      </c>
      <c r="Q255">
        <v>1</v>
      </c>
      <c r="W255">
        <v>0</v>
      </c>
      <c r="X255">
        <v>-1325330269</v>
      </c>
      <c r="Y255">
        <f t="shared" si="110"/>
        <v>110</v>
      </c>
      <c r="AA255">
        <v>100.1</v>
      </c>
      <c r="AB255">
        <v>0</v>
      </c>
      <c r="AC255">
        <v>0</v>
      </c>
      <c r="AD255">
        <v>0</v>
      </c>
      <c r="AE255">
        <v>99.9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0</v>
      </c>
      <c r="AQ255">
        <v>0</v>
      </c>
      <c r="AR255">
        <v>0</v>
      </c>
      <c r="AS255" t="s">
        <v>3</v>
      </c>
      <c r="AT255">
        <v>110</v>
      </c>
      <c r="AU255" t="s">
        <v>3</v>
      </c>
      <c r="AV255">
        <v>0</v>
      </c>
      <c r="AW255">
        <v>1</v>
      </c>
      <c r="AX255">
        <v>-1</v>
      </c>
      <c r="AY255">
        <v>0</v>
      </c>
      <c r="AZ255">
        <v>0</v>
      </c>
      <c r="BA255" t="s">
        <v>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ROUND(Y255*Source!I315,9)</f>
        <v>0</v>
      </c>
      <c r="CY255">
        <f t="shared" si="104"/>
        <v>100.1</v>
      </c>
      <c r="CZ255">
        <f t="shared" si="105"/>
        <v>99.9</v>
      </c>
      <c r="DA255">
        <f t="shared" si="106"/>
        <v>1</v>
      </c>
      <c r="DB255">
        <f t="shared" si="111"/>
        <v>10989</v>
      </c>
      <c r="DC255">
        <f t="shared" si="112"/>
        <v>0</v>
      </c>
      <c r="DD255" t="s">
        <v>3</v>
      </c>
      <c r="DE255" t="s">
        <v>3</v>
      </c>
      <c r="DF255">
        <f>ROUND(ROUND(AE255,2)*CX255,2)</f>
        <v>0</v>
      </c>
      <c r="DG255">
        <f t="shared" si="107"/>
        <v>0</v>
      </c>
      <c r="DH255">
        <f t="shared" si="108"/>
        <v>0</v>
      </c>
      <c r="DI255">
        <f t="shared" si="74"/>
        <v>0</v>
      </c>
      <c r="DJ255">
        <f t="shared" si="109"/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ROW(Source!A316)</f>
        <v>316</v>
      </c>
      <c r="B256">
        <v>83379376</v>
      </c>
      <c r="C256">
        <v>83380586</v>
      </c>
      <c r="D256">
        <v>80597459</v>
      </c>
      <c r="E256">
        <v>1</v>
      </c>
      <c r="F256">
        <v>1</v>
      </c>
      <c r="G256">
        <v>1079</v>
      </c>
      <c r="H256">
        <v>3</v>
      </c>
      <c r="I256" t="s">
        <v>64</v>
      </c>
      <c r="J256" t="s">
        <v>707</v>
      </c>
      <c r="K256" t="s">
        <v>65</v>
      </c>
      <c r="L256">
        <v>1339</v>
      </c>
      <c r="N256">
        <v>1007</v>
      </c>
      <c r="O256" t="s">
        <v>66</v>
      </c>
      <c r="P256" t="s">
        <v>66</v>
      </c>
      <c r="Q256">
        <v>1</v>
      </c>
      <c r="W256">
        <v>0</v>
      </c>
      <c r="X256">
        <v>-1325330269</v>
      </c>
      <c r="Y256">
        <f t="shared" si="110"/>
        <v>110</v>
      </c>
      <c r="AA256">
        <v>978.98</v>
      </c>
      <c r="AB256">
        <v>0</v>
      </c>
      <c r="AC256">
        <v>0</v>
      </c>
      <c r="AD256">
        <v>0</v>
      </c>
      <c r="AE256">
        <v>99.9</v>
      </c>
      <c r="AF256">
        <v>0</v>
      </c>
      <c r="AG256">
        <v>0</v>
      </c>
      <c r="AH256">
        <v>0</v>
      </c>
      <c r="AI256">
        <v>9.7799999999999994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0</v>
      </c>
      <c r="AQ256">
        <v>0</v>
      </c>
      <c r="AR256">
        <v>0</v>
      </c>
      <c r="AS256" t="s">
        <v>3</v>
      </c>
      <c r="AT256">
        <v>110</v>
      </c>
      <c r="AU256" t="s">
        <v>3</v>
      </c>
      <c r="AV256">
        <v>0</v>
      </c>
      <c r="AW256">
        <v>1</v>
      </c>
      <c r="AX256">
        <v>-1</v>
      </c>
      <c r="AY256">
        <v>0</v>
      </c>
      <c r="AZ256">
        <v>0</v>
      </c>
      <c r="BA256" t="s">
        <v>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ROUND(Y256*Source!I316,9)</f>
        <v>0</v>
      </c>
      <c r="CY256">
        <f t="shared" si="104"/>
        <v>978.98</v>
      </c>
      <c r="CZ256">
        <f t="shared" si="105"/>
        <v>99.9</v>
      </c>
      <c r="DA256">
        <f t="shared" si="106"/>
        <v>9.7799999999999994</v>
      </c>
      <c r="DB256">
        <f t="shared" si="111"/>
        <v>10989</v>
      </c>
      <c r="DC256">
        <f t="shared" si="112"/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107"/>
        <v>0</v>
      </c>
      <c r="DH256">
        <f t="shared" si="108"/>
        <v>0</v>
      </c>
      <c r="DI256">
        <f t="shared" si="74"/>
        <v>0</v>
      </c>
      <c r="DJ256">
        <f t="shared" si="109"/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ROW(Source!A319)</f>
        <v>319</v>
      </c>
      <c r="B257">
        <v>83379374</v>
      </c>
      <c r="C257">
        <v>83380605</v>
      </c>
      <c r="D257">
        <v>80598050</v>
      </c>
      <c r="E257">
        <v>1</v>
      </c>
      <c r="F257">
        <v>1</v>
      </c>
      <c r="G257">
        <v>1079</v>
      </c>
      <c r="H257">
        <v>3</v>
      </c>
      <c r="I257" t="s">
        <v>293</v>
      </c>
      <c r="J257" t="s">
        <v>716</v>
      </c>
      <c r="K257" t="s">
        <v>294</v>
      </c>
      <c r="L257">
        <v>1339</v>
      </c>
      <c r="N257">
        <v>1007</v>
      </c>
      <c r="O257" t="s">
        <v>66</v>
      </c>
      <c r="P257" t="s">
        <v>66</v>
      </c>
      <c r="Q257">
        <v>1</v>
      </c>
      <c r="W257">
        <v>0</v>
      </c>
      <c r="X257">
        <v>-691287764</v>
      </c>
      <c r="Y257">
        <f t="shared" si="110"/>
        <v>17.399999999999999</v>
      </c>
      <c r="AA257">
        <v>156.47</v>
      </c>
      <c r="AB257">
        <v>0</v>
      </c>
      <c r="AC257">
        <v>0</v>
      </c>
      <c r="AD257">
        <v>0</v>
      </c>
      <c r="AE257">
        <v>156.16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0</v>
      </c>
      <c r="AQ257">
        <v>0</v>
      </c>
      <c r="AR257">
        <v>0</v>
      </c>
      <c r="AS257" t="s">
        <v>3</v>
      </c>
      <c r="AT257">
        <v>17.399999999999999</v>
      </c>
      <c r="AU257" t="s">
        <v>3</v>
      </c>
      <c r="AV257">
        <v>0</v>
      </c>
      <c r="AW257">
        <v>1</v>
      </c>
      <c r="AX257">
        <v>-1</v>
      </c>
      <c r="AY257">
        <v>0</v>
      </c>
      <c r="AZ257">
        <v>0</v>
      </c>
      <c r="BA257" t="s">
        <v>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ROUND(Y257*Source!I319,9)</f>
        <v>0</v>
      </c>
      <c r="CY257">
        <f t="shared" si="104"/>
        <v>156.47</v>
      </c>
      <c r="CZ257">
        <f t="shared" si="105"/>
        <v>156.16</v>
      </c>
      <c r="DA257">
        <f t="shared" si="106"/>
        <v>1</v>
      </c>
      <c r="DB257">
        <f t="shared" si="111"/>
        <v>2717.18</v>
      </c>
      <c r="DC257">
        <f t="shared" si="112"/>
        <v>0</v>
      </c>
      <c r="DD257" t="s">
        <v>3</v>
      </c>
      <c r="DE257" t="s">
        <v>3</v>
      </c>
      <c r="DF257">
        <f>ROUND(ROUND(AE257,2)*CX257,2)</f>
        <v>0</v>
      </c>
      <c r="DG257">
        <f t="shared" si="107"/>
        <v>0</v>
      </c>
      <c r="DH257">
        <f t="shared" si="108"/>
        <v>0</v>
      </c>
      <c r="DI257">
        <f t="shared" ref="DI257:DI320" si="113">ROUND(ROUND(AH257,2)*CX257,2)</f>
        <v>0</v>
      </c>
      <c r="DJ257">
        <f t="shared" si="109"/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ROW(Source!A320)</f>
        <v>320</v>
      </c>
      <c r="B258">
        <v>83379376</v>
      </c>
      <c r="C258">
        <v>83380605</v>
      </c>
      <c r="D258">
        <v>80598050</v>
      </c>
      <c r="E258">
        <v>1</v>
      </c>
      <c r="F258">
        <v>1</v>
      </c>
      <c r="G258">
        <v>1079</v>
      </c>
      <c r="H258">
        <v>3</v>
      </c>
      <c r="I258" t="s">
        <v>293</v>
      </c>
      <c r="J258" t="s">
        <v>716</v>
      </c>
      <c r="K258" t="s">
        <v>294</v>
      </c>
      <c r="L258">
        <v>1339</v>
      </c>
      <c r="N258">
        <v>1007</v>
      </c>
      <c r="O258" t="s">
        <v>66</v>
      </c>
      <c r="P258" t="s">
        <v>66</v>
      </c>
      <c r="Q258">
        <v>1</v>
      </c>
      <c r="W258">
        <v>0</v>
      </c>
      <c r="X258">
        <v>-691287764</v>
      </c>
      <c r="Y258">
        <f t="shared" si="110"/>
        <v>17.399999999999999</v>
      </c>
      <c r="AA258">
        <v>2938.55</v>
      </c>
      <c r="AB258">
        <v>0</v>
      </c>
      <c r="AC258">
        <v>0</v>
      </c>
      <c r="AD258">
        <v>0</v>
      </c>
      <c r="AE258">
        <v>156.16</v>
      </c>
      <c r="AF258">
        <v>0</v>
      </c>
      <c r="AG258">
        <v>0</v>
      </c>
      <c r="AH258">
        <v>0</v>
      </c>
      <c r="AI258">
        <v>18.78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0</v>
      </c>
      <c r="AQ258">
        <v>0</v>
      </c>
      <c r="AR258">
        <v>0</v>
      </c>
      <c r="AS258" t="s">
        <v>3</v>
      </c>
      <c r="AT258">
        <v>17.399999999999999</v>
      </c>
      <c r="AU258" t="s">
        <v>3</v>
      </c>
      <c r="AV258">
        <v>0</v>
      </c>
      <c r="AW258">
        <v>1</v>
      </c>
      <c r="AX258">
        <v>-1</v>
      </c>
      <c r="AY258">
        <v>0</v>
      </c>
      <c r="AZ258">
        <v>0</v>
      </c>
      <c r="BA258" t="s">
        <v>3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ROUND(Y258*Source!I320,9)</f>
        <v>0</v>
      </c>
      <c r="CY258">
        <f t="shared" si="104"/>
        <v>2938.55</v>
      </c>
      <c r="CZ258">
        <f t="shared" si="105"/>
        <v>156.16</v>
      </c>
      <c r="DA258">
        <f t="shared" si="106"/>
        <v>18.78</v>
      </c>
      <c r="DB258">
        <f t="shared" si="111"/>
        <v>2717.18</v>
      </c>
      <c r="DC258">
        <f t="shared" si="112"/>
        <v>0</v>
      </c>
      <c r="DD258" t="s">
        <v>3</v>
      </c>
      <c r="DE258" t="s">
        <v>3</v>
      </c>
      <c r="DF258">
        <f>ROUND(ROUND(AE258*AI258,2)*CX258,2)</f>
        <v>0</v>
      </c>
      <c r="DG258">
        <f t="shared" si="107"/>
        <v>0</v>
      </c>
      <c r="DH258">
        <f t="shared" si="108"/>
        <v>0</v>
      </c>
      <c r="DI258">
        <f t="shared" si="113"/>
        <v>0</v>
      </c>
      <c r="DJ258">
        <f t="shared" si="109"/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ROW(Source!A323)</f>
        <v>323</v>
      </c>
      <c r="B259">
        <v>83379374</v>
      </c>
      <c r="C259">
        <v>83380618</v>
      </c>
      <c r="D259">
        <v>80604213</v>
      </c>
      <c r="E259">
        <v>1</v>
      </c>
      <c r="F259">
        <v>1</v>
      </c>
      <c r="G259">
        <v>1079</v>
      </c>
      <c r="H259">
        <v>3</v>
      </c>
      <c r="I259" t="s">
        <v>137</v>
      </c>
      <c r="J259" t="s">
        <v>663</v>
      </c>
      <c r="K259" t="s">
        <v>138</v>
      </c>
      <c r="L259">
        <v>1339</v>
      </c>
      <c r="N259">
        <v>1007</v>
      </c>
      <c r="O259" t="s">
        <v>66</v>
      </c>
      <c r="P259" t="s">
        <v>66</v>
      </c>
      <c r="Q259">
        <v>1</v>
      </c>
      <c r="W259">
        <v>0</v>
      </c>
      <c r="X259">
        <v>1833229142</v>
      </c>
      <c r="Y259">
        <f t="shared" si="110"/>
        <v>162</v>
      </c>
      <c r="AA259">
        <v>502.63</v>
      </c>
      <c r="AB259">
        <v>0</v>
      </c>
      <c r="AC259">
        <v>0</v>
      </c>
      <c r="AD259">
        <v>0</v>
      </c>
      <c r="AE259">
        <v>501.63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0</v>
      </c>
      <c r="AQ259">
        <v>0</v>
      </c>
      <c r="AR259">
        <v>0</v>
      </c>
      <c r="AS259" t="s">
        <v>3</v>
      </c>
      <c r="AT259">
        <v>162</v>
      </c>
      <c r="AU259" t="s">
        <v>3</v>
      </c>
      <c r="AV259">
        <v>0</v>
      </c>
      <c r="AW259">
        <v>1</v>
      </c>
      <c r="AX259">
        <v>-1</v>
      </c>
      <c r="AY259">
        <v>0</v>
      </c>
      <c r="AZ259">
        <v>0</v>
      </c>
      <c r="BA259" t="s">
        <v>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ROUND(Y259*Source!I323,9)</f>
        <v>0</v>
      </c>
      <c r="CY259">
        <f t="shared" si="104"/>
        <v>502.63</v>
      </c>
      <c r="CZ259">
        <f t="shared" si="105"/>
        <v>501.63</v>
      </c>
      <c r="DA259">
        <f t="shared" si="106"/>
        <v>1</v>
      </c>
      <c r="DB259">
        <f t="shared" si="111"/>
        <v>81264.06</v>
      </c>
      <c r="DC259">
        <f t="shared" si="112"/>
        <v>0</v>
      </c>
      <c r="DD259" t="s">
        <v>3</v>
      </c>
      <c r="DE259" t="s">
        <v>3</v>
      </c>
      <c r="DF259">
        <f>ROUND(ROUND(AE259,2)*CX259,2)</f>
        <v>0</v>
      </c>
      <c r="DG259">
        <f t="shared" si="107"/>
        <v>0</v>
      </c>
      <c r="DH259">
        <f t="shared" si="108"/>
        <v>0</v>
      </c>
      <c r="DI259">
        <f t="shared" si="113"/>
        <v>0</v>
      </c>
      <c r="DJ259">
        <f t="shared" si="109"/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ROW(Source!A324)</f>
        <v>324</v>
      </c>
      <c r="B260">
        <v>83379376</v>
      </c>
      <c r="C260">
        <v>83380618</v>
      </c>
      <c r="D260">
        <v>80604213</v>
      </c>
      <c r="E260">
        <v>1</v>
      </c>
      <c r="F260">
        <v>1</v>
      </c>
      <c r="G260">
        <v>1079</v>
      </c>
      <c r="H260">
        <v>3</v>
      </c>
      <c r="I260" t="s">
        <v>137</v>
      </c>
      <c r="J260" t="s">
        <v>663</v>
      </c>
      <c r="K260" t="s">
        <v>138</v>
      </c>
      <c r="L260">
        <v>1339</v>
      </c>
      <c r="N260">
        <v>1007</v>
      </c>
      <c r="O260" t="s">
        <v>66</v>
      </c>
      <c r="P260" t="s">
        <v>66</v>
      </c>
      <c r="Q260">
        <v>1</v>
      </c>
      <c r="W260">
        <v>0</v>
      </c>
      <c r="X260">
        <v>1833229142</v>
      </c>
      <c r="Y260">
        <f t="shared" si="110"/>
        <v>162</v>
      </c>
      <c r="AA260">
        <v>6363.34</v>
      </c>
      <c r="AB260">
        <v>0</v>
      </c>
      <c r="AC260">
        <v>0</v>
      </c>
      <c r="AD260">
        <v>0</v>
      </c>
      <c r="AE260">
        <v>501.63</v>
      </c>
      <c r="AF260">
        <v>0</v>
      </c>
      <c r="AG260">
        <v>0</v>
      </c>
      <c r="AH260">
        <v>0</v>
      </c>
      <c r="AI260">
        <v>12.66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0</v>
      </c>
      <c r="AQ260">
        <v>0</v>
      </c>
      <c r="AR260">
        <v>0</v>
      </c>
      <c r="AS260" t="s">
        <v>3</v>
      </c>
      <c r="AT260">
        <v>162</v>
      </c>
      <c r="AU260" t="s">
        <v>3</v>
      </c>
      <c r="AV260">
        <v>0</v>
      </c>
      <c r="AW260">
        <v>1</v>
      </c>
      <c r="AX260">
        <v>-1</v>
      </c>
      <c r="AY260">
        <v>0</v>
      </c>
      <c r="AZ260">
        <v>0</v>
      </c>
      <c r="BA260" t="s">
        <v>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ROUND(Y260*Source!I324,9)</f>
        <v>0</v>
      </c>
      <c r="CY260">
        <f t="shared" si="104"/>
        <v>6363.34</v>
      </c>
      <c r="CZ260">
        <f t="shared" si="105"/>
        <v>501.63</v>
      </c>
      <c r="DA260">
        <f t="shared" si="106"/>
        <v>12.66</v>
      </c>
      <c r="DB260">
        <f t="shared" si="111"/>
        <v>81264.06</v>
      </c>
      <c r="DC260">
        <f t="shared" si="112"/>
        <v>0</v>
      </c>
      <c r="DD260" t="s">
        <v>3</v>
      </c>
      <c r="DE260" t="s">
        <v>3</v>
      </c>
      <c r="DF260">
        <f>ROUND(ROUND(AE260*AI260,2)*CX260,2)</f>
        <v>0</v>
      </c>
      <c r="DG260">
        <f t="shared" si="107"/>
        <v>0</v>
      </c>
      <c r="DH260">
        <f t="shared" si="108"/>
        <v>0</v>
      </c>
      <c r="DI260">
        <f t="shared" si="113"/>
        <v>0</v>
      </c>
      <c r="DJ260">
        <f t="shared" si="109"/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ROW(Source!A327)</f>
        <v>327</v>
      </c>
      <c r="B261">
        <v>83379374</v>
      </c>
      <c r="C261">
        <v>83380645</v>
      </c>
      <c r="D261">
        <v>80604213</v>
      </c>
      <c r="E261">
        <v>1</v>
      </c>
      <c r="F261">
        <v>1</v>
      </c>
      <c r="G261">
        <v>1079</v>
      </c>
      <c r="H261">
        <v>3</v>
      </c>
      <c r="I261" t="s">
        <v>137</v>
      </c>
      <c r="J261" t="s">
        <v>663</v>
      </c>
      <c r="K261" t="s">
        <v>138</v>
      </c>
      <c r="L261">
        <v>1339</v>
      </c>
      <c r="N261">
        <v>1007</v>
      </c>
      <c r="O261" t="s">
        <v>66</v>
      </c>
      <c r="P261" t="s">
        <v>66</v>
      </c>
      <c r="Q261">
        <v>1</v>
      </c>
      <c r="W261">
        <v>0</v>
      </c>
      <c r="X261">
        <v>1833229142</v>
      </c>
      <c r="Y261">
        <f>(AT261*6)</f>
        <v>61.199999999999996</v>
      </c>
      <c r="AA261">
        <v>502.63</v>
      </c>
      <c r="AB261">
        <v>0</v>
      </c>
      <c r="AC261">
        <v>0</v>
      </c>
      <c r="AD261">
        <v>0</v>
      </c>
      <c r="AE261">
        <v>501.63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0</v>
      </c>
      <c r="AR261">
        <v>0</v>
      </c>
      <c r="AS261" t="s">
        <v>3</v>
      </c>
      <c r="AT261">
        <v>10.199999999999999</v>
      </c>
      <c r="AU261" t="s">
        <v>344</v>
      </c>
      <c r="AV261">
        <v>0</v>
      </c>
      <c r="AW261">
        <v>1</v>
      </c>
      <c r="AX261">
        <v>-1</v>
      </c>
      <c r="AY261">
        <v>0</v>
      </c>
      <c r="AZ261">
        <v>0</v>
      </c>
      <c r="BA261" t="s">
        <v>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ROUND(Y261*Source!I327,9)</f>
        <v>0</v>
      </c>
      <c r="CY261">
        <f t="shared" si="104"/>
        <v>502.63</v>
      </c>
      <c r="CZ261">
        <f t="shared" si="105"/>
        <v>501.63</v>
      </c>
      <c r="DA261">
        <f t="shared" si="106"/>
        <v>1</v>
      </c>
      <c r="DB261">
        <f>ROUND((ROUND(AT261*CZ261,2)*6),6)</f>
        <v>30699.78</v>
      </c>
      <c r="DC261">
        <f>ROUND((ROUND(AT261*AG261,2)*6),6)</f>
        <v>0</v>
      </c>
      <c r="DD261" t="s">
        <v>3</v>
      </c>
      <c r="DE261" t="s">
        <v>3</v>
      </c>
      <c r="DF261">
        <f>ROUND(ROUND(AE261,2)*CX261,2)</f>
        <v>0</v>
      </c>
      <c r="DG261">
        <f t="shared" si="107"/>
        <v>0</v>
      </c>
      <c r="DH261">
        <f t="shared" si="108"/>
        <v>0</v>
      </c>
      <c r="DI261">
        <f t="shared" si="113"/>
        <v>0</v>
      </c>
      <c r="DJ261">
        <f t="shared" si="109"/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ROW(Source!A328)</f>
        <v>328</v>
      </c>
      <c r="B262">
        <v>83379376</v>
      </c>
      <c r="C262">
        <v>83380645</v>
      </c>
      <c r="D262">
        <v>80604213</v>
      </c>
      <c r="E262">
        <v>1</v>
      </c>
      <c r="F262">
        <v>1</v>
      </c>
      <c r="G262">
        <v>1079</v>
      </c>
      <c r="H262">
        <v>3</v>
      </c>
      <c r="I262" t="s">
        <v>137</v>
      </c>
      <c r="J262" t="s">
        <v>663</v>
      </c>
      <c r="K262" t="s">
        <v>138</v>
      </c>
      <c r="L262">
        <v>1339</v>
      </c>
      <c r="N262">
        <v>1007</v>
      </c>
      <c r="O262" t="s">
        <v>66</v>
      </c>
      <c r="P262" t="s">
        <v>66</v>
      </c>
      <c r="Q262">
        <v>1</v>
      </c>
      <c r="W262">
        <v>0</v>
      </c>
      <c r="X262">
        <v>1833229142</v>
      </c>
      <c r="Y262">
        <f>(AT262*6)</f>
        <v>61.199999999999996</v>
      </c>
      <c r="AA262">
        <v>6363.34</v>
      </c>
      <c r="AB262">
        <v>0</v>
      </c>
      <c r="AC262">
        <v>0</v>
      </c>
      <c r="AD262">
        <v>0</v>
      </c>
      <c r="AE262">
        <v>501.63</v>
      </c>
      <c r="AF262">
        <v>0</v>
      </c>
      <c r="AG262">
        <v>0</v>
      </c>
      <c r="AH262">
        <v>0</v>
      </c>
      <c r="AI262">
        <v>12.66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0</v>
      </c>
      <c r="AR262">
        <v>0</v>
      </c>
      <c r="AS262" t="s">
        <v>3</v>
      </c>
      <c r="AT262">
        <v>10.199999999999999</v>
      </c>
      <c r="AU262" t="s">
        <v>344</v>
      </c>
      <c r="AV262">
        <v>0</v>
      </c>
      <c r="AW262">
        <v>1</v>
      </c>
      <c r="AX262">
        <v>-1</v>
      </c>
      <c r="AY262">
        <v>0</v>
      </c>
      <c r="AZ262">
        <v>0</v>
      </c>
      <c r="BA262" t="s">
        <v>3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ROUND(Y262*Source!I328,9)</f>
        <v>0</v>
      </c>
      <c r="CY262">
        <f t="shared" si="104"/>
        <v>6363.34</v>
      </c>
      <c r="CZ262">
        <f t="shared" si="105"/>
        <v>501.63</v>
      </c>
      <c r="DA262">
        <f t="shared" si="106"/>
        <v>12.66</v>
      </c>
      <c r="DB262">
        <f>ROUND((ROUND(AT262*CZ262,2)*6),6)</f>
        <v>30699.78</v>
      </c>
      <c r="DC262">
        <f>ROUND((ROUND(AT262*AG262,2)*6),6)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107"/>
        <v>0</v>
      </c>
      <c r="DH262">
        <f t="shared" si="108"/>
        <v>0</v>
      </c>
      <c r="DI262">
        <f t="shared" si="113"/>
        <v>0</v>
      </c>
      <c r="DJ262">
        <f t="shared" si="109"/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ROW(Source!A332)</f>
        <v>332</v>
      </c>
      <c r="B263">
        <v>83379374</v>
      </c>
      <c r="C263">
        <v>83380655</v>
      </c>
      <c r="D263">
        <v>81523545</v>
      </c>
      <c r="E263">
        <v>1079</v>
      </c>
      <c r="F263">
        <v>1</v>
      </c>
      <c r="G263">
        <v>1079</v>
      </c>
      <c r="H263">
        <v>1</v>
      </c>
      <c r="I263" t="s">
        <v>633</v>
      </c>
      <c r="J263" t="s">
        <v>3</v>
      </c>
      <c r="K263" t="s">
        <v>634</v>
      </c>
      <c r="L263">
        <v>1191</v>
      </c>
      <c r="N263">
        <v>1013</v>
      </c>
      <c r="O263" t="s">
        <v>635</v>
      </c>
      <c r="P263" t="s">
        <v>635</v>
      </c>
      <c r="Q263">
        <v>1</v>
      </c>
      <c r="W263">
        <v>0</v>
      </c>
      <c r="X263">
        <v>476480486</v>
      </c>
      <c r="Y263">
        <f t="shared" ref="Y263:Y302" si="114">AT263</f>
        <v>69.8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69.8</v>
      </c>
      <c r="AU263" t="s">
        <v>3</v>
      </c>
      <c r="AV263">
        <v>1</v>
      </c>
      <c r="AW263">
        <v>2</v>
      </c>
      <c r="AX263">
        <v>83380669</v>
      </c>
      <c r="AY263">
        <v>1</v>
      </c>
      <c r="AZ263">
        <v>0</v>
      </c>
      <c r="BA263">
        <v>731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ROUND(AT263*Source!I332*AH263*AL263,2)</f>
        <v>0</v>
      </c>
      <c r="CV263">
        <f>ROUND(Y263*Source!I332,9)</f>
        <v>0</v>
      </c>
      <c r="CW263">
        <v>0</v>
      </c>
      <c r="CX263">
        <f>ROUND(Y263*Source!I332,9)</f>
        <v>0</v>
      </c>
      <c r="CY263">
        <f>AD263</f>
        <v>0</v>
      </c>
      <c r="CZ263">
        <f>AH263</f>
        <v>0</v>
      </c>
      <c r="DA263">
        <f>AL263</f>
        <v>1</v>
      </c>
      <c r="DB263">
        <f t="shared" ref="DB263:DB302" si="115">ROUND(ROUND(AT263*CZ263,2),6)</f>
        <v>0</v>
      </c>
      <c r="DC263">
        <f t="shared" ref="DC263:DC302" si="116">ROUND(ROUND(AT263*AG263,2),6)</f>
        <v>0</v>
      </c>
      <c r="DD263" t="s">
        <v>3</v>
      </c>
      <c r="DE263" t="s">
        <v>3</v>
      </c>
      <c r="DF263">
        <f t="shared" ref="DF263:DF270" si="117">ROUND(ROUND(AE263,2)*CX263,2)</f>
        <v>0</v>
      </c>
      <c r="DG263">
        <f t="shared" si="107"/>
        <v>0</v>
      </c>
      <c r="DH263">
        <f t="shared" si="108"/>
        <v>0</v>
      </c>
      <c r="DI263">
        <f t="shared" si="113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ROW(Source!A332)</f>
        <v>332</v>
      </c>
      <c r="B264">
        <v>83379374</v>
      </c>
      <c r="C264">
        <v>83380655</v>
      </c>
      <c r="D264">
        <v>81593489</v>
      </c>
      <c r="E264">
        <v>1</v>
      </c>
      <c r="F264">
        <v>1</v>
      </c>
      <c r="G264">
        <v>1079</v>
      </c>
      <c r="H264">
        <v>2</v>
      </c>
      <c r="I264" t="s">
        <v>720</v>
      </c>
      <c r="J264" t="s">
        <v>721</v>
      </c>
      <c r="K264" t="s">
        <v>722</v>
      </c>
      <c r="L264">
        <v>1368</v>
      </c>
      <c r="N264">
        <v>1011</v>
      </c>
      <c r="O264" t="s">
        <v>639</v>
      </c>
      <c r="P264" t="s">
        <v>639</v>
      </c>
      <c r="Q264">
        <v>1</v>
      </c>
      <c r="W264">
        <v>0</v>
      </c>
      <c r="X264">
        <v>-294230152</v>
      </c>
      <c r="Y264">
        <f t="shared" si="114"/>
        <v>0.61</v>
      </c>
      <c r="AA264">
        <v>0</v>
      </c>
      <c r="AB264">
        <v>187.59</v>
      </c>
      <c r="AC264">
        <v>17.73</v>
      </c>
      <c r="AD264">
        <v>0</v>
      </c>
      <c r="AE264">
        <v>0</v>
      </c>
      <c r="AF264">
        <v>179.17</v>
      </c>
      <c r="AG264">
        <v>16.93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0.61</v>
      </c>
      <c r="AU264" t="s">
        <v>3</v>
      </c>
      <c r="AV264">
        <v>0</v>
      </c>
      <c r="AW264">
        <v>2</v>
      </c>
      <c r="AX264">
        <v>83380670</v>
      </c>
      <c r="AY264">
        <v>1</v>
      </c>
      <c r="AZ264">
        <v>0</v>
      </c>
      <c r="BA264">
        <v>732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ROUND(Y264*Source!I332*DO264,9)</f>
        <v>0</v>
      </c>
      <c r="CX264">
        <f>ROUND(Y264*Source!I332,9)</f>
        <v>0</v>
      </c>
      <c r="CY264">
        <f>AB264</f>
        <v>187.59</v>
      </c>
      <c r="CZ264">
        <f>AF264</f>
        <v>179.17</v>
      </c>
      <c r="DA264">
        <f>AJ264</f>
        <v>1</v>
      </c>
      <c r="DB264">
        <f t="shared" si="115"/>
        <v>109.29</v>
      </c>
      <c r="DC264">
        <f t="shared" si="116"/>
        <v>10.33</v>
      </c>
      <c r="DD264" t="s">
        <v>3</v>
      </c>
      <c r="DE264" t="s">
        <v>3</v>
      </c>
      <c r="DF264">
        <f t="shared" si="117"/>
        <v>0</v>
      </c>
      <c r="DG264">
        <f t="shared" si="107"/>
        <v>0</v>
      </c>
      <c r="DH264">
        <f t="shared" si="108"/>
        <v>0</v>
      </c>
      <c r="DI264">
        <f t="shared" si="113"/>
        <v>0</v>
      </c>
      <c r="DJ264">
        <f>DG264</f>
        <v>0</v>
      </c>
      <c r="DK264">
        <v>0</v>
      </c>
      <c r="DL264" t="s">
        <v>640</v>
      </c>
      <c r="DM264">
        <v>0</v>
      </c>
      <c r="DN264" t="s">
        <v>635</v>
      </c>
      <c r="DO264">
        <v>16.93</v>
      </c>
    </row>
    <row r="265" spans="1:119" x14ac:dyDescent="0.2">
      <c r="A265">
        <f>ROW(Source!A332)</f>
        <v>332</v>
      </c>
      <c r="B265">
        <v>83379374</v>
      </c>
      <c r="C265">
        <v>83380655</v>
      </c>
      <c r="D265">
        <v>81562288</v>
      </c>
      <c r="E265">
        <v>1</v>
      </c>
      <c r="F265">
        <v>1</v>
      </c>
      <c r="G265">
        <v>1079</v>
      </c>
      <c r="H265">
        <v>3</v>
      </c>
      <c r="I265" t="s">
        <v>727</v>
      </c>
      <c r="J265" t="s">
        <v>728</v>
      </c>
      <c r="K265" t="s">
        <v>729</v>
      </c>
      <c r="L265">
        <v>1348</v>
      </c>
      <c r="N265">
        <v>1009</v>
      </c>
      <c r="O265" t="s">
        <v>149</v>
      </c>
      <c r="P265" t="s">
        <v>149</v>
      </c>
      <c r="Q265">
        <v>1000</v>
      </c>
      <c r="W265">
        <v>0</v>
      </c>
      <c r="X265">
        <v>-421167940</v>
      </c>
      <c r="Y265">
        <f t="shared" si="114"/>
        <v>1E-3</v>
      </c>
      <c r="AA265">
        <v>6708.17</v>
      </c>
      <c r="AB265">
        <v>0</v>
      </c>
      <c r="AC265">
        <v>0</v>
      </c>
      <c r="AD265">
        <v>0</v>
      </c>
      <c r="AE265">
        <v>6512.79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1E-3</v>
      </c>
      <c r="AU265" t="s">
        <v>3</v>
      </c>
      <c r="AV265">
        <v>0</v>
      </c>
      <c r="AW265">
        <v>2</v>
      </c>
      <c r="AX265">
        <v>83380671</v>
      </c>
      <c r="AY265">
        <v>1</v>
      </c>
      <c r="AZ265">
        <v>0</v>
      </c>
      <c r="BA265">
        <v>733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ROUND(Y265*Source!I332,9)</f>
        <v>0</v>
      </c>
      <c r="CY265">
        <f>AA265</f>
        <v>6708.17</v>
      </c>
      <c r="CZ265">
        <f>AE265</f>
        <v>6512.79</v>
      </c>
      <c r="DA265">
        <f>AI265</f>
        <v>1</v>
      </c>
      <c r="DB265">
        <f t="shared" si="115"/>
        <v>6.51</v>
      </c>
      <c r="DC265">
        <f t="shared" si="116"/>
        <v>0</v>
      </c>
      <c r="DD265" t="s">
        <v>3</v>
      </c>
      <c r="DE265" t="s">
        <v>3</v>
      </c>
      <c r="DF265">
        <f t="shared" si="117"/>
        <v>0</v>
      </c>
      <c r="DG265">
        <f t="shared" si="107"/>
        <v>0</v>
      </c>
      <c r="DH265">
        <f t="shared" si="108"/>
        <v>0</v>
      </c>
      <c r="DI265">
        <f t="shared" si="113"/>
        <v>0</v>
      </c>
      <c r="DJ265">
        <f>DF265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ROW(Source!A332)</f>
        <v>332</v>
      </c>
      <c r="B266">
        <v>83379374</v>
      </c>
      <c r="C266">
        <v>83380655</v>
      </c>
      <c r="D266">
        <v>81562372</v>
      </c>
      <c r="E266">
        <v>1</v>
      </c>
      <c r="F266">
        <v>1</v>
      </c>
      <c r="G266">
        <v>1079</v>
      </c>
      <c r="H266">
        <v>3</v>
      </c>
      <c r="I266" t="s">
        <v>730</v>
      </c>
      <c r="J266" t="s">
        <v>731</v>
      </c>
      <c r="K266" t="s">
        <v>732</v>
      </c>
      <c r="L266">
        <v>1339</v>
      </c>
      <c r="N266">
        <v>1007</v>
      </c>
      <c r="O266" t="s">
        <v>66</v>
      </c>
      <c r="P266" t="s">
        <v>66</v>
      </c>
      <c r="Q266">
        <v>1</v>
      </c>
      <c r="W266">
        <v>0</v>
      </c>
      <c r="X266">
        <v>1646839005</v>
      </c>
      <c r="Y266">
        <f t="shared" si="114"/>
        <v>0.17</v>
      </c>
      <c r="AA266">
        <v>1876.01</v>
      </c>
      <c r="AB266">
        <v>0</v>
      </c>
      <c r="AC266">
        <v>0</v>
      </c>
      <c r="AD266">
        <v>0</v>
      </c>
      <c r="AE266">
        <v>1821.37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0.17</v>
      </c>
      <c r="AU266" t="s">
        <v>3</v>
      </c>
      <c r="AV266">
        <v>0</v>
      </c>
      <c r="AW266">
        <v>2</v>
      </c>
      <c r="AX266">
        <v>83380672</v>
      </c>
      <c r="AY266">
        <v>1</v>
      </c>
      <c r="AZ266">
        <v>0</v>
      </c>
      <c r="BA266">
        <v>734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ROUND(Y266*Source!I332,9)</f>
        <v>0</v>
      </c>
      <c r="CY266">
        <f>AA266</f>
        <v>1876.01</v>
      </c>
      <c r="CZ266">
        <f>AE266</f>
        <v>1821.37</v>
      </c>
      <c r="DA266">
        <f>AI266</f>
        <v>1</v>
      </c>
      <c r="DB266">
        <f t="shared" si="115"/>
        <v>309.63</v>
      </c>
      <c r="DC266">
        <f t="shared" si="116"/>
        <v>0</v>
      </c>
      <c r="DD266" t="s">
        <v>3</v>
      </c>
      <c r="DE266" t="s">
        <v>3</v>
      </c>
      <c r="DF266">
        <f t="shared" si="117"/>
        <v>0</v>
      </c>
      <c r="DG266">
        <f t="shared" si="107"/>
        <v>0</v>
      </c>
      <c r="DH266">
        <f t="shared" si="108"/>
        <v>0</v>
      </c>
      <c r="DI266">
        <f t="shared" si="113"/>
        <v>0</v>
      </c>
      <c r="DJ266">
        <f>DF266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ROW(Source!A332)</f>
        <v>332</v>
      </c>
      <c r="B267">
        <v>83379374</v>
      </c>
      <c r="C267">
        <v>83380655</v>
      </c>
      <c r="D267">
        <v>80604213</v>
      </c>
      <c r="E267">
        <v>1</v>
      </c>
      <c r="F267">
        <v>1</v>
      </c>
      <c r="G267">
        <v>1079</v>
      </c>
      <c r="H267">
        <v>3</v>
      </c>
      <c r="I267" t="s">
        <v>137</v>
      </c>
      <c r="J267" t="s">
        <v>663</v>
      </c>
      <c r="K267" t="s">
        <v>138</v>
      </c>
      <c r="L267">
        <v>1339</v>
      </c>
      <c r="N267">
        <v>1007</v>
      </c>
      <c r="O267" t="s">
        <v>66</v>
      </c>
      <c r="P267" t="s">
        <v>66</v>
      </c>
      <c r="Q267">
        <v>1</v>
      </c>
      <c r="W267">
        <v>0</v>
      </c>
      <c r="X267">
        <v>1833229142</v>
      </c>
      <c r="Y267">
        <f t="shared" si="114"/>
        <v>3.9</v>
      </c>
      <c r="AA267">
        <v>516.67999999999995</v>
      </c>
      <c r="AB267">
        <v>0</v>
      </c>
      <c r="AC267">
        <v>0</v>
      </c>
      <c r="AD267">
        <v>0</v>
      </c>
      <c r="AE267">
        <v>501.63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0</v>
      </c>
      <c r="AR267">
        <v>0</v>
      </c>
      <c r="AS267" t="s">
        <v>3</v>
      </c>
      <c r="AT267">
        <v>3.9</v>
      </c>
      <c r="AU267" t="s">
        <v>3</v>
      </c>
      <c r="AV267">
        <v>0</v>
      </c>
      <c r="AW267">
        <v>1</v>
      </c>
      <c r="AX267">
        <v>-1</v>
      </c>
      <c r="AY267">
        <v>0</v>
      </c>
      <c r="AZ267">
        <v>0</v>
      </c>
      <c r="BA267" t="s">
        <v>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ROUND(Y267*Source!I332,9)</f>
        <v>0</v>
      </c>
      <c r="CY267">
        <f>AA267</f>
        <v>516.67999999999995</v>
      </c>
      <c r="CZ267">
        <f>AE267</f>
        <v>501.63</v>
      </c>
      <c r="DA267">
        <f>AI267</f>
        <v>1</v>
      </c>
      <c r="DB267">
        <f t="shared" si="115"/>
        <v>1956.36</v>
      </c>
      <c r="DC267">
        <f t="shared" si="116"/>
        <v>0</v>
      </c>
      <c r="DD267" t="s">
        <v>3</v>
      </c>
      <c r="DE267" t="s">
        <v>3</v>
      </c>
      <c r="DF267">
        <f t="shared" si="117"/>
        <v>0</v>
      </c>
      <c r="DG267">
        <f t="shared" si="107"/>
        <v>0</v>
      </c>
      <c r="DH267">
        <f t="shared" si="108"/>
        <v>0</v>
      </c>
      <c r="DI267">
        <f t="shared" si="113"/>
        <v>0</v>
      </c>
      <c r="DJ267">
        <f>DF267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ROW(Source!A332)</f>
        <v>332</v>
      </c>
      <c r="B268">
        <v>83379374</v>
      </c>
      <c r="C268">
        <v>83380655</v>
      </c>
      <c r="D268">
        <v>81569669</v>
      </c>
      <c r="E268">
        <v>1</v>
      </c>
      <c r="F268">
        <v>1</v>
      </c>
      <c r="G268">
        <v>1079</v>
      </c>
      <c r="H268">
        <v>3</v>
      </c>
      <c r="I268" t="s">
        <v>733</v>
      </c>
      <c r="J268" t="s">
        <v>734</v>
      </c>
      <c r="K268" t="s">
        <v>735</v>
      </c>
      <c r="L268">
        <v>1339</v>
      </c>
      <c r="N268">
        <v>1007</v>
      </c>
      <c r="O268" t="s">
        <v>66</v>
      </c>
      <c r="P268" t="s">
        <v>66</v>
      </c>
      <c r="Q268">
        <v>1</v>
      </c>
      <c r="W268">
        <v>0</v>
      </c>
      <c r="X268">
        <v>1935687176</v>
      </c>
      <c r="Y268">
        <f t="shared" si="114"/>
        <v>0.06</v>
      </c>
      <c r="AA268">
        <v>452.69</v>
      </c>
      <c r="AB268">
        <v>0</v>
      </c>
      <c r="AC268">
        <v>0</v>
      </c>
      <c r="AD268">
        <v>0</v>
      </c>
      <c r="AE268">
        <v>439.5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0.06</v>
      </c>
      <c r="AU268" t="s">
        <v>3</v>
      </c>
      <c r="AV268">
        <v>0</v>
      </c>
      <c r="AW268">
        <v>2</v>
      </c>
      <c r="AX268">
        <v>83380673</v>
      </c>
      <c r="AY268">
        <v>1</v>
      </c>
      <c r="AZ268">
        <v>0</v>
      </c>
      <c r="BA268">
        <v>735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ROUND(Y268*Source!I332,9)</f>
        <v>0</v>
      </c>
      <c r="CY268">
        <f>AA268</f>
        <v>452.69</v>
      </c>
      <c r="CZ268">
        <f>AE268</f>
        <v>439.5</v>
      </c>
      <c r="DA268">
        <f>AI268</f>
        <v>1</v>
      </c>
      <c r="DB268">
        <f t="shared" si="115"/>
        <v>26.37</v>
      </c>
      <c r="DC268">
        <f t="shared" si="116"/>
        <v>0</v>
      </c>
      <c r="DD268" t="s">
        <v>3</v>
      </c>
      <c r="DE268" t="s">
        <v>3</v>
      </c>
      <c r="DF268">
        <f t="shared" si="117"/>
        <v>0</v>
      </c>
      <c r="DG268">
        <f t="shared" si="107"/>
        <v>0</v>
      </c>
      <c r="DH268">
        <f t="shared" si="108"/>
        <v>0</v>
      </c>
      <c r="DI268">
        <f t="shared" si="113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ROW(Source!A333)</f>
        <v>333</v>
      </c>
      <c r="B269">
        <v>83379376</v>
      </c>
      <c r="C269">
        <v>83380655</v>
      </c>
      <c r="D269">
        <v>81523545</v>
      </c>
      <c r="E269">
        <v>1079</v>
      </c>
      <c r="F269">
        <v>1</v>
      </c>
      <c r="G269">
        <v>1079</v>
      </c>
      <c r="H269">
        <v>1</v>
      </c>
      <c r="I269" t="s">
        <v>633</v>
      </c>
      <c r="J269" t="s">
        <v>3</v>
      </c>
      <c r="K269" t="s">
        <v>634</v>
      </c>
      <c r="L269">
        <v>1191</v>
      </c>
      <c r="N269">
        <v>1013</v>
      </c>
      <c r="O269" t="s">
        <v>635</v>
      </c>
      <c r="P269" t="s">
        <v>635</v>
      </c>
      <c r="Q269">
        <v>1</v>
      </c>
      <c r="W269">
        <v>0</v>
      </c>
      <c r="X269">
        <v>476480486</v>
      </c>
      <c r="Y269">
        <f t="shared" si="114"/>
        <v>69.8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5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69.8</v>
      </c>
      <c r="AU269" t="s">
        <v>3</v>
      </c>
      <c r="AV269">
        <v>1</v>
      </c>
      <c r="AW269">
        <v>2</v>
      </c>
      <c r="AX269">
        <v>83380669</v>
      </c>
      <c r="AY269">
        <v>1</v>
      </c>
      <c r="AZ269">
        <v>0</v>
      </c>
      <c r="BA269">
        <v>738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U269">
        <f>ROUND(AT269*Source!I333*AH269*AL269,2)</f>
        <v>0</v>
      </c>
      <c r="CV269">
        <f>ROUND(Y269*Source!I333,9)</f>
        <v>0</v>
      </c>
      <c r="CW269">
        <v>0</v>
      </c>
      <c r="CX269">
        <f>ROUND(Y269*Source!I333,9)</f>
        <v>0</v>
      </c>
      <c r="CY269">
        <f>AD269</f>
        <v>0</v>
      </c>
      <c r="CZ269">
        <f>AH269</f>
        <v>0</v>
      </c>
      <c r="DA269">
        <f>AL269</f>
        <v>1</v>
      </c>
      <c r="DB269">
        <f t="shared" si="115"/>
        <v>0</v>
      </c>
      <c r="DC269">
        <f t="shared" si="116"/>
        <v>0</v>
      </c>
      <c r="DD269" t="s">
        <v>3</v>
      </c>
      <c r="DE269" t="s">
        <v>3</v>
      </c>
      <c r="DF269">
        <f t="shared" si="117"/>
        <v>0</v>
      </c>
      <c r="DG269">
        <f t="shared" si="107"/>
        <v>0</v>
      </c>
      <c r="DH269">
        <f t="shared" si="108"/>
        <v>0</v>
      </c>
      <c r="DI269">
        <f t="shared" si="113"/>
        <v>0</v>
      </c>
      <c r="DJ269">
        <f>DI269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ROW(Source!A333)</f>
        <v>333</v>
      </c>
      <c r="B270">
        <v>83379376</v>
      </c>
      <c r="C270">
        <v>83380655</v>
      </c>
      <c r="D270">
        <v>81593489</v>
      </c>
      <c r="E270">
        <v>1</v>
      </c>
      <c r="F270">
        <v>1</v>
      </c>
      <c r="G270">
        <v>1079</v>
      </c>
      <c r="H270">
        <v>2</v>
      </c>
      <c r="I270" t="s">
        <v>720</v>
      </c>
      <c r="J270" t="s">
        <v>721</v>
      </c>
      <c r="K270" t="s">
        <v>722</v>
      </c>
      <c r="L270">
        <v>1368</v>
      </c>
      <c r="N270">
        <v>1011</v>
      </c>
      <c r="O270" t="s">
        <v>639</v>
      </c>
      <c r="P270" t="s">
        <v>639</v>
      </c>
      <c r="Q270">
        <v>1</v>
      </c>
      <c r="W270">
        <v>0</v>
      </c>
      <c r="X270">
        <v>-294230152</v>
      </c>
      <c r="Y270">
        <f t="shared" si="114"/>
        <v>0.61</v>
      </c>
      <c r="AA270">
        <v>0</v>
      </c>
      <c r="AB270">
        <v>2637.53</v>
      </c>
      <c r="AC270">
        <v>986.79</v>
      </c>
      <c r="AD270">
        <v>0</v>
      </c>
      <c r="AE270">
        <v>0</v>
      </c>
      <c r="AF270">
        <v>179.17</v>
      </c>
      <c r="AG270">
        <v>16.93</v>
      </c>
      <c r="AH270">
        <v>0</v>
      </c>
      <c r="AI270">
        <v>1</v>
      </c>
      <c r="AJ270">
        <v>14.06</v>
      </c>
      <c r="AK270">
        <v>55.67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0.61</v>
      </c>
      <c r="AU270" t="s">
        <v>3</v>
      </c>
      <c r="AV270">
        <v>0</v>
      </c>
      <c r="AW270">
        <v>2</v>
      </c>
      <c r="AX270">
        <v>83380670</v>
      </c>
      <c r="AY270">
        <v>1</v>
      </c>
      <c r="AZ270">
        <v>0</v>
      </c>
      <c r="BA270">
        <v>739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ROUND(Y270*Source!I333*DO270,9)</f>
        <v>0</v>
      </c>
      <c r="CX270">
        <f>ROUND(Y270*Source!I333,9)</f>
        <v>0</v>
      </c>
      <c r="CY270">
        <f>AB270</f>
        <v>2637.53</v>
      </c>
      <c r="CZ270">
        <f>AF270</f>
        <v>179.17</v>
      </c>
      <c r="DA270">
        <f>AJ270</f>
        <v>14.06</v>
      </c>
      <c r="DB270">
        <f t="shared" si="115"/>
        <v>109.29</v>
      </c>
      <c r="DC270">
        <f t="shared" si="116"/>
        <v>10.33</v>
      </c>
      <c r="DD270" t="s">
        <v>3</v>
      </c>
      <c r="DE270" t="s">
        <v>3</v>
      </c>
      <c r="DF270">
        <f t="shared" si="117"/>
        <v>0</v>
      </c>
      <c r="DG270">
        <f>ROUND(ROUND(AF270*AJ270,2)*CX270,2)</f>
        <v>0</v>
      </c>
      <c r="DH270">
        <f>ROUND(ROUND(AG270*AK270,2)*CX270,2)</f>
        <v>0</v>
      </c>
      <c r="DI270">
        <f t="shared" si="113"/>
        <v>0</v>
      </c>
      <c r="DJ270">
        <f>DG270</f>
        <v>0</v>
      </c>
      <c r="DK270">
        <v>0</v>
      </c>
      <c r="DL270" t="s">
        <v>640</v>
      </c>
      <c r="DM270">
        <v>0</v>
      </c>
      <c r="DN270" t="s">
        <v>635</v>
      </c>
      <c r="DO270">
        <v>16.93</v>
      </c>
    </row>
    <row r="271" spans="1:119" x14ac:dyDescent="0.2">
      <c r="A271">
        <f>ROW(Source!A333)</f>
        <v>333</v>
      </c>
      <c r="B271">
        <v>83379376</v>
      </c>
      <c r="C271">
        <v>83380655</v>
      </c>
      <c r="D271">
        <v>81562288</v>
      </c>
      <c r="E271">
        <v>1</v>
      </c>
      <c r="F271">
        <v>1</v>
      </c>
      <c r="G271">
        <v>1079</v>
      </c>
      <c r="H271">
        <v>3</v>
      </c>
      <c r="I271" t="s">
        <v>727</v>
      </c>
      <c r="J271" t="s">
        <v>728</v>
      </c>
      <c r="K271" t="s">
        <v>729</v>
      </c>
      <c r="L271">
        <v>1348</v>
      </c>
      <c r="N271">
        <v>1009</v>
      </c>
      <c r="O271" t="s">
        <v>149</v>
      </c>
      <c r="P271" t="s">
        <v>149</v>
      </c>
      <c r="Q271">
        <v>1000</v>
      </c>
      <c r="W271">
        <v>0</v>
      </c>
      <c r="X271">
        <v>-421167940</v>
      </c>
      <c r="Y271">
        <f t="shared" si="114"/>
        <v>1E-3</v>
      </c>
      <c r="AA271">
        <v>87541.67</v>
      </c>
      <c r="AB271">
        <v>0</v>
      </c>
      <c r="AC271">
        <v>0</v>
      </c>
      <c r="AD271">
        <v>0</v>
      </c>
      <c r="AE271">
        <v>6512.79</v>
      </c>
      <c r="AF271">
        <v>0</v>
      </c>
      <c r="AG271">
        <v>0</v>
      </c>
      <c r="AH271">
        <v>0</v>
      </c>
      <c r="AI271">
        <v>13.05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1E-3</v>
      </c>
      <c r="AU271" t="s">
        <v>3</v>
      </c>
      <c r="AV271">
        <v>0</v>
      </c>
      <c r="AW271">
        <v>2</v>
      </c>
      <c r="AX271">
        <v>83380671</v>
      </c>
      <c r="AY271">
        <v>1</v>
      </c>
      <c r="AZ271">
        <v>0</v>
      </c>
      <c r="BA271">
        <v>740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ROUND(Y271*Source!I333,9)</f>
        <v>0</v>
      </c>
      <c r="CY271">
        <f>AA271</f>
        <v>87541.67</v>
      </c>
      <c r="CZ271">
        <f>AE271</f>
        <v>6512.79</v>
      </c>
      <c r="DA271">
        <f>AI271</f>
        <v>13.05</v>
      </c>
      <c r="DB271">
        <f t="shared" si="115"/>
        <v>6.51</v>
      </c>
      <c r="DC271">
        <f t="shared" si="116"/>
        <v>0</v>
      </c>
      <c r="DD271" t="s">
        <v>3</v>
      </c>
      <c r="DE271" t="s">
        <v>3</v>
      </c>
      <c r="DF271">
        <f>ROUND(ROUND(AE271*AI271,2)*CX271,2)</f>
        <v>0</v>
      </c>
      <c r="DG271">
        <f t="shared" ref="DG271:DG282" si="118">ROUND(ROUND(AF271,2)*CX271,2)</f>
        <v>0</v>
      </c>
      <c r="DH271">
        <f t="shared" ref="DH271:DH282" si="119">ROUND(ROUND(AG271,2)*CX271,2)</f>
        <v>0</v>
      </c>
      <c r="DI271">
        <f t="shared" si="113"/>
        <v>0</v>
      </c>
      <c r="DJ271">
        <f>DF271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ROW(Source!A333)</f>
        <v>333</v>
      </c>
      <c r="B272">
        <v>83379376</v>
      </c>
      <c r="C272">
        <v>83380655</v>
      </c>
      <c r="D272">
        <v>81562372</v>
      </c>
      <c r="E272">
        <v>1</v>
      </c>
      <c r="F272">
        <v>1</v>
      </c>
      <c r="G272">
        <v>1079</v>
      </c>
      <c r="H272">
        <v>3</v>
      </c>
      <c r="I272" t="s">
        <v>730</v>
      </c>
      <c r="J272" t="s">
        <v>731</v>
      </c>
      <c r="K272" t="s">
        <v>732</v>
      </c>
      <c r="L272">
        <v>1339</v>
      </c>
      <c r="N272">
        <v>1007</v>
      </c>
      <c r="O272" t="s">
        <v>66</v>
      </c>
      <c r="P272" t="s">
        <v>66</v>
      </c>
      <c r="Q272">
        <v>1</v>
      </c>
      <c r="W272">
        <v>0</v>
      </c>
      <c r="X272">
        <v>1646839005</v>
      </c>
      <c r="Y272">
        <f t="shared" si="114"/>
        <v>0.17</v>
      </c>
      <c r="AA272">
        <v>8404.5300000000007</v>
      </c>
      <c r="AB272">
        <v>0</v>
      </c>
      <c r="AC272">
        <v>0</v>
      </c>
      <c r="AD272">
        <v>0</v>
      </c>
      <c r="AE272">
        <v>1821.37</v>
      </c>
      <c r="AF272">
        <v>0</v>
      </c>
      <c r="AG272">
        <v>0</v>
      </c>
      <c r="AH272">
        <v>0</v>
      </c>
      <c r="AI272">
        <v>4.4800000000000004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0.17</v>
      </c>
      <c r="AU272" t="s">
        <v>3</v>
      </c>
      <c r="AV272">
        <v>0</v>
      </c>
      <c r="AW272">
        <v>2</v>
      </c>
      <c r="AX272">
        <v>83380672</v>
      </c>
      <c r="AY272">
        <v>1</v>
      </c>
      <c r="AZ272">
        <v>0</v>
      </c>
      <c r="BA272">
        <v>741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ROUND(Y272*Source!I333,9)</f>
        <v>0</v>
      </c>
      <c r="CY272">
        <f>AA272</f>
        <v>8404.5300000000007</v>
      </c>
      <c r="CZ272">
        <f>AE272</f>
        <v>1821.37</v>
      </c>
      <c r="DA272">
        <f>AI272</f>
        <v>4.4800000000000004</v>
      </c>
      <c r="DB272">
        <f t="shared" si="115"/>
        <v>309.63</v>
      </c>
      <c r="DC272">
        <f t="shared" si="116"/>
        <v>0</v>
      </c>
      <c r="DD272" t="s">
        <v>3</v>
      </c>
      <c r="DE272" t="s">
        <v>3</v>
      </c>
      <c r="DF272">
        <f>ROUND(ROUND(AE272*AI272,2)*CX272,2)</f>
        <v>0</v>
      </c>
      <c r="DG272">
        <f t="shared" si="118"/>
        <v>0</v>
      </c>
      <c r="DH272">
        <f t="shared" si="119"/>
        <v>0</v>
      </c>
      <c r="DI272">
        <f t="shared" si="113"/>
        <v>0</v>
      </c>
      <c r="DJ272">
        <f>DF272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ROW(Source!A333)</f>
        <v>333</v>
      </c>
      <c r="B273">
        <v>83379376</v>
      </c>
      <c r="C273">
        <v>83380655</v>
      </c>
      <c r="D273">
        <v>80604213</v>
      </c>
      <c r="E273">
        <v>1</v>
      </c>
      <c r="F273">
        <v>1</v>
      </c>
      <c r="G273">
        <v>1079</v>
      </c>
      <c r="H273">
        <v>3</v>
      </c>
      <c r="I273" t="s">
        <v>137</v>
      </c>
      <c r="J273" t="s">
        <v>663</v>
      </c>
      <c r="K273" t="s">
        <v>138</v>
      </c>
      <c r="L273">
        <v>1339</v>
      </c>
      <c r="N273">
        <v>1007</v>
      </c>
      <c r="O273" t="s">
        <v>66</v>
      </c>
      <c r="P273" t="s">
        <v>66</v>
      </c>
      <c r="Q273">
        <v>1</v>
      </c>
      <c r="W273">
        <v>0</v>
      </c>
      <c r="X273">
        <v>1833229142</v>
      </c>
      <c r="Y273">
        <f t="shared" si="114"/>
        <v>3.9</v>
      </c>
      <c r="AA273">
        <v>6541.15</v>
      </c>
      <c r="AB273">
        <v>0</v>
      </c>
      <c r="AC273">
        <v>0</v>
      </c>
      <c r="AD273">
        <v>0</v>
      </c>
      <c r="AE273">
        <v>501.63</v>
      </c>
      <c r="AF273">
        <v>0</v>
      </c>
      <c r="AG273">
        <v>0</v>
      </c>
      <c r="AH273">
        <v>0</v>
      </c>
      <c r="AI273">
        <v>12.66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0</v>
      </c>
      <c r="AR273">
        <v>0</v>
      </c>
      <c r="AS273" t="s">
        <v>3</v>
      </c>
      <c r="AT273">
        <v>3.9</v>
      </c>
      <c r="AU273" t="s">
        <v>3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ROUND(Y273*Source!I333,9)</f>
        <v>0</v>
      </c>
      <c r="CY273">
        <f>AA273</f>
        <v>6541.15</v>
      </c>
      <c r="CZ273">
        <f>AE273</f>
        <v>501.63</v>
      </c>
      <c r="DA273">
        <f>AI273</f>
        <v>12.66</v>
      </c>
      <c r="DB273">
        <f t="shared" si="115"/>
        <v>1956.36</v>
      </c>
      <c r="DC273">
        <f t="shared" si="116"/>
        <v>0</v>
      </c>
      <c r="DD273" t="s">
        <v>3</v>
      </c>
      <c r="DE273" t="s">
        <v>3</v>
      </c>
      <c r="DF273">
        <f>ROUND(ROUND(AE273*AI273,2)*CX273,2)</f>
        <v>0</v>
      </c>
      <c r="DG273">
        <f t="shared" si="118"/>
        <v>0</v>
      </c>
      <c r="DH273">
        <f t="shared" si="119"/>
        <v>0</v>
      </c>
      <c r="DI273">
        <f t="shared" si="113"/>
        <v>0</v>
      </c>
      <c r="DJ273">
        <f>DF273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ROW(Source!A333)</f>
        <v>333</v>
      </c>
      <c r="B274">
        <v>83379376</v>
      </c>
      <c r="C274">
        <v>83380655</v>
      </c>
      <c r="D274">
        <v>81569669</v>
      </c>
      <c r="E274">
        <v>1</v>
      </c>
      <c r="F274">
        <v>1</v>
      </c>
      <c r="G274">
        <v>1079</v>
      </c>
      <c r="H274">
        <v>3</v>
      </c>
      <c r="I274" t="s">
        <v>733</v>
      </c>
      <c r="J274" t="s">
        <v>734</v>
      </c>
      <c r="K274" t="s">
        <v>735</v>
      </c>
      <c r="L274">
        <v>1339</v>
      </c>
      <c r="N274">
        <v>1007</v>
      </c>
      <c r="O274" t="s">
        <v>66</v>
      </c>
      <c r="P274" t="s">
        <v>66</v>
      </c>
      <c r="Q274">
        <v>1</v>
      </c>
      <c r="W274">
        <v>0</v>
      </c>
      <c r="X274">
        <v>1935687176</v>
      </c>
      <c r="Y274">
        <f t="shared" si="114"/>
        <v>0.06</v>
      </c>
      <c r="AA274">
        <v>4857.3100000000004</v>
      </c>
      <c r="AB274">
        <v>0</v>
      </c>
      <c r="AC274">
        <v>0</v>
      </c>
      <c r="AD274">
        <v>0</v>
      </c>
      <c r="AE274">
        <v>439.5</v>
      </c>
      <c r="AF274">
        <v>0</v>
      </c>
      <c r="AG274">
        <v>0</v>
      </c>
      <c r="AH274">
        <v>0</v>
      </c>
      <c r="AI274">
        <v>10.73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0.06</v>
      </c>
      <c r="AU274" t="s">
        <v>3</v>
      </c>
      <c r="AV274">
        <v>0</v>
      </c>
      <c r="AW274">
        <v>2</v>
      </c>
      <c r="AX274">
        <v>83380673</v>
      </c>
      <c r="AY274">
        <v>1</v>
      </c>
      <c r="AZ274">
        <v>0</v>
      </c>
      <c r="BA274">
        <v>742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ROUND(Y274*Source!I333,9)</f>
        <v>0</v>
      </c>
      <c r="CY274">
        <f>AA274</f>
        <v>4857.3100000000004</v>
      </c>
      <c r="CZ274">
        <f>AE274</f>
        <v>439.5</v>
      </c>
      <c r="DA274">
        <f>AI274</f>
        <v>10.73</v>
      </c>
      <c r="DB274">
        <f t="shared" si="115"/>
        <v>26.37</v>
      </c>
      <c r="DC274">
        <f t="shared" si="116"/>
        <v>0</v>
      </c>
      <c r="DD274" t="s">
        <v>3</v>
      </c>
      <c r="DE274" t="s">
        <v>3</v>
      </c>
      <c r="DF274">
        <f>ROUND(ROUND(AE274*AI274,2)*CX274,2)</f>
        <v>0</v>
      </c>
      <c r="DG274">
        <f t="shared" si="118"/>
        <v>0</v>
      </c>
      <c r="DH274">
        <f t="shared" si="119"/>
        <v>0</v>
      </c>
      <c r="DI274">
        <f t="shared" si="113"/>
        <v>0</v>
      </c>
      <c r="DJ274">
        <f>DF274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ROW(Source!A336)</f>
        <v>336</v>
      </c>
      <c r="B275">
        <v>83379374</v>
      </c>
      <c r="C275">
        <v>83380677</v>
      </c>
      <c r="D275">
        <v>81523545</v>
      </c>
      <c r="E275">
        <v>1079</v>
      </c>
      <c r="F275">
        <v>1</v>
      </c>
      <c r="G275">
        <v>1079</v>
      </c>
      <c r="H275">
        <v>1</v>
      </c>
      <c r="I275" t="s">
        <v>633</v>
      </c>
      <c r="J275" t="s">
        <v>3</v>
      </c>
      <c r="K275" t="s">
        <v>634</v>
      </c>
      <c r="L275">
        <v>1191</v>
      </c>
      <c r="N275">
        <v>1013</v>
      </c>
      <c r="O275" t="s">
        <v>635</v>
      </c>
      <c r="P275" t="s">
        <v>635</v>
      </c>
      <c r="Q275">
        <v>1</v>
      </c>
      <c r="W275">
        <v>0</v>
      </c>
      <c r="X275">
        <v>476480486</v>
      </c>
      <c r="Y275">
        <f t="shared" si="114"/>
        <v>69.8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69.8</v>
      </c>
      <c r="AU275" t="s">
        <v>3</v>
      </c>
      <c r="AV275">
        <v>1</v>
      </c>
      <c r="AW275">
        <v>2</v>
      </c>
      <c r="AX275">
        <v>83380692</v>
      </c>
      <c r="AY275">
        <v>1</v>
      </c>
      <c r="AZ275">
        <v>0</v>
      </c>
      <c r="BA275">
        <v>745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U275">
        <f>ROUND(AT275*Source!I336*AH275*AL275,2)</f>
        <v>0</v>
      </c>
      <c r="CV275">
        <f>ROUND(Y275*Source!I336,9)</f>
        <v>0</v>
      </c>
      <c r="CW275">
        <v>0</v>
      </c>
      <c r="CX275">
        <f>ROUND(Y275*Source!I336,9)</f>
        <v>0</v>
      </c>
      <c r="CY275">
        <f>AD275</f>
        <v>0</v>
      </c>
      <c r="CZ275">
        <f>AH275</f>
        <v>0</v>
      </c>
      <c r="DA275">
        <f>AL275</f>
        <v>1</v>
      </c>
      <c r="DB275">
        <f t="shared" si="115"/>
        <v>0</v>
      </c>
      <c r="DC275">
        <f t="shared" si="116"/>
        <v>0</v>
      </c>
      <c r="DD275" t="s">
        <v>3</v>
      </c>
      <c r="DE275" t="s">
        <v>3</v>
      </c>
      <c r="DF275">
        <f t="shared" ref="DF275:DF283" si="120">ROUND(ROUND(AE275,2)*CX275,2)</f>
        <v>0</v>
      </c>
      <c r="DG275">
        <f t="shared" si="118"/>
        <v>0</v>
      </c>
      <c r="DH275">
        <f t="shared" si="119"/>
        <v>0</v>
      </c>
      <c r="DI275">
        <f t="shared" si="113"/>
        <v>0</v>
      </c>
      <c r="DJ275">
        <f>DI275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ROW(Source!A336)</f>
        <v>336</v>
      </c>
      <c r="B276">
        <v>83379374</v>
      </c>
      <c r="C276">
        <v>83380677</v>
      </c>
      <c r="D276">
        <v>81593489</v>
      </c>
      <c r="E276">
        <v>1</v>
      </c>
      <c r="F276">
        <v>1</v>
      </c>
      <c r="G276">
        <v>1079</v>
      </c>
      <c r="H276">
        <v>2</v>
      </c>
      <c r="I276" t="s">
        <v>720</v>
      </c>
      <c r="J276" t="s">
        <v>721</v>
      </c>
      <c r="K276" t="s">
        <v>722</v>
      </c>
      <c r="L276">
        <v>1368</v>
      </c>
      <c r="N276">
        <v>1011</v>
      </c>
      <c r="O276" t="s">
        <v>639</v>
      </c>
      <c r="P276" t="s">
        <v>639</v>
      </c>
      <c r="Q276">
        <v>1</v>
      </c>
      <c r="W276">
        <v>0</v>
      </c>
      <c r="X276">
        <v>-294230152</v>
      </c>
      <c r="Y276">
        <f t="shared" si="114"/>
        <v>0.61</v>
      </c>
      <c r="AA276">
        <v>0</v>
      </c>
      <c r="AB276">
        <v>187.59</v>
      </c>
      <c r="AC276">
        <v>17.73</v>
      </c>
      <c r="AD276">
        <v>0</v>
      </c>
      <c r="AE276">
        <v>0</v>
      </c>
      <c r="AF276">
        <v>179.17</v>
      </c>
      <c r="AG276">
        <v>16.93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0.61</v>
      </c>
      <c r="AU276" t="s">
        <v>3</v>
      </c>
      <c r="AV276">
        <v>0</v>
      </c>
      <c r="AW276">
        <v>2</v>
      </c>
      <c r="AX276">
        <v>83380693</v>
      </c>
      <c r="AY276">
        <v>1</v>
      </c>
      <c r="AZ276">
        <v>0</v>
      </c>
      <c r="BA276">
        <v>746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f>ROUND(Y276*Source!I336*DO276,9)</f>
        <v>0</v>
      </c>
      <c r="CX276">
        <f>ROUND(Y276*Source!I336,9)</f>
        <v>0</v>
      </c>
      <c r="CY276">
        <f>AB276</f>
        <v>187.59</v>
      </c>
      <c r="CZ276">
        <f>AF276</f>
        <v>179.17</v>
      </c>
      <c r="DA276">
        <f>AJ276</f>
        <v>1</v>
      </c>
      <c r="DB276">
        <f t="shared" si="115"/>
        <v>109.29</v>
      </c>
      <c r="DC276">
        <f t="shared" si="116"/>
        <v>10.33</v>
      </c>
      <c r="DD276" t="s">
        <v>3</v>
      </c>
      <c r="DE276" t="s">
        <v>3</v>
      </c>
      <c r="DF276">
        <f t="shared" si="120"/>
        <v>0</v>
      </c>
      <c r="DG276">
        <f t="shared" si="118"/>
        <v>0</v>
      </c>
      <c r="DH276">
        <f t="shared" si="119"/>
        <v>0</v>
      </c>
      <c r="DI276">
        <f t="shared" si="113"/>
        <v>0</v>
      </c>
      <c r="DJ276">
        <f>DG276</f>
        <v>0</v>
      </c>
      <c r="DK276">
        <v>0</v>
      </c>
      <c r="DL276" t="s">
        <v>640</v>
      </c>
      <c r="DM276">
        <v>0</v>
      </c>
      <c r="DN276" t="s">
        <v>635</v>
      </c>
      <c r="DO276">
        <v>16.93</v>
      </c>
    </row>
    <row r="277" spans="1:119" x14ac:dyDescent="0.2">
      <c r="A277">
        <f>ROW(Source!A336)</f>
        <v>336</v>
      </c>
      <c r="B277">
        <v>83379374</v>
      </c>
      <c r="C277">
        <v>83380677</v>
      </c>
      <c r="D277">
        <v>81562288</v>
      </c>
      <c r="E277">
        <v>1</v>
      </c>
      <c r="F277">
        <v>1</v>
      </c>
      <c r="G277">
        <v>1079</v>
      </c>
      <c r="H277">
        <v>3</v>
      </c>
      <c r="I277" t="s">
        <v>727</v>
      </c>
      <c r="J277" t="s">
        <v>728</v>
      </c>
      <c r="K277" t="s">
        <v>729</v>
      </c>
      <c r="L277">
        <v>1348</v>
      </c>
      <c r="N277">
        <v>1009</v>
      </c>
      <c r="O277" t="s">
        <v>149</v>
      </c>
      <c r="P277" t="s">
        <v>149</v>
      </c>
      <c r="Q277">
        <v>1000</v>
      </c>
      <c r="W277">
        <v>0</v>
      </c>
      <c r="X277">
        <v>-421167940</v>
      </c>
      <c r="Y277">
        <f t="shared" si="114"/>
        <v>1E-3</v>
      </c>
      <c r="AA277">
        <v>6708.17</v>
      </c>
      <c r="AB277">
        <v>0</v>
      </c>
      <c r="AC277">
        <v>0</v>
      </c>
      <c r="AD277">
        <v>0</v>
      </c>
      <c r="AE277">
        <v>6512.79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1E-3</v>
      </c>
      <c r="AU277" t="s">
        <v>3</v>
      </c>
      <c r="AV277">
        <v>0</v>
      </c>
      <c r="AW277">
        <v>2</v>
      </c>
      <c r="AX277">
        <v>83380694</v>
      </c>
      <c r="AY277">
        <v>1</v>
      </c>
      <c r="AZ277">
        <v>0</v>
      </c>
      <c r="BA277">
        <v>747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ROUND(Y277*Source!I336,9)</f>
        <v>0</v>
      </c>
      <c r="CY277">
        <f>AA277</f>
        <v>6708.17</v>
      </c>
      <c r="CZ277">
        <f>AE277</f>
        <v>6512.79</v>
      </c>
      <c r="DA277">
        <f>AI277</f>
        <v>1</v>
      </c>
      <c r="DB277">
        <f t="shared" si="115"/>
        <v>6.51</v>
      </c>
      <c r="DC277">
        <f t="shared" si="116"/>
        <v>0</v>
      </c>
      <c r="DD277" t="s">
        <v>3</v>
      </c>
      <c r="DE277" t="s">
        <v>3</v>
      </c>
      <c r="DF277">
        <f t="shared" si="120"/>
        <v>0</v>
      </c>
      <c r="DG277">
        <f t="shared" si="118"/>
        <v>0</v>
      </c>
      <c r="DH277">
        <f t="shared" si="119"/>
        <v>0</v>
      </c>
      <c r="DI277">
        <f t="shared" si="113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ROW(Source!A336)</f>
        <v>336</v>
      </c>
      <c r="B278">
        <v>83379374</v>
      </c>
      <c r="C278">
        <v>83380677</v>
      </c>
      <c r="D278">
        <v>81562372</v>
      </c>
      <c r="E278">
        <v>1</v>
      </c>
      <c r="F278">
        <v>1</v>
      </c>
      <c r="G278">
        <v>1079</v>
      </c>
      <c r="H278">
        <v>3</v>
      </c>
      <c r="I278" t="s">
        <v>730</v>
      </c>
      <c r="J278" t="s">
        <v>731</v>
      </c>
      <c r="K278" t="s">
        <v>732</v>
      </c>
      <c r="L278">
        <v>1339</v>
      </c>
      <c r="N278">
        <v>1007</v>
      </c>
      <c r="O278" t="s">
        <v>66</v>
      </c>
      <c r="P278" t="s">
        <v>66</v>
      </c>
      <c r="Q278">
        <v>1</v>
      </c>
      <c r="W278">
        <v>0</v>
      </c>
      <c r="X278">
        <v>1646839005</v>
      </c>
      <c r="Y278">
        <f t="shared" si="114"/>
        <v>0.17</v>
      </c>
      <c r="AA278">
        <v>1876.01</v>
      </c>
      <c r="AB278">
        <v>0</v>
      </c>
      <c r="AC278">
        <v>0</v>
      </c>
      <c r="AD278">
        <v>0</v>
      </c>
      <c r="AE278">
        <v>1821.37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0.17</v>
      </c>
      <c r="AU278" t="s">
        <v>3</v>
      </c>
      <c r="AV278">
        <v>0</v>
      </c>
      <c r="AW278">
        <v>2</v>
      </c>
      <c r="AX278">
        <v>83380695</v>
      </c>
      <c r="AY278">
        <v>1</v>
      </c>
      <c r="AZ278">
        <v>0</v>
      </c>
      <c r="BA278">
        <v>748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ROUND(Y278*Source!I336,9)</f>
        <v>0</v>
      </c>
      <c r="CY278">
        <f>AA278</f>
        <v>1876.01</v>
      </c>
      <c r="CZ278">
        <f>AE278</f>
        <v>1821.37</v>
      </c>
      <c r="DA278">
        <f>AI278</f>
        <v>1</v>
      </c>
      <c r="DB278">
        <f t="shared" si="115"/>
        <v>309.63</v>
      </c>
      <c r="DC278">
        <f t="shared" si="116"/>
        <v>0</v>
      </c>
      <c r="DD278" t="s">
        <v>3</v>
      </c>
      <c r="DE278" t="s">
        <v>3</v>
      </c>
      <c r="DF278">
        <f t="shared" si="120"/>
        <v>0</v>
      </c>
      <c r="DG278">
        <f t="shared" si="118"/>
        <v>0</v>
      </c>
      <c r="DH278">
        <f t="shared" si="119"/>
        <v>0</v>
      </c>
      <c r="DI278">
        <f t="shared" si="113"/>
        <v>0</v>
      </c>
      <c r="DJ278">
        <f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ROW(Source!A336)</f>
        <v>336</v>
      </c>
      <c r="B279">
        <v>83379374</v>
      </c>
      <c r="C279">
        <v>83380677</v>
      </c>
      <c r="D279">
        <v>80604213</v>
      </c>
      <c r="E279">
        <v>1</v>
      </c>
      <c r="F279">
        <v>1</v>
      </c>
      <c r="G279">
        <v>1079</v>
      </c>
      <c r="H279">
        <v>3</v>
      </c>
      <c r="I279" t="s">
        <v>137</v>
      </c>
      <c r="J279" t="s">
        <v>663</v>
      </c>
      <c r="K279" t="s">
        <v>138</v>
      </c>
      <c r="L279">
        <v>1339</v>
      </c>
      <c r="N279">
        <v>1007</v>
      </c>
      <c r="O279" t="s">
        <v>66</v>
      </c>
      <c r="P279" t="s">
        <v>66</v>
      </c>
      <c r="Q279">
        <v>1</v>
      </c>
      <c r="W279">
        <v>0</v>
      </c>
      <c r="X279">
        <v>1833229142</v>
      </c>
      <c r="Y279">
        <f t="shared" si="114"/>
        <v>3.9</v>
      </c>
      <c r="AA279">
        <v>516.67999999999995</v>
      </c>
      <c r="AB279">
        <v>0</v>
      </c>
      <c r="AC279">
        <v>0</v>
      </c>
      <c r="AD279">
        <v>0</v>
      </c>
      <c r="AE279">
        <v>501.63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0</v>
      </c>
      <c r="AR279">
        <v>0</v>
      </c>
      <c r="AS279" t="s">
        <v>3</v>
      </c>
      <c r="AT279">
        <v>3.9</v>
      </c>
      <c r="AU279" t="s">
        <v>3</v>
      </c>
      <c r="AV279">
        <v>0</v>
      </c>
      <c r="AW279">
        <v>1</v>
      </c>
      <c r="AX279">
        <v>-1</v>
      </c>
      <c r="AY279">
        <v>0</v>
      </c>
      <c r="AZ279">
        <v>0</v>
      </c>
      <c r="BA279" t="s">
        <v>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ROUND(Y279*Source!I336,9)</f>
        <v>0</v>
      </c>
      <c r="CY279">
        <f>AA279</f>
        <v>516.67999999999995</v>
      </c>
      <c r="CZ279">
        <f>AE279</f>
        <v>501.63</v>
      </c>
      <c r="DA279">
        <f>AI279</f>
        <v>1</v>
      </c>
      <c r="DB279">
        <f t="shared" si="115"/>
        <v>1956.36</v>
      </c>
      <c r="DC279">
        <f t="shared" si="116"/>
        <v>0</v>
      </c>
      <c r="DD279" t="s">
        <v>3</v>
      </c>
      <c r="DE279" t="s">
        <v>3</v>
      </c>
      <c r="DF279">
        <f t="shared" si="120"/>
        <v>0</v>
      </c>
      <c r="DG279">
        <f t="shared" si="118"/>
        <v>0</v>
      </c>
      <c r="DH279">
        <f t="shared" si="119"/>
        <v>0</v>
      </c>
      <c r="DI279">
        <f t="shared" si="113"/>
        <v>0</v>
      </c>
      <c r="DJ279">
        <f>DF279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ROW(Source!A336)</f>
        <v>336</v>
      </c>
      <c r="B280">
        <v>83379374</v>
      </c>
      <c r="C280">
        <v>83380677</v>
      </c>
      <c r="D280">
        <v>81569669</v>
      </c>
      <c r="E280">
        <v>1</v>
      </c>
      <c r="F280">
        <v>1</v>
      </c>
      <c r="G280">
        <v>1079</v>
      </c>
      <c r="H280">
        <v>3</v>
      </c>
      <c r="I280" t="s">
        <v>733</v>
      </c>
      <c r="J280" t="s">
        <v>734</v>
      </c>
      <c r="K280" t="s">
        <v>735</v>
      </c>
      <c r="L280">
        <v>1339</v>
      </c>
      <c r="N280">
        <v>1007</v>
      </c>
      <c r="O280" t="s">
        <v>66</v>
      </c>
      <c r="P280" t="s">
        <v>66</v>
      </c>
      <c r="Q280">
        <v>1</v>
      </c>
      <c r="W280">
        <v>0</v>
      </c>
      <c r="X280">
        <v>1935687176</v>
      </c>
      <c r="Y280">
        <f t="shared" si="114"/>
        <v>0.06</v>
      </c>
      <c r="AA280">
        <v>452.69</v>
      </c>
      <c r="AB280">
        <v>0</v>
      </c>
      <c r="AC280">
        <v>0</v>
      </c>
      <c r="AD280">
        <v>0</v>
      </c>
      <c r="AE280">
        <v>439.5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0.06</v>
      </c>
      <c r="AU280" t="s">
        <v>3</v>
      </c>
      <c r="AV280">
        <v>0</v>
      </c>
      <c r="AW280">
        <v>2</v>
      </c>
      <c r="AX280">
        <v>83380696</v>
      </c>
      <c r="AY280">
        <v>1</v>
      </c>
      <c r="AZ280">
        <v>0</v>
      </c>
      <c r="BA280">
        <v>749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ROUND(Y280*Source!I336,9)</f>
        <v>0</v>
      </c>
      <c r="CY280">
        <f>AA280</f>
        <v>452.69</v>
      </c>
      <c r="CZ280">
        <f>AE280</f>
        <v>439.5</v>
      </c>
      <c r="DA280">
        <f>AI280</f>
        <v>1</v>
      </c>
      <c r="DB280">
        <f t="shared" si="115"/>
        <v>26.37</v>
      </c>
      <c r="DC280">
        <f t="shared" si="116"/>
        <v>0</v>
      </c>
      <c r="DD280" t="s">
        <v>3</v>
      </c>
      <c r="DE280" t="s">
        <v>3</v>
      </c>
      <c r="DF280">
        <f t="shared" si="120"/>
        <v>0</v>
      </c>
      <c r="DG280">
        <f t="shared" si="118"/>
        <v>0</v>
      </c>
      <c r="DH280">
        <f t="shared" si="119"/>
        <v>0</v>
      </c>
      <c r="DI280">
        <f t="shared" si="113"/>
        <v>0</v>
      </c>
      <c r="DJ280">
        <f>DF280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ROW(Source!A336)</f>
        <v>336</v>
      </c>
      <c r="B281">
        <v>83379374</v>
      </c>
      <c r="C281">
        <v>83380677</v>
      </c>
      <c r="D281">
        <v>80605327</v>
      </c>
      <c r="E281">
        <v>1</v>
      </c>
      <c r="F281">
        <v>1</v>
      </c>
      <c r="G281">
        <v>1079</v>
      </c>
      <c r="H281">
        <v>3</v>
      </c>
      <c r="I281" t="s">
        <v>352</v>
      </c>
      <c r="J281" t="s">
        <v>736</v>
      </c>
      <c r="K281" t="s">
        <v>353</v>
      </c>
      <c r="L281">
        <v>1339</v>
      </c>
      <c r="N281">
        <v>1007</v>
      </c>
      <c r="O281" t="s">
        <v>66</v>
      </c>
      <c r="P281" t="s">
        <v>66</v>
      </c>
      <c r="Q281">
        <v>1</v>
      </c>
      <c r="W281">
        <v>0</v>
      </c>
      <c r="X281">
        <v>-1393405171</v>
      </c>
      <c r="Y281">
        <f t="shared" si="114"/>
        <v>5.2</v>
      </c>
      <c r="AA281">
        <v>1914.37</v>
      </c>
      <c r="AB281">
        <v>0</v>
      </c>
      <c r="AC281">
        <v>0</v>
      </c>
      <c r="AD281">
        <v>0</v>
      </c>
      <c r="AE281">
        <v>1858.61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0</v>
      </c>
      <c r="AR281">
        <v>0</v>
      </c>
      <c r="AS281" t="s">
        <v>3</v>
      </c>
      <c r="AT281">
        <v>5.2</v>
      </c>
      <c r="AU281" t="s">
        <v>3</v>
      </c>
      <c r="AV281">
        <v>0</v>
      </c>
      <c r="AW281">
        <v>1</v>
      </c>
      <c r="AX281">
        <v>-1</v>
      </c>
      <c r="AY281">
        <v>0</v>
      </c>
      <c r="AZ281">
        <v>0</v>
      </c>
      <c r="BA281" t="s">
        <v>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ROUND(Y281*Source!I336,9)</f>
        <v>0</v>
      </c>
      <c r="CY281">
        <f>AA281</f>
        <v>1914.37</v>
      </c>
      <c r="CZ281">
        <f>AE281</f>
        <v>1858.61</v>
      </c>
      <c r="DA281">
        <f>AI281</f>
        <v>1</v>
      </c>
      <c r="DB281">
        <f t="shared" si="115"/>
        <v>9664.77</v>
      </c>
      <c r="DC281">
        <f t="shared" si="116"/>
        <v>0</v>
      </c>
      <c r="DD281" t="s">
        <v>3</v>
      </c>
      <c r="DE281" t="s">
        <v>3</v>
      </c>
      <c r="DF281">
        <f t="shared" si="120"/>
        <v>0</v>
      </c>
      <c r="DG281">
        <f t="shared" si="118"/>
        <v>0</v>
      </c>
      <c r="DH281">
        <f t="shared" si="119"/>
        <v>0</v>
      </c>
      <c r="DI281">
        <f t="shared" si="113"/>
        <v>0</v>
      </c>
      <c r="DJ281">
        <f>DF281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ROW(Source!A337)</f>
        <v>337</v>
      </c>
      <c r="B282">
        <v>83379376</v>
      </c>
      <c r="C282">
        <v>83380677</v>
      </c>
      <c r="D282">
        <v>81523545</v>
      </c>
      <c r="E282">
        <v>1079</v>
      </c>
      <c r="F282">
        <v>1</v>
      </c>
      <c r="G282">
        <v>1079</v>
      </c>
      <c r="H282">
        <v>1</v>
      </c>
      <c r="I282" t="s">
        <v>633</v>
      </c>
      <c r="J282" t="s">
        <v>3</v>
      </c>
      <c r="K282" t="s">
        <v>634</v>
      </c>
      <c r="L282">
        <v>1191</v>
      </c>
      <c r="N282">
        <v>1013</v>
      </c>
      <c r="O282" t="s">
        <v>635</v>
      </c>
      <c r="P282" t="s">
        <v>635</v>
      </c>
      <c r="Q282">
        <v>1</v>
      </c>
      <c r="W282">
        <v>0</v>
      </c>
      <c r="X282">
        <v>476480486</v>
      </c>
      <c r="Y282">
        <f t="shared" si="114"/>
        <v>69.8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5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69.8</v>
      </c>
      <c r="AU282" t="s">
        <v>3</v>
      </c>
      <c r="AV282">
        <v>1</v>
      </c>
      <c r="AW282">
        <v>2</v>
      </c>
      <c r="AX282">
        <v>83380692</v>
      </c>
      <c r="AY282">
        <v>1</v>
      </c>
      <c r="AZ282">
        <v>0</v>
      </c>
      <c r="BA282">
        <v>752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U282">
        <f>ROUND(AT282*Source!I337*AH282*AL282,2)</f>
        <v>0</v>
      </c>
      <c r="CV282">
        <f>ROUND(Y282*Source!I337,9)</f>
        <v>0</v>
      </c>
      <c r="CW282">
        <v>0</v>
      </c>
      <c r="CX282">
        <f>ROUND(Y282*Source!I337,9)</f>
        <v>0</v>
      </c>
      <c r="CY282">
        <f>AD282</f>
        <v>0</v>
      </c>
      <c r="CZ282">
        <f>AH282</f>
        <v>0</v>
      </c>
      <c r="DA282">
        <f>AL282</f>
        <v>1</v>
      </c>
      <c r="DB282">
        <f t="shared" si="115"/>
        <v>0</v>
      </c>
      <c r="DC282">
        <f t="shared" si="116"/>
        <v>0</v>
      </c>
      <c r="DD282" t="s">
        <v>3</v>
      </c>
      <c r="DE282" t="s">
        <v>3</v>
      </c>
      <c r="DF282">
        <f t="shared" si="120"/>
        <v>0</v>
      </c>
      <c r="DG282">
        <f t="shared" si="118"/>
        <v>0</v>
      </c>
      <c r="DH282">
        <f t="shared" si="119"/>
        <v>0</v>
      </c>
      <c r="DI282">
        <f t="shared" si="113"/>
        <v>0</v>
      </c>
      <c r="DJ282">
        <f>DI282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ROW(Source!A337)</f>
        <v>337</v>
      </c>
      <c r="B283">
        <v>83379376</v>
      </c>
      <c r="C283">
        <v>83380677</v>
      </c>
      <c r="D283">
        <v>81593489</v>
      </c>
      <c r="E283">
        <v>1</v>
      </c>
      <c r="F283">
        <v>1</v>
      </c>
      <c r="G283">
        <v>1079</v>
      </c>
      <c r="H283">
        <v>2</v>
      </c>
      <c r="I283" t="s">
        <v>720</v>
      </c>
      <c r="J283" t="s">
        <v>721</v>
      </c>
      <c r="K283" t="s">
        <v>722</v>
      </c>
      <c r="L283">
        <v>1368</v>
      </c>
      <c r="N283">
        <v>1011</v>
      </c>
      <c r="O283" t="s">
        <v>639</v>
      </c>
      <c r="P283" t="s">
        <v>639</v>
      </c>
      <c r="Q283">
        <v>1</v>
      </c>
      <c r="W283">
        <v>0</v>
      </c>
      <c r="X283">
        <v>-294230152</v>
      </c>
      <c r="Y283">
        <f t="shared" si="114"/>
        <v>0.61</v>
      </c>
      <c r="AA283">
        <v>0</v>
      </c>
      <c r="AB283">
        <v>2637.53</v>
      </c>
      <c r="AC283">
        <v>986.79</v>
      </c>
      <c r="AD283">
        <v>0</v>
      </c>
      <c r="AE283">
        <v>0</v>
      </c>
      <c r="AF283">
        <v>179.17</v>
      </c>
      <c r="AG283">
        <v>16.93</v>
      </c>
      <c r="AH283">
        <v>0</v>
      </c>
      <c r="AI283">
        <v>1</v>
      </c>
      <c r="AJ283">
        <v>14.06</v>
      </c>
      <c r="AK283">
        <v>55.67</v>
      </c>
      <c r="AL283">
        <v>1</v>
      </c>
      <c r="AM283">
        <v>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0.61</v>
      </c>
      <c r="AU283" t="s">
        <v>3</v>
      </c>
      <c r="AV283">
        <v>0</v>
      </c>
      <c r="AW283">
        <v>2</v>
      </c>
      <c r="AX283">
        <v>83380693</v>
      </c>
      <c r="AY283">
        <v>1</v>
      </c>
      <c r="AZ283">
        <v>0</v>
      </c>
      <c r="BA283">
        <v>753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ROUND(Y283*Source!I337*DO283,9)</f>
        <v>0</v>
      </c>
      <c r="CX283">
        <f>ROUND(Y283*Source!I337,9)</f>
        <v>0</v>
      </c>
      <c r="CY283">
        <f>AB283</f>
        <v>2637.53</v>
      </c>
      <c r="CZ283">
        <f>AF283</f>
        <v>179.17</v>
      </c>
      <c r="DA283">
        <f>AJ283</f>
        <v>14.06</v>
      </c>
      <c r="DB283">
        <f t="shared" si="115"/>
        <v>109.29</v>
      </c>
      <c r="DC283">
        <f t="shared" si="116"/>
        <v>10.33</v>
      </c>
      <c r="DD283" t="s">
        <v>3</v>
      </c>
      <c r="DE283" t="s">
        <v>3</v>
      </c>
      <c r="DF283">
        <f t="shared" si="120"/>
        <v>0</v>
      </c>
      <c r="DG283">
        <f>ROUND(ROUND(AF283*AJ283,2)*CX283,2)</f>
        <v>0</v>
      </c>
      <c r="DH283">
        <f>ROUND(ROUND(AG283*AK283,2)*CX283,2)</f>
        <v>0</v>
      </c>
      <c r="DI283">
        <f t="shared" si="113"/>
        <v>0</v>
      </c>
      <c r="DJ283">
        <f>DG283</f>
        <v>0</v>
      </c>
      <c r="DK283">
        <v>0</v>
      </c>
      <c r="DL283" t="s">
        <v>640</v>
      </c>
      <c r="DM283">
        <v>0</v>
      </c>
      <c r="DN283" t="s">
        <v>635</v>
      </c>
      <c r="DO283">
        <v>16.93</v>
      </c>
    </row>
    <row r="284" spans="1:119" x14ac:dyDescent="0.2">
      <c r="A284">
        <f>ROW(Source!A337)</f>
        <v>337</v>
      </c>
      <c r="B284">
        <v>83379376</v>
      </c>
      <c r="C284">
        <v>83380677</v>
      </c>
      <c r="D284">
        <v>81562288</v>
      </c>
      <c r="E284">
        <v>1</v>
      </c>
      <c r="F284">
        <v>1</v>
      </c>
      <c r="G284">
        <v>1079</v>
      </c>
      <c r="H284">
        <v>3</v>
      </c>
      <c r="I284" t="s">
        <v>727</v>
      </c>
      <c r="J284" t="s">
        <v>728</v>
      </c>
      <c r="K284" t="s">
        <v>729</v>
      </c>
      <c r="L284">
        <v>1348</v>
      </c>
      <c r="N284">
        <v>1009</v>
      </c>
      <c r="O284" t="s">
        <v>149</v>
      </c>
      <c r="P284" t="s">
        <v>149</v>
      </c>
      <c r="Q284">
        <v>1000</v>
      </c>
      <c r="W284">
        <v>0</v>
      </c>
      <c r="X284">
        <v>-421167940</v>
      </c>
      <c r="Y284">
        <f t="shared" si="114"/>
        <v>1E-3</v>
      </c>
      <c r="AA284">
        <v>87541.67</v>
      </c>
      <c r="AB284">
        <v>0</v>
      </c>
      <c r="AC284">
        <v>0</v>
      </c>
      <c r="AD284">
        <v>0</v>
      </c>
      <c r="AE284">
        <v>6512.79</v>
      </c>
      <c r="AF284">
        <v>0</v>
      </c>
      <c r="AG284">
        <v>0</v>
      </c>
      <c r="AH284">
        <v>0</v>
      </c>
      <c r="AI284">
        <v>13.05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1E-3</v>
      </c>
      <c r="AU284" t="s">
        <v>3</v>
      </c>
      <c r="AV284">
        <v>0</v>
      </c>
      <c r="AW284">
        <v>2</v>
      </c>
      <c r="AX284">
        <v>83380694</v>
      </c>
      <c r="AY284">
        <v>1</v>
      </c>
      <c r="AZ284">
        <v>0</v>
      </c>
      <c r="BA284">
        <v>754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ROUND(Y284*Source!I337,9)</f>
        <v>0</v>
      </c>
      <c r="CY284">
        <f>AA284</f>
        <v>87541.67</v>
      </c>
      <c r="CZ284">
        <f>AE284</f>
        <v>6512.79</v>
      </c>
      <c r="DA284">
        <f>AI284</f>
        <v>13.05</v>
      </c>
      <c r="DB284">
        <f t="shared" si="115"/>
        <v>6.51</v>
      </c>
      <c r="DC284">
        <f t="shared" si="116"/>
        <v>0</v>
      </c>
      <c r="DD284" t="s">
        <v>3</v>
      </c>
      <c r="DE284" t="s">
        <v>3</v>
      </c>
      <c r="DF284">
        <f>ROUND(ROUND(AE284*AI284,2)*CX284,2)</f>
        <v>0</v>
      </c>
      <c r="DG284">
        <f t="shared" ref="DG284:DG296" si="121">ROUND(ROUND(AF284,2)*CX284,2)</f>
        <v>0</v>
      </c>
      <c r="DH284">
        <f t="shared" ref="DH284:DH296" si="122">ROUND(ROUND(AG284,2)*CX284,2)</f>
        <v>0</v>
      </c>
      <c r="DI284">
        <f t="shared" si="113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ROW(Source!A337)</f>
        <v>337</v>
      </c>
      <c r="B285">
        <v>83379376</v>
      </c>
      <c r="C285">
        <v>83380677</v>
      </c>
      <c r="D285">
        <v>81562372</v>
      </c>
      <c r="E285">
        <v>1</v>
      </c>
      <c r="F285">
        <v>1</v>
      </c>
      <c r="G285">
        <v>1079</v>
      </c>
      <c r="H285">
        <v>3</v>
      </c>
      <c r="I285" t="s">
        <v>730</v>
      </c>
      <c r="J285" t="s">
        <v>731</v>
      </c>
      <c r="K285" t="s">
        <v>732</v>
      </c>
      <c r="L285">
        <v>1339</v>
      </c>
      <c r="N285">
        <v>1007</v>
      </c>
      <c r="O285" t="s">
        <v>66</v>
      </c>
      <c r="P285" t="s">
        <v>66</v>
      </c>
      <c r="Q285">
        <v>1</v>
      </c>
      <c r="W285">
        <v>0</v>
      </c>
      <c r="X285">
        <v>1646839005</v>
      </c>
      <c r="Y285">
        <f t="shared" si="114"/>
        <v>0.17</v>
      </c>
      <c r="AA285">
        <v>8404.5300000000007</v>
      </c>
      <c r="AB285">
        <v>0</v>
      </c>
      <c r="AC285">
        <v>0</v>
      </c>
      <c r="AD285">
        <v>0</v>
      </c>
      <c r="AE285">
        <v>1821.37</v>
      </c>
      <c r="AF285">
        <v>0</v>
      </c>
      <c r="AG285">
        <v>0</v>
      </c>
      <c r="AH285">
        <v>0</v>
      </c>
      <c r="AI285">
        <v>4.4800000000000004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0.17</v>
      </c>
      <c r="AU285" t="s">
        <v>3</v>
      </c>
      <c r="AV285">
        <v>0</v>
      </c>
      <c r="AW285">
        <v>2</v>
      </c>
      <c r="AX285">
        <v>83380695</v>
      </c>
      <c r="AY285">
        <v>1</v>
      </c>
      <c r="AZ285">
        <v>0</v>
      </c>
      <c r="BA285">
        <v>755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ROUND(Y285*Source!I337,9)</f>
        <v>0</v>
      </c>
      <c r="CY285">
        <f>AA285</f>
        <v>8404.5300000000007</v>
      </c>
      <c r="CZ285">
        <f>AE285</f>
        <v>1821.37</v>
      </c>
      <c r="DA285">
        <f>AI285</f>
        <v>4.4800000000000004</v>
      </c>
      <c r="DB285">
        <f t="shared" si="115"/>
        <v>309.63</v>
      </c>
      <c r="DC285">
        <f t="shared" si="116"/>
        <v>0</v>
      </c>
      <c r="DD285" t="s">
        <v>3</v>
      </c>
      <c r="DE285" t="s">
        <v>3</v>
      </c>
      <c r="DF285">
        <f>ROUND(ROUND(AE285*AI285,2)*CX285,2)</f>
        <v>0</v>
      </c>
      <c r="DG285">
        <f t="shared" si="121"/>
        <v>0</v>
      </c>
      <c r="DH285">
        <f t="shared" si="122"/>
        <v>0</v>
      </c>
      <c r="DI285">
        <f t="shared" si="113"/>
        <v>0</v>
      </c>
      <c r="DJ285">
        <f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ROW(Source!A337)</f>
        <v>337</v>
      </c>
      <c r="B286">
        <v>83379376</v>
      </c>
      <c r="C286">
        <v>83380677</v>
      </c>
      <c r="D286">
        <v>80604213</v>
      </c>
      <c r="E286">
        <v>1</v>
      </c>
      <c r="F286">
        <v>1</v>
      </c>
      <c r="G286">
        <v>1079</v>
      </c>
      <c r="H286">
        <v>3</v>
      </c>
      <c r="I286" t="s">
        <v>137</v>
      </c>
      <c r="J286" t="s">
        <v>663</v>
      </c>
      <c r="K286" t="s">
        <v>138</v>
      </c>
      <c r="L286">
        <v>1339</v>
      </c>
      <c r="N286">
        <v>1007</v>
      </c>
      <c r="O286" t="s">
        <v>66</v>
      </c>
      <c r="P286" t="s">
        <v>66</v>
      </c>
      <c r="Q286">
        <v>1</v>
      </c>
      <c r="W286">
        <v>0</v>
      </c>
      <c r="X286">
        <v>1833229142</v>
      </c>
      <c r="Y286">
        <f t="shared" si="114"/>
        <v>3.9</v>
      </c>
      <c r="AA286">
        <v>6541.15</v>
      </c>
      <c r="AB286">
        <v>0</v>
      </c>
      <c r="AC286">
        <v>0</v>
      </c>
      <c r="AD286">
        <v>0</v>
      </c>
      <c r="AE286">
        <v>501.63</v>
      </c>
      <c r="AF286">
        <v>0</v>
      </c>
      <c r="AG286">
        <v>0</v>
      </c>
      <c r="AH286">
        <v>0</v>
      </c>
      <c r="AI286">
        <v>12.66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0</v>
      </c>
      <c r="AR286">
        <v>0</v>
      </c>
      <c r="AS286" t="s">
        <v>3</v>
      </c>
      <c r="AT286">
        <v>3.9</v>
      </c>
      <c r="AU286" t="s">
        <v>3</v>
      </c>
      <c r="AV286">
        <v>0</v>
      </c>
      <c r="AW286">
        <v>1</v>
      </c>
      <c r="AX286">
        <v>-1</v>
      </c>
      <c r="AY286">
        <v>0</v>
      </c>
      <c r="AZ286">
        <v>0</v>
      </c>
      <c r="BA286" t="s">
        <v>3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ROUND(Y286*Source!I337,9)</f>
        <v>0</v>
      </c>
      <c r="CY286">
        <f>AA286</f>
        <v>6541.15</v>
      </c>
      <c r="CZ286">
        <f>AE286</f>
        <v>501.63</v>
      </c>
      <c r="DA286">
        <f>AI286</f>
        <v>12.66</v>
      </c>
      <c r="DB286">
        <f t="shared" si="115"/>
        <v>1956.36</v>
      </c>
      <c r="DC286">
        <f t="shared" si="116"/>
        <v>0</v>
      </c>
      <c r="DD286" t="s">
        <v>3</v>
      </c>
      <c r="DE286" t="s">
        <v>3</v>
      </c>
      <c r="DF286">
        <f>ROUND(ROUND(AE286*AI286,2)*CX286,2)</f>
        <v>0</v>
      </c>
      <c r="DG286">
        <f t="shared" si="121"/>
        <v>0</v>
      </c>
      <c r="DH286">
        <f t="shared" si="122"/>
        <v>0</v>
      </c>
      <c r="DI286">
        <f t="shared" si="113"/>
        <v>0</v>
      </c>
      <c r="DJ286">
        <f>DF286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ROW(Source!A337)</f>
        <v>337</v>
      </c>
      <c r="B287">
        <v>83379376</v>
      </c>
      <c r="C287">
        <v>83380677</v>
      </c>
      <c r="D287">
        <v>81569669</v>
      </c>
      <c r="E287">
        <v>1</v>
      </c>
      <c r="F287">
        <v>1</v>
      </c>
      <c r="G287">
        <v>1079</v>
      </c>
      <c r="H287">
        <v>3</v>
      </c>
      <c r="I287" t="s">
        <v>733</v>
      </c>
      <c r="J287" t="s">
        <v>734</v>
      </c>
      <c r="K287" t="s">
        <v>735</v>
      </c>
      <c r="L287">
        <v>1339</v>
      </c>
      <c r="N287">
        <v>1007</v>
      </c>
      <c r="O287" t="s">
        <v>66</v>
      </c>
      <c r="P287" t="s">
        <v>66</v>
      </c>
      <c r="Q287">
        <v>1</v>
      </c>
      <c r="W287">
        <v>0</v>
      </c>
      <c r="X287">
        <v>1935687176</v>
      </c>
      <c r="Y287">
        <f t="shared" si="114"/>
        <v>0.06</v>
      </c>
      <c r="AA287">
        <v>4857.3100000000004</v>
      </c>
      <c r="AB287">
        <v>0</v>
      </c>
      <c r="AC287">
        <v>0</v>
      </c>
      <c r="AD287">
        <v>0</v>
      </c>
      <c r="AE287">
        <v>439.5</v>
      </c>
      <c r="AF287">
        <v>0</v>
      </c>
      <c r="AG287">
        <v>0</v>
      </c>
      <c r="AH287">
        <v>0</v>
      </c>
      <c r="AI287">
        <v>10.73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0.06</v>
      </c>
      <c r="AU287" t="s">
        <v>3</v>
      </c>
      <c r="AV287">
        <v>0</v>
      </c>
      <c r="AW287">
        <v>2</v>
      </c>
      <c r="AX287">
        <v>83380696</v>
      </c>
      <c r="AY287">
        <v>1</v>
      </c>
      <c r="AZ287">
        <v>0</v>
      </c>
      <c r="BA287">
        <v>756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ROUND(Y287*Source!I337,9)</f>
        <v>0</v>
      </c>
      <c r="CY287">
        <f>AA287</f>
        <v>4857.3100000000004</v>
      </c>
      <c r="CZ287">
        <f>AE287</f>
        <v>439.5</v>
      </c>
      <c r="DA287">
        <f>AI287</f>
        <v>10.73</v>
      </c>
      <c r="DB287">
        <f t="shared" si="115"/>
        <v>26.37</v>
      </c>
      <c r="DC287">
        <f t="shared" si="116"/>
        <v>0</v>
      </c>
      <c r="DD287" t="s">
        <v>3</v>
      </c>
      <c r="DE287" t="s">
        <v>3</v>
      </c>
      <c r="DF287">
        <f>ROUND(ROUND(AE287*AI287,2)*CX287,2)</f>
        <v>0</v>
      </c>
      <c r="DG287">
        <f t="shared" si="121"/>
        <v>0</v>
      </c>
      <c r="DH287">
        <f t="shared" si="122"/>
        <v>0</v>
      </c>
      <c r="DI287">
        <f t="shared" si="113"/>
        <v>0</v>
      </c>
      <c r="DJ287">
        <f>DF287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ROW(Source!A337)</f>
        <v>337</v>
      </c>
      <c r="B288">
        <v>83379376</v>
      </c>
      <c r="C288">
        <v>83380677</v>
      </c>
      <c r="D288">
        <v>80605327</v>
      </c>
      <c r="E288">
        <v>1</v>
      </c>
      <c r="F288">
        <v>1</v>
      </c>
      <c r="G288">
        <v>1079</v>
      </c>
      <c r="H288">
        <v>3</v>
      </c>
      <c r="I288" t="s">
        <v>352</v>
      </c>
      <c r="J288" t="s">
        <v>736</v>
      </c>
      <c r="K288" t="s">
        <v>353</v>
      </c>
      <c r="L288">
        <v>1339</v>
      </c>
      <c r="N288">
        <v>1007</v>
      </c>
      <c r="O288" t="s">
        <v>66</v>
      </c>
      <c r="P288" t="s">
        <v>66</v>
      </c>
      <c r="Q288">
        <v>1</v>
      </c>
      <c r="W288">
        <v>0</v>
      </c>
      <c r="X288">
        <v>-1393405171</v>
      </c>
      <c r="Y288">
        <f t="shared" si="114"/>
        <v>5.2</v>
      </c>
      <c r="AA288">
        <v>14300.33</v>
      </c>
      <c r="AB288">
        <v>0</v>
      </c>
      <c r="AC288">
        <v>0</v>
      </c>
      <c r="AD288">
        <v>0</v>
      </c>
      <c r="AE288">
        <v>1858.61</v>
      </c>
      <c r="AF288">
        <v>0</v>
      </c>
      <c r="AG288">
        <v>0</v>
      </c>
      <c r="AH288">
        <v>0</v>
      </c>
      <c r="AI288">
        <v>7.47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0</v>
      </c>
      <c r="AR288">
        <v>0</v>
      </c>
      <c r="AS288" t="s">
        <v>3</v>
      </c>
      <c r="AT288">
        <v>5.2</v>
      </c>
      <c r="AU288" t="s">
        <v>3</v>
      </c>
      <c r="AV288">
        <v>0</v>
      </c>
      <c r="AW288">
        <v>1</v>
      </c>
      <c r="AX288">
        <v>-1</v>
      </c>
      <c r="AY288">
        <v>0</v>
      </c>
      <c r="AZ288">
        <v>0</v>
      </c>
      <c r="BA288" t="s">
        <v>3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ROUND(Y288*Source!I337,9)</f>
        <v>0</v>
      </c>
      <c r="CY288">
        <f>AA288</f>
        <v>14300.33</v>
      </c>
      <c r="CZ288">
        <f>AE288</f>
        <v>1858.61</v>
      </c>
      <c r="DA288">
        <f>AI288</f>
        <v>7.47</v>
      </c>
      <c r="DB288">
        <f t="shared" si="115"/>
        <v>9664.77</v>
      </c>
      <c r="DC288">
        <f t="shared" si="116"/>
        <v>0</v>
      </c>
      <c r="DD288" t="s">
        <v>3</v>
      </c>
      <c r="DE288" t="s">
        <v>3</v>
      </c>
      <c r="DF288">
        <f>ROUND(ROUND(AE288*AI288,2)*CX288,2)</f>
        <v>0</v>
      </c>
      <c r="DG288">
        <f t="shared" si="121"/>
        <v>0</v>
      </c>
      <c r="DH288">
        <f t="shared" si="122"/>
        <v>0</v>
      </c>
      <c r="DI288">
        <f t="shared" si="113"/>
        <v>0</v>
      </c>
      <c r="DJ288">
        <f>DF288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ROW(Source!A342)</f>
        <v>342</v>
      </c>
      <c r="B289">
        <v>83379374</v>
      </c>
      <c r="C289">
        <v>83380701</v>
      </c>
      <c r="D289">
        <v>81523545</v>
      </c>
      <c r="E289">
        <v>1079</v>
      </c>
      <c r="F289">
        <v>1</v>
      </c>
      <c r="G289">
        <v>1079</v>
      </c>
      <c r="H289">
        <v>1</v>
      </c>
      <c r="I289" t="s">
        <v>633</v>
      </c>
      <c r="J289" t="s">
        <v>3</v>
      </c>
      <c r="K289" t="s">
        <v>634</v>
      </c>
      <c r="L289">
        <v>1191</v>
      </c>
      <c r="N289">
        <v>1013</v>
      </c>
      <c r="O289" t="s">
        <v>635</v>
      </c>
      <c r="P289" t="s">
        <v>635</v>
      </c>
      <c r="Q289">
        <v>1</v>
      </c>
      <c r="W289">
        <v>0</v>
      </c>
      <c r="X289">
        <v>476480486</v>
      </c>
      <c r="Y289">
        <f t="shared" si="114"/>
        <v>69.8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69.8</v>
      </c>
      <c r="AU289" t="s">
        <v>3</v>
      </c>
      <c r="AV289">
        <v>1</v>
      </c>
      <c r="AW289">
        <v>2</v>
      </c>
      <c r="AX289">
        <v>83380716</v>
      </c>
      <c r="AY289">
        <v>1</v>
      </c>
      <c r="AZ289">
        <v>0</v>
      </c>
      <c r="BA289">
        <v>759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ROUND(AT289*Source!I342*AH289*AL289,2)</f>
        <v>0</v>
      </c>
      <c r="CV289">
        <f>ROUND(Y289*Source!I342,9)</f>
        <v>0</v>
      </c>
      <c r="CW289">
        <v>0</v>
      </c>
      <c r="CX289">
        <f>ROUND(Y289*Source!I342,9)</f>
        <v>0</v>
      </c>
      <c r="CY289">
        <f>AD289</f>
        <v>0</v>
      </c>
      <c r="CZ289">
        <f>AH289</f>
        <v>0</v>
      </c>
      <c r="DA289">
        <f>AL289</f>
        <v>1</v>
      </c>
      <c r="DB289">
        <f t="shared" si="115"/>
        <v>0</v>
      </c>
      <c r="DC289">
        <f t="shared" si="116"/>
        <v>0</v>
      </c>
      <c r="DD289" t="s">
        <v>3</v>
      </c>
      <c r="DE289" t="s">
        <v>3</v>
      </c>
      <c r="DF289">
        <f t="shared" ref="DF289:DF297" si="123">ROUND(ROUND(AE289,2)*CX289,2)</f>
        <v>0</v>
      </c>
      <c r="DG289">
        <f t="shared" si="121"/>
        <v>0</v>
      </c>
      <c r="DH289">
        <f t="shared" si="122"/>
        <v>0</v>
      </c>
      <c r="DI289">
        <f t="shared" si="113"/>
        <v>0</v>
      </c>
      <c r="DJ289">
        <f>DI289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ROW(Source!A342)</f>
        <v>342</v>
      </c>
      <c r="B290">
        <v>83379374</v>
      </c>
      <c r="C290">
        <v>83380701</v>
      </c>
      <c r="D290">
        <v>81593489</v>
      </c>
      <c r="E290">
        <v>1</v>
      </c>
      <c r="F290">
        <v>1</v>
      </c>
      <c r="G290">
        <v>1079</v>
      </c>
      <c r="H290">
        <v>2</v>
      </c>
      <c r="I290" t="s">
        <v>720</v>
      </c>
      <c r="J290" t="s">
        <v>721</v>
      </c>
      <c r="K290" t="s">
        <v>722</v>
      </c>
      <c r="L290">
        <v>1368</v>
      </c>
      <c r="N290">
        <v>1011</v>
      </c>
      <c r="O290" t="s">
        <v>639</v>
      </c>
      <c r="P290" t="s">
        <v>639</v>
      </c>
      <c r="Q290">
        <v>1</v>
      </c>
      <c r="W290">
        <v>0</v>
      </c>
      <c r="X290">
        <v>-294230152</v>
      </c>
      <c r="Y290">
        <f t="shared" si="114"/>
        <v>0.61</v>
      </c>
      <c r="AA290">
        <v>0</v>
      </c>
      <c r="AB290">
        <v>187.59</v>
      </c>
      <c r="AC290">
        <v>17.73</v>
      </c>
      <c r="AD290">
        <v>0</v>
      </c>
      <c r="AE290">
        <v>0</v>
      </c>
      <c r="AF290">
        <v>179.17</v>
      </c>
      <c r="AG290">
        <v>16.93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0.61</v>
      </c>
      <c r="AU290" t="s">
        <v>3</v>
      </c>
      <c r="AV290">
        <v>0</v>
      </c>
      <c r="AW290">
        <v>2</v>
      </c>
      <c r="AX290">
        <v>83380717</v>
      </c>
      <c r="AY290">
        <v>1</v>
      </c>
      <c r="AZ290">
        <v>0</v>
      </c>
      <c r="BA290">
        <v>760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ROUND(Y290*Source!I342*DO290,9)</f>
        <v>0</v>
      </c>
      <c r="CX290">
        <f>ROUND(Y290*Source!I342,9)</f>
        <v>0</v>
      </c>
      <c r="CY290">
        <f>AB290</f>
        <v>187.59</v>
      </c>
      <c r="CZ290">
        <f>AF290</f>
        <v>179.17</v>
      </c>
      <c r="DA290">
        <f>AJ290</f>
        <v>1</v>
      </c>
      <c r="DB290">
        <f t="shared" si="115"/>
        <v>109.29</v>
      </c>
      <c r="DC290">
        <f t="shared" si="116"/>
        <v>10.33</v>
      </c>
      <c r="DD290" t="s">
        <v>3</v>
      </c>
      <c r="DE290" t="s">
        <v>3</v>
      </c>
      <c r="DF290">
        <f t="shared" si="123"/>
        <v>0</v>
      </c>
      <c r="DG290">
        <f t="shared" si="121"/>
        <v>0</v>
      </c>
      <c r="DH290">
        <f t="shared" si="122"/>
        <v>0</v>
      </c>
      <c r="DI290">
        <f t="shared" si="113"/>
        <v>0</v>
      </c>
      <c r="DJ290">
        <f>DG290</f>
        <v>0</v>
      </c>
      <c r="DK290">
        <v>0</v>
      </c>
      <c r="DL290" t="s">
        <v>640</v>
      </c>
      <c r="DM290">
        <v>0</v>
      </c>
      <c r="DN290" t="s">
        <v>635</v>
      </c>
      <c r="DO290">
        <v>16.93</v>
      </c>
    </row>
    <row r="291" spans="1:119" x14ac:dyDescent="0.2">
      <c r="A291">
        <f>ROW(Source!A342)</f>
        <v>342</v>
      </c>
      <c r="B291">
        <v>83379374</v>
      </c>
      <c r="C291">
        <v>83380701</v>
      </c>
      <c r="D291">
        <v>81562288</v>
      </c>
      <c r="E291">
        <v>1</v>
      </c>
      <c r="F291">
        <v>1</v>
      </c>
      <c r="G291">
        <v>1079</v>
      </c>
      <c r="H291">
        <v>3</v>
      </c>
      <c r="I291" t="s">
        <v>727</v>
      </c>
      <c r="J291" t="s">
        <v>728</v>
      </c>
      <c r="K291" t="s">
        <v>729</v>
      </c>
      <c r="L291">
        <v>1348</v>
      </c>
      <c r="N291">
        <v>1009</v>
      </c>
      <c r="O291" t="s">
        <v>149</v>
      </c>
      <c r="P291" t="s">
        <v>149</v>
      </c>
      <c r="Q291">
        <v>1000</v>
      </c>
      <c r="W291">
        <v>0</v>
      </c>
      <c r="X291">
        <v>-421167940</v>
      </c>
      <c r="Y291">
        <f t="shared" si="114"/>
        <v>1E-3</v>
      </c>
      <c r="AA291">
        <v>6708.17</v>
      </c>
      <c r="AB291">
        <v>0</v>
      </c>
      <c r="AC291">
        <v>0</v>
      </c>
      <c r="AD291">
        <v>0</v>
      </c>
      <c r="AE291">
        <v>6512.79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1E-3</v>
      </c>
      <c r="AU291" t="s">
        <v>3</v>
      </c>
      <c r="AV291">
        <v>0</v>
      </c>
      <c r="AW291">
        <v>2</v>
      </c>
      <c r="AX291">
        <v>83380718</v>
      </c>
      <c r="AY291">
        <v>1</v>
      </c>
      <c r="AZ291">
        <v>0</v>
      </c>
      <c r="BA291">
        <v>761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ROUND(Y291*Source!I342,9)</f>
        <v>0</v>
      </c>
      <c r="CY291">
        <f>AA291</f>
        <v>6708.17</v>
      </c>
      <c r="CZ291">
        <f>AE291</f>
        <v>6512.79</v>
      </c>
      <c r="DA291">
        <f>AI291</f>
        <v>1</v>
      </c>
      <c r="DB291">
        <f t="shared" si="115"/>
        <v>6.51</v>
      </c>
      <c r="DC291">
        <f t="shared" si="116"/>
        <v>0</v>
      </c>
      <c r="DD291" t="s">
        <v>3</v>
      </c>
      <c r="DE291" t="s">
        <v>3</v>
      </c>
      <c r="DF291">
        <f t="shared" si="123"/>
        <v>0</v>
      </c>
      <c r="DG291">
        <f t="shared" si="121"/>
        <v>0</v>
      </c>
      <c r="DH291">
        <f t="shared" si="122"/>
        <v>0</v>
      </c>
      <c r="DI291">
        <f t="shared" si="113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ROW(Source!A342)</f>
        <v>342</v>
      </c>
      <c r="B292">
        <v>83379374</v>
      </c>
      <c r="C292">
        <v>83380701</v>
      </c>
      <c r="D292">
        <v>81562372</v>
      </c>
      <c r="E292">
        <v>1</v>
      </c>
      <c r="F292">
        <v>1</v>
      </c>
      <c r="G292">
        <v>1079</v>
      </c>
      <c r="H292">
        <v>3</v>
      </c>
      <c r="I292" t="s">
        <v>730</v>
      </c>
      <c r="J292" t="s">
        <v>731</v>
      </c>
      <c r="K292" t="s">
        <v>732</v>
      </c>
      <c r="L292">
        <v>1339</v>
      </c>
      <c r="N292">
        <v>1007</v>
      </c>
      <c r="O292" t="s">
        <v>66</v>
      </c>
      <c r="P292" t="s">
        <v>66</v>
      </c>
      <c r="Q292">
        <v>1</v>
      </c>
      <c r="W292">
        <v>0</v>
      </c>
      <c r="X292">
        <v>1646839005</v>
      </c>
      <c r="Y292">
        <f t="shared" si="114"/>
        <v>0.17</v>
      </c>
      <c r="AA292">
        <v>1876.01</v>
      </c>
      <c r="AB292">
        <v>0</v>
      </c>
      <c r="AC292">
        <v>0</v>
      </c>
      <c r="AD292">
        <v>0</v>
      </c>
      <c r="AE292">
        <v>1821.37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0.17</v>
      </c>
      <c r="AU292" t="s">
        <v>3</v>
      </c>
      <c r="AV292">
        <v>0</v>
      </c>
      <c r="AW292">
        <v>2</v>
      </c>
      <c r="AX292">
        <v>83380719</v>
      </c>
      <c r="AY292">
        <v>1</v>
      </c>
      <c r="AZ292">
        <v>0</v>
      </c>
      <c r="BA292">
        <v>762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ROUND(Y292*Source!I342,9)</f>
        <v>0</v>
      </c>
      <c r="CY292">
        <f>AA292</f>
        <v>1876.01</v>
      </c>
      <c r="CZ292">
        <f>AE292</f>
        <v>1821.37</v>
      </c>
      <c r="DA292">
        <f>AI292</f>
        <v>1</v>
      </c>
      <c r="DB292">
        <f t="shared" si="115"/>
        <v>309.63</v>
      </c>
      <c r="DC292">
        <f t="shared" si="116"/>
        <v>0</v>
      </c>
      <c r="DD292" t="s">
        <v>3</v>
      </c>
      <c r="DE292" t="s">
        <v>3</v>
      </c>
      <c r="DF292">
        <f t="shared" si="123"/>
        <v>0</v>
      </c>
      <c r="DG292">
        <f t="shared" si="121"/>
        <v>0</v>
      </c>
      <c r="DH292">
        <f t="shared" si="122"/>
        <v>0</v>
      </c>
      <c r="DI292">
        <f t="shared" si="113"/>
        <v>0</v>
      </c>
      <c r="DJ292">
        <f>DF292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ROW(Source!A342)</f>
        <v>342</v>
      </c>
      <c r="B293">
        <v>83379374</v>
      </c>
      <c r="C293">
        <v>83380701</v>
      </c>
      <c r="D293">
        <v>80604213</v>
      </c>
      <c r="E293">
        <v>1</v>
      </c>
      <c r="F293">
        <v>1</v>
      </c>
      <c r="G293">
        <v>1079</v>
      </c>
      <c r="H293">
        <v>3</v>
      </c>
      <c r="I293" t="s">
        <v>137</v>
      </c>
      <c r="J293" t="s">
        <v>663</v>
      </c>
      <c r="K293" t="s">
        <v>138</v>
      </c>
      <c r="L293">
        <v>1339</v>
      </c>
      <c r="N293">
        <v>1007</v>
      </c>
      <c r="O293" t="s">
        <v>66</v>
      </c>
      <c r="P293" t="s">
        <v>66</v>
      </c>
      <c r="Q293">
        <v>1</v>
      </c>
      <c r="W293">
        <v>0</v>
      </c>
      <c r="X293">
        <v>1833229142</v>
      </c>
      <c r="Y293">
        <f t="shared" si="114"/>
        <v>3.9</v>
      </c>
      <c r="AA293">
        <v>516.67999999999995</v>
      </c>
      <c r="AB293">
        <v>0</v>
      </c>
      <c r="AC293">
        <v>0</v>
      </c>
      <c r="AD293">
        <v>0</v>
      </c>
      <c r="AE293">
        <v>501.63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0</v>
      </c>
      <c r="AR293">
        <v>0</v>
      </c>
      <c r="AS293" t="s">
        <v>3</v>
      </c>
      <c r="AT293">
        <v>3.9</v>
      </c>
      <c r="AU293" t="s">
        <v>3</v>
      </c>
      <c r="AV293">
        <v>0</v>
      </c>
      <c r="AW293">
        <v>1</v>
      </c>
      <c r="AX293">
        <v>-1</v>
      </c>
      <c r="AY293">
        <v>0</v>
      </c>
      <c r="AZ293">
        <v>0</v>
      </c>
      <c r="BA293" t="s">
        <v>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ROUND(Y293*Source!I342,9)</f>
        <v>0</v>
      </c>
      <c r="CY293">
        <f>AA293</f>
        <v>516.67999999999995</v>
      </c>
      <c r="CZ293">
        <f>AE293</f>
        <v>501.63</v>
      </c>
      <c r="DA293">
        <f>AI293</f>
        <v>1</v>
      </c>
      <c r="DB293">
        <f t="shared" si="115"/>
        <v>1956.36</v>
      </c>
      <c r="DC293">
        <f t="shared" si="116"/>
        <v>0</v>
      </c>
      <c r="DD293" t="s">
        <v>3</v>
      </c>
      <c r="DE293" t="s">
        <v>3</v>
      </c>
      <c r="DF293">
        <f t="shared" si="123"/>
        <v>0</v>
      </c>
      <c r="DG293">
        <f t="shared" si="121"/>
        <v>0</v>
      </c>
      <c r="DH293">
        <f t="shared" si="122"/>
        <v>0</v>
      </c>
      <c r="DI293">
        <f t="shared" si="113"/>
        <v>0</v>
      </c>
      <c r="DJ293">
        <f>DF293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ROW(Source!A342)</f>
        <v>342</v>
      </c>
      <c r="B294">
        <v>83379374</v>
      </c>
      <c r="C294">
        <v>83380701</v>
      </c>
      <c r="D294">
        <v>81569669</v>
      </c>
      <c r="E294">
        <v>1</v>
      </c>
      <c r="F294">
        <v>1</v>
      </c>
      <c r="G294">
        <v>1079</v>
      </c>
      <c r="H294">
        <v>3</v>
      </c>
      <c r="I294" t="s">
        <v>733</v>
      </c>
      <c r="J294" t="s">
        <v>734</v>
      </c>
      <c r="K294" t="s">
        <v>735</v>
      </c>
      <c r="L294">
        <v>1339</v>
      </c>
      <c r="N294">
        <v>1007</v>
      </c>
      <c r="O294" t="s">
        <v>66</v>
      </c>
      <c r="P294" t="s">
        <v>66</v>
      </c>
      <c r="Q294">
        <v>1</v>
      </c>
      <c r="W294">
        <v>0</v>
      </c>
      <c r="X294">
        <v>1935687176</v>
      </c>
      <c r="Y294">
        <f t="shared" si="114"/>
        <v>0.06</v>
      </c>
      <c r="AA294">
        <v>452.69</v>
      </c>
      <c r="AB294">
        <v>0</v>
      </c>
      <c r="AC294">
        <v>0</v>
      </c>
      <c r="AD294">
        <v>0</v>
      </c>
      <c r="AE294">
        <v>439.5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0.06</v>
      </c>
      <c r="AU294" t="s">
        <v>3</v>
      </c>
      <c r="AV294">
        <v>0</v>
      </c>
      <c r="AW294">
        <v>2</v>
      </c>
      <c r="AX294">
        <v>83380720</v>
      </c>
      <c r="AY294">
        <v>1</v>
      </c>
      <c r="AZ294">
        <v>0</v>
      </c>
      <c r="BA294">
        <v>763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ROUND(Y294*Source!I342,9)</f>
        <v>0</v>
      </c>
      <c r="CY294">
        <f>AA294</f>
        <v>452.69</v>
      </c>
      <c r="CZ294">
        <f>AE294</f>
        <v>439.5</v>
      </c>
      <c r="DA294">
        <f>AI294</f>
        <v>1</v>
      </c>
      <c r="DB294">
        <f t="shared" si="115"/>
        <v>26.37</v>
      </c>
      <c r="DC294">
        <f t="shared" si="116"/>
        <v>0</v>
      </c>
      <c r="DD294" t="s">
        <v>3</v>
      </c>
      <c r="DE294" t="s">
        <v>3</v>
      </c>
      <c r="DF294">
        <f t="shared" si="123"/>
        <v>0</v>
      </c>
      <c r="DG294">
        <f t="shared" si="121"/>
        <v>0</v>
      </c>
      <c r="DH294">
        <f t="shared" si="122"/>
        <v>0</v>
      </c>
      <c r="DI294">
        <f t="shared" si="113"/>
        <v>0</v>
      </c>
      <c r="DJ294">
        <f>DF294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ROW(Source!A342)</f>
        <v>342</v>
      </c>
      <c r="B295">
        <v>83379374</v>
      </c>
      <c r="C295">
        <v>83380701</v>
      </c>
      <c r="D295">
        <v>80605127</v>
      </c>
      <c r="E295">
        <v>1</v>
      </c>
      <c r="F295">
        <v>1</v>
      </c>
      <c r="G295">
        <v>1079</v>
      </c>
      <c r="H295">
        <v>3</v>
      </c>
      <c r="I295" t="s">
        <v>355</v>
      </c>
      <c r="J295" t="s">
        <v>737</v>
      </c>
      <c r="K295" t="s">
        <v>356</v>
      </c>
      <c r="L295">
        <v>1339</v>
      </c>
      <c r="N295">
        <v>1007</v>
      </c>
      <c r="O295" t="s">
        <v>66</v>
      </c>
      <c r="P295" t="s">
        <v>66</v>
      </c>
      <c r="Q295">
        <v>1</v>
      </c>
      <c r="W295">
        <v>0</v>
      </c>
      <c r="X295">
        <v>-1609925058</v>
      </c>
      <c r="Y295">
        <f t="shared" si="114"/>
        <v>4.3</v>
      </c>
      <c r="AA295">
        <v>1788.56</v>
      </c>
      <c r="AB295">
        <v>0</v>
      </c>
      <c r="AC295">
        <v>0</v>
      </c>
      <c r="AD295">
        <v>0</v>
      </c>
      <c r="AE295">
        <v>1736.47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0</v>
      </c>
      <c r="AR295">
        <v>0</v>
      </c>
      <c r="AS295" t="s">
        <v>3</v>
      </c>
      <c r="AT295">
        <v>4.3</v>
      </c>
      <c r="AU295" t="s">
        <v>3</v>
      </c>
      <c r="AV295">
        <v>0</v>
      </c>
      <c r="AW295">
        <v>1</v>
      </c>
      <c r="AX295">
        <v>-1</v>
      </c>
      <c r="AY295">
        <v>0</v>
      </c>
      <c r="AZ295">
        <v>0</v>
      </c>
      <c r="BA295" t="s">
        <v>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ROUND(Y295*Source!I342,9)</f>
        <v>0</v>
      </c>
      <c r="CY295">
        <f>AA295</f>
        <v>1788.56</v>
      </c>
      <c r="CZ295">
        <f>AE295</f>
        <v>1736.47</v>
      </c>
      <c r="DA295">
        <f>AI295</f>
        <v>1</v>
      </c>
      <c r="DB295">
        <f t="shared" si="115"/>
        <v>7466.82</v>
      </c>
      <c r="DC295">
        <f t="shared" si="116"/>
        <v>0</v>
      </c>
      <c r="DD295" t="s">
        <v>3</v>
      </c>
      <c r="DE295" t="s">
        <v>3</v>
      </c>
      <c r="DF295">
        <f t="shared" si="123"/>
        <v>0</v>
      </c>
      <c r="DG295">
        <f t="shared" si="121"/>
        <v>0</v>
      </c>
      <c r="DH295">
        <f t="shared" si="122"/>
        <v>0</v>
      </c>
      <c r="DI295">
        <f t="shared" si="113"/>
        <v>0</v>
      </c>
      <c r="DJ295">
        <f>DF295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ROW(Source!A343)</f>
        <v>343</v>
      </c>
      <c r="B296">
        <v>83379376</v>
      </c>
      <c r="C296">
        <v>83380701</v>
      </c>
      <c r="D296">
        <v>81523545</v>
      </c>
      <c r="E296">
        <v>1079</v>
      </c>
      <c r="F296">
        <v>1</v>
      </c>
      <c r="G296">
        <v>1079</v>
      </c>
      <c r="H296">
        <v>1</v>
      </c>
      <c r="I296" t="s">
        <v>633</v>
      </c>
      <c r="J296" t="s">
        <v>3</v>
      </c>
      <c r="K296" t="s">
        <v>634</v>
      </c>
      <c r="L296">
        <v>1191</v>
      </c>
      <c r="N296">
        <v>1013</v>
      </c>
      <c r="O296" t="s">
        <v>635</v>
      </c>
      <c r="P296" t="s">
        <v>635</v>
      </c>
      <c r="Q296">
        <v>1</v>
      </c>
      <c r="W296">
        <v>0</v>
      </c>
      <c r="X296">
        <v>476480486</v>
      </c>
      <c r="Y296">
        <f t="shared" si="114"/>
        <v>69.8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5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69.8</v>
      </c>
      <c r="AU296" t="s">
        <v>3</v>
      </c>
      <c r="AV296">
        <v>1</v>
      </c>
      <c r="AW296">
        <v>2</v>
      </c>
      <c r="AX296">
        <v>83380716</v>
      </c>
      <c r="AY296">
        <v>1</v>
      </c>
      <c r="AZ296">
        <v>0</v>
      </c>
      <c r="BA296">
        <v>766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U296">
        <f>ROUND(AT296*Source!I343*AH296*AL296,2)</f>
        <v>0</v>
      </c>
      <c r="CV296">
        <f>ROUND(Y296*Source!I343,9)</f>
        <v>0</v>
      </c>
      <c r="CW296">
        <v>0</v>
      </c>
      <c r="CX296">
        <f>ROUND(Y296*Source!I343,9)</f>
        <v>0</v>
      </c>
      <c r="CY296">
        <f>AD296</f>
        <v>0</v>
      </c>
      <c r="CZ296">
        <f>AH296</f>
        <v>0</v>
      </c>
      <c r="DA296">
        <f>AL296</f>
        <v>1</v>
      </c>
      <c r="DB296">
        <f t="shared" si="115"/>
        <v>0</v>
      </c>
      <c r="DC296">
        <f t="shared" si="116"/>
        <v>0</v>
      </c>
      <c r="DD296" t="s">
        <v>3</v>
      </c>
      <c r="DE296" t="s">
        <v>3</v>
      </c>
      <c r="DF296">
        <f t="shared" si="123"/>
        <v>0</v>
      </c>
      <c r="DG296">
        <f t="shared" si="121"/>
        <v>0</v>
      </c>
      <c r="DH296">
        <f t="shared" si="122"/>
        <v>0</v>
      </c>
      <c r="DI296">
        <f t="shared" si="113"/>
        <v>0</v>
      </c>
      <c r="DJ296">
        <f>DI296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ROW(Source!A343)</f>
        <v>343</v>
      </c>
      <c r="B297">
        <v>83379376</v>
      </c>
      <c r="C297">
        <v>83380701</v>
      </c>
      <c r="D297">
        <v>81593489</v>
      </c>
      <c r="E297">
        <v>1</v>
      </c>
      <c r="F297">
        <v>1</v>
      </c>
      <c r="G297">
        <v>1079</v>
      </c>
      <c r="H297">
        <v>2</v>
      </c>
      <c r="I297" t="s">
        <v>720</v>
      </c>
      <c r="J297" t="s">
        <v>721</v>
      </c>
      <c r="K297" t="s">
        <v>722</v>
      </c>
      <c r="L297">
        <v>1368</v>
      </c>
      <c r="N297">
        <v>1011</v>
      </c>
      <c r="O297" t="s">
        <v>639</v>
      </c>
      <c r="P297" t="s">
        <v>639</v>
      </c>
      <c r="Q297">
        <v>1</v>
      </c>
      <c r="W297">
        <v>0</v>
      </c>
      <c r="X297">
        <v>-294230152</v>
      </c>
      <c r="Y297">
        <f t="shared" si="114"/>
        <v>0.61</v>
      </c>
      <c r="AA297">
        <v>0</v>
      </c>
      <c r="AB297">
        <v>2637.53</v>
      </c>
      <c r="AC297">
        <v>986.79</v>
      </c>
      <c r="AD297">
        <v>0</v>
      </c>
      <c r="AE297">
        <v>0</v>
      </c>
      <c r="AF297">
        <v>179.17</v>
      </c>
      <c r="AG297">
        <v>16.93</v>
      </c>
      <c r="AH297">
        <v>0</v>
      </c>
      <c r="AI297">
        <v>1</v>
      </c>
      <c r="AJ297">
        <v>14.06</v>
      </c>
      <c r="AK297">
        <v>55.67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0.61</v>
      </c>
      <c r="AU297" t="s">
        <v>3</v>
      </c>
      <c r="AV297">
        <v>0</v>
      </c>
      <c r="AW297">
        <v>2</v>
      </c>
      <c r="AX297">
        <v>83380717</v>
      </c>
      <c r="AY297">
        <v>1</v>
      </c>
      <c r="AZ297">
        <v>0</v>
      </c>
      <c r="BA297">
        <v>767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ROUND(Y297*Source!I343*DO297,9)</f>
        <v>0</v>
      </c>
      <c r="CX297">
        <f>ROUND(Y297*Source!I343,9)</f>
        <v>0</v>
      </c>
      <c r="CY297">
        <f>AB297</f>
        <v>2637.53</v>
      </c>
      <c r="CZ297">
        <f>AF297</f>
        <v>179.17</v>
      </c>
      <c r="DA297">
        <f>AJ297</f>
        <v>14.06</v>
      </c>
      <c r="DB297">
        <f t="shared" si="115"/>
        <v>109.29</v>
      </c>
      <c r="DC297">
        <f t="shared" si="116"/>
        <v>10.33</v>
      </c>
      <c r="DD297" t="s">
        <v>3</v>
      </c>
      <c r="DE297" t="s">
        <v>3</v>
      </c>
      <c r="DF297">
        <f t="shared" si="123"/>
        <v>0</v>
      </c>
      <c r="DG297">
        <f>ROUND(ROUND(AF297*AJ297,2)*CX297,2)</f>
        <v>0</v>
      </c>
      <c r="DH297">
        <f>ROUND(ROUND(AG297*AK297,2)*CX297,2)</f>
        <v>0</v>
      </c>
      <c r="DI297">
        <f t="shared" si="113"/>
        <v>0</v>
      </c>
      <c r="DJ297">
        <f>DG297</f>
        <v>0</v>
      </c>
      <c r="DK297">
        <v>0</v>
      </c>
      <c r="DL297" t="s">
        <v>640</v>
      </c>
      <c r="DM297">
        <v>0</v>
      </c>
      <c r="DN297" t="s">
        <v>635</v>
      </c>
      <c r="DO297">
        <v>16.93</v>
      </c>
    </row>
    <row r="298" spans="1:119" x14ac:dyDescent="0.2">
      <c r="A298">
        <f>ROW(Source!A343)</f>
        <v>343</v>
      </c>
      <c r="B298">
        <v>83379376</v>
      </c>
      <c r="C298">
        <v>83380701</v>
      </c>
      <c r="D298">
        <v>81562288</v>
      </c>
      <c r="E298">
        <v>1</v>
      </c>
      <c r="F298">
        <v>1</v>
      </c>
      <c r="G298">
        <v>1079</v>
      </c>
      <c r="H298">
        <v>3</v>
      </c>
      <c r="I298" t="s">
        <v>727</v>
      </c>
      <c r="J298" t="s">
        <v>728</v>
      </c>
      <c r="K298" t="s">
        <v>729</v>
      </c>
      <c r="L298">
        <v>1348</v>
      </c>
      <c r="N298">
        <v>1009</v>
      </c>
      <c r="O298" t="s">
        <v>149</v>
      </c>
      <c r="P298" t="s">
        <v>149</v>
      </c>
      <c r="Q298">
        <v>1000</v>
      </c>
      <c r="W298">
        <v>0</v>
      </c>
      <c r="X298">
        <v>-421167940</v>
      </c>
      <c r="Y298">
        <f t="shared" si="114"/>
        <v>1E-3</v>
      </c>
      <c r="AA298">
        <v>87541.67</v>
      </c>
      <c r="AB298">
        <v>0</v>
      </c>
      <c r="AC298">
        <v>0</v>
      </c>
      <c r="AD298">
        <v>0</v>
      </c>
      <c r="AE298">
        <v>6512.79</v>
      </c>
      <c r="AF298">
        <v>0</v>
      </c>
      <c r="AG298">
        <v>0</v>
      </c>
      <c r="AH298">
        <v>0</v>
      </c>
      <c r="AI298">
        <v>13.05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1E-3</v>
      </c>
      <c r="AU298" t="s">
        <v>3</v>
      </c>
      <c r="AV298">
        <v>0</v>
      </c>
      <c r="AW298">
        <v>2</v>
      </c>
      <c r="AX298">
        <v>83380718</v>
      </c>
      <c r="AY298">
        <v>1</v>
      </c>
      <c r="AZ298">
        <v>0</v>
      </c>
      <c r="BA298">
        <v>768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ROUND(Y298*Source!I343,9)</f>
        <v>0</v>
      </c>
      <c r="CY298">
        <f>AA298</f>
        <v>87541.67</v>
      </c>
      <c r="CZ298">
        <f>AE298</f>
        <v>6512.79</v>
      </c>
      <c r="DA298">
        <f>AI298</f>
        <v>13.05</v>
      </c>
      <c r="DB298">
        <f t="shared" si="115"/>
        <v>6.51</v>
      </c>
      <c r="DC298">
        <f t="shared" si="116"/>
        <v>0</v>
      </c>
      <c r="DD298" t="s">
        <v>3</v>
      </c>
      <c r="DE298" t="s">
        <v>3</v>
      </c>
      <c r="DF298">
        <f>ROUND(ROUND(AE298*AI298,2)*CX298,2)</f>
        <v>0</v>
      </c>
      <c r="DG298">
        <f t="shared" ref="DG298:DG310" si="124">ROUND(ROUND(AF298,2)*CX298,2)</f>
        <v>0</v>
      </c>
      <c r="DH298">
        <f t="shared" ref="DH298:DH310" si="125">ROUND(ROUND(AG298,2)*CX298,2)</f>
        <v>0</v>
      </c>
      <c r="DI298">
        <f t="shared" si="113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ROW(Source!A343)</f>
        <v>343</v>
      </c>
      <c r="B299">
        <v>83379376</v>
      </c>
      <c r="C299">
        <v>83380701</v>
      </c>
      <c r="D299">
        <v>81562372</v>
      </c>
      <c r="E299">
        <v>1</v>
      </c>
      <c r="F299">
        <v>1</v>
      </c>
      <c r="G299">
        <v>1079</v>
      </c>
      <c r="H299">
        <v>3</v>
      </c>
      <c r="I299" t="s">
        <v>730</v>
      </c>
      <c r="J299" t="s">
        <v>731</v>
      </c>
      <c r="K299" t="s">
        <v>732</v>
      </c>
      <c r="L299">
        <v>1339</v>
      </c>
      <c r="N299">
        <v>1007</v>
      </c>
      <c r="O299" t="s">
        <v>66</v>
      </c>
      <c r="P299" t="s">
        <v>66</v>
      </c>
      <c r="Q299">
        <v>1</v>
      </c>
      <c r="W299">
        <v>0</v>
      </c>
      <c r="X299">
        <v>1646839005</v>
      </c>
      <c r="Y299">
        <f t="shared" si="114"/>
        <v>0.17</v>
      </c>
      <c r="AA299">
        <v>8404.5300000000007</v>
      </c>
      <c r="AB299">
        <v>0</v>
      </c>
      <c r="AC299">
        <v>0</v>
      </c>
      <c r="AD299">
        <v>0</v>
      </c>
      <c r="AE299">
        <v>1821.37</v>
      </c>
      <c r="AF299">
        <v>0</v>
      </c>
      <c r="AG299">
        <v>0</v>
      </c>
      <c r="AH299">
        <v>0</v>
      </c>
      <c r="AI299">
        <v>4.4800000000000004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0.17</v>
      </c>
      <c r="AU299" t="s">
        <v>3</v>
      </c>
      <c r="AV299">
        <v>0</v>
      </c>
      <c r="AW299">
        <v>2</v>
      </c>
      <c r="AX299">
        <v>83380719</v>
      </c>
      <c r="AY299">
        <v>1</v>
      </c>
      <c r="AZ299">
        <v>0</v>
      </c>
      <c r="BA299">
        <v>769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ROUND(Y299*Source!I343,9)</f>
        <v>0</v>
      </c>
      <c r="CY299">
        <f>AA299</f>
        <v>8404.5300000000007</v>
      </c>
      <c r="CZ299">
        <f>AE299</f>
        <v>1821.37</v>
      </c>
      <c r="DA299">
        <f>AI299</f>
        <v>4.4800000000000004</v>
      </c>
      <c r="DB299">
        <f t="shared" si="115"/>
        <v>309.63</v>
      </c>
      <c r="DC299">
        <f t="shared" si="116"/>
        <v>0</v>
      </c>
      <c r="DD299" t="s">
        <v>3</v>
      </c>
      <c r="DE299" t="s">
        <v>3</v>
      </c>
      <c r="DF299">
        <f>ROUND(ROUND(AE299*AI299,2)*CX299,2)</f>
        <v>0</v>
      </c>
      <c r="DG299">
        <f t="shared" si="124"/>
        <v>0</v>
      </c>
      <c r="DH299">
        <f t="shared" si="125"/>
        <v>0</v>
      </c>
      <c r="DI299">
        <f t="shared" si="113"/>
        <v>0</v>
      </c>
      <c r="DJ299">
        <f>DF299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ROW(Source!A343)</f>
        <v>343</v>
      </c>
      <c r="B300">
        <v>83379376</v>
      </c>
      <c r="C300">
        <v>83380701</v>
      </c>
      <c r="D300">
        <v>80604213</v>
      </c>
      <c r="E300">
        <v>1</v>
      </c>
      <c r="F300">
        <v>1</v>
      </c>
      <c r="G300">
        <v>1079</v>
      </c>
      <c r="H300">
        <v>3</v>
      </c>
      <c r="I300" t="s">
        <v>137</v>
      </c>
      <c r="J300" t="s">
        <v>663</v>
      </c>
      <c r="K300" t="s">
        <v>138</v>
      </c>
      <c r="L300">
        <v>1339</v>
      </c>
      <c r="N300">
        <v>1007</v>
      </c>
      <c r="O300" t="s">
        <v>66</v>
      </c>
      <c r="P300" t="s">
        <v>66</v>
      </c>
      <c r="Q300">
        <v>1</v>
      </c>
      <c r="W300">
        <v>0</v>
      </c>
      <c r="X300">
        <v>1833229142</v>
      </c>
      <c r="Y300">
        <f t="shared" si="114"/>
        <v>3.9</v>
      </c>
      <c r="AA300">
        <v>6541.15</v>
      </c>
      <c r="AB300">
        <v>0</v>
      </c>
      <c r="AC300">
        <v>0</v>
      </c>
      <c r="AD300">
        <v>0</v>
      </c>
      <c r="AE300">
        <v>501.63</v>
      </c>
      <c r="AF300">
        <v>0</v>
      </c>
      <c r="AG300">
        <v>0</v>
      </c>
      <c r="AH300">
        <v>0</v>
      </c>
      <c r="AI300">
        <v>12.66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0</v>
      </c>
      <c r="AR300">
        <v>0</v>
      </c>
      <c r="AS300" t="s">
        <v>3</v>
      </c>
      <c r="AT300">
        <v>3.9</v>
      </c>
      <c r="AU300" t="s">
        <v>3</v>
      </c>
      <c r="AV300">
        <v>0</v>
      </c>
      <c r="AW300">
        <v>1</v>
      </c>
      <c r="AX300">
        <v>-1</v>
      </c>
      <c r="AY300">
        <v>0</v>
      </c>
      <c r="AZ300">
        <v>0</v>
      </c>
      <c r="BA300" t="s">
        <v>3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ROUND(Y300*Source!I343,9)</f>
        <v>0</v>
      </c>
      <c r="CY300">
        <f>AA300</f>
        <v>6541.15</v>
      </c>
      <c r="CZ300">
        <f>AE300</f>
        <v>501.63</v>
      </c>
      <c r="DA300">
        <f>AI300</f>
        <v>12.66</v>
      </c>
      <c r="DB300">
        <f t="shared" si="115"/>
        <v>1956.36</v>
      </c>
      <c r="DC300">
        <f t="shared" si="116"/>
        <v>0</v>
      </c>
      <c r="DD300" t="s">
        <v>3</v>
      </c>
      <c r="DE300" t="s">
        <v>3</v>
      </c>
      <c r="DF300">
        <f>ROUND(ROUND(AE300*AI300,2)*CX300,2)</f>
        <v>0</v>
      </c>
      <c r="DG300">
        <f t="shared" si="124"/>
        <v>0</v>
      </c>
      <c r="DH300">
        <f t="shared" si="125"/>
        <v>0</v>
      </c>
      <c r="DI300">
        <f t="shared" si="113"/>
        <v>0</v>
      </c>
      <c r="DJ300">
        <f>DF300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ROW(Source!A343)</f>
        <v>343</v>
      </c>
      <c r="B301">
        <v>83379376</v>
      </c>
      <c r="C301">
        <v>83380701</v>
      </c>
      <c r="D301">
        <v>81569669</v>
      </c>
      <c r="E301">
        <v>1</v>
      </c>
      <c r="F301">
        <v>1</v>
      </c>
      <c r="G301">
        <v>1079</v>
      </c>
      <c r="H301">
        <v>3</v>
      </c>
      <c r="I301" t="s">
        <v>733</v>
      </c>
      <c r="J301" t="s">
        <v>734</v>
      </c>
      <c r="K301" t="s">
        <v>735</v>
      </c>
      <c r="L301">
        <v>1339</v>
      </c>
      <c r="N301">
        <v>1007</v>
      </c>
      <c r="O301" t="s">
        <v>66</v>
      </c>
      <c r="P301" t="s">
        <v>66</v>
      </c>
      <c r="Q301">
        <v>1</v>
      </c>
      <c r="W301">
        <v>0</v>
      </c>
      <c r="X301">
        <v>1935687176</v>
      </c>
      <c r="Y301">
        <f t="shared" si="114"/>
        <v>0.06</v>
      </c>
      <c r="AA301">
        <v>4857.3100000000004</v>
      </c>
      <c r="AB301">
        <v>0</v>
      </c>
      <c r="AC301">
        <v>0</v>
      </c>
      <c r="AD301">
        <v>0</v>
      </c>
      <c r="AE301">
        <v>439.5</v>
      </c>
      <c r="AF301">
        <v>0</v>
      </c>
      <c r="AG301">
        <v>0</v>
      </c>
      <c r="AH301">
        <v>0</v>
      </c>
      <c r="AI301">
        <v>10.73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0.06</v>
      </c>
      <c r="AU301" t="s">
        <v>3</v>
      </c>
      <c r="AV301">
        <v>0</v>
      </c>
      <c r="AW301">
        <v>2</v>
      </c>
      <c r="AX301">
        <v>83380720</v>
      </c>
      <c r="AY301">
        <v>1</v>
      </c>
      <c r="AZ301">
        <v>0</v>
      </c>
      <c r="BA301">
        <v>770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ROUND(Y301*Source!I343,9)</f>
        <v>0</v>
      </c>
      <c r="CY301">
        <f>AA301</f>
        <v>4857.3100000000004</v>
      </c>
      <c r="CZ301">
        <f>AE301</f>
        <v>439.5</v>
      </c>
      <c r="DA301">
        <f>AI301</f>
        <v>10.73</v>
      </c>
      <c r="DB301">
        <f t="shared" si="115"/>
        <v>26.37</v>
      </c>
      <c r="DC301">
        <f t="shared" si="116"/>
        <v>0</v>
      </c>
      <c r="DD301" t="s">
        <v>3</v>
      </c>
      <c r="DE301" t="s">
        <v>3</v>
      </c>
      <c r="DF301">
        <f>ROUND(ROUND(AE301*AI301,2)*CX301,2)</f>
        <v>0</v>
      </c>
      <c r="DG301">
        <f t="shared" si="124"/>
        <v>0</v>
      </c>
      <c r="DH301">
        <f t="shared" si="125"/>
        <v>0</v>
      </c>
      <c r="DI301">
        <f t="shared" si="113"/>
        <v>0</v>
      </c>
      <c r="DJ301">
        <f>DF301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ROW(Source!A343)</f>
        <v>343</v>
      </c>
      <c r="B302">
        <v>83379376</v>
      </c>
      <c r="C302">
        <v>83380701</v>
      </c>
      <c r="D302">
        <v>80605127</v>
      </c>
      <c r="E302">
        <v>1</v>
      </c>
      <c r="F302">
        <v>1</v>
      </c>
      <c r="G302">
        <v>1079</v>
      </c>
      <c r="H302">
        <v>3</v>
      </c>
      <c r="I302" t="s">
        <v>355</v>
      </c>
      <c r="J302" t="s">
        <v>737</v>
      </c>
      <c r="K302" t="s">
        <v>356</v>
      </c>
      <c r="L302">
        <v>1339</v>
      </c>
      <c r="N302">
        <v>1007</v>
      </c>
      <c r="O302" t="s">
        <v>66</v>
      </c>
      <c r="P302" t="s">
        <v>66</v>
      </c>
      <c r="Q302">
        <v>1</v>
      </c>
      <c r="W302">
        <v>0</v>
      </c>
      <c r="X302">
        <v>-1609925058</v>
      </c>
      <c r="Y302">
        <f t="shared" si="114"/>
        <v>4.3</v>
      </c>
      <c r="AA302">
        <v>14058.11</v>
      </c>
      <c r="AB302">
        <v>0</v>
      </c>
      <c r="AC302">
        <v>0</v>
      </c>
      <c r="AD302">
        <v>0</v>
      </c>
      <c r="AE302">
        <v>1736.47</v>
      </c>
      <c r="AF302">
        <v>0</v>
      </c>
      <c r="AG302">
        <v>0</v>
      </c>
      <c r="AH302">
        <v>0</v>
      </c>
      <c r="AI302">
        <v>7.86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0</v>
      </c>
      <c r="AR302">
        <v>0</v>
      </c>
      <c r="AS302" t="s">
        <v>3</v>
      </c>
      <c r="AT302">
        <v>4.3</v>
      </c>
      <c r="AU302" t="s">
        <v>3</v>
      </c>
      <c r="AV302">
        <v>0</v>
      </c>
      <c r="AW302">
        <v>1</v>
      </c>
      <c r="AX302">
        <v>-1</v>
      </c>
      <c r="AY302">
        <v>0</v>
      </c>
      <c r="AZ302">
        <v>0</v>
      </c>
      <c r="BA302" t="s">
        <v>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ROUND(Y302*Source!I343,9)</f>
        <v>0</v>
      </c>
      <c r="CY302">
        <f>AA302</f>
        <v>14058.11</v>
      </c>
      <c r="CZ302">
        <f>AE302</f>
        <v>1736.47</v>
      </c>
      <c r="DA302">
        <f>AI302</f>
        <v>7.86</v>
      </c>
      <c r="DB302">
        <f t="shared" si="115"/>
        <v>7466.82</v>
      </c>
      <c r="DC302">
        <f t="shared" si="116"/>
        <v>0</v>
      </c>
      <c r="DD302" t="s">
        <v>3</v>
      </c>
      <c r="DE302" t="s">
        <v>3</v>
      </c>
      <c r="DF302">
        <f>ROUND(ROUND(AE302*AI302,2)*CX302,2)</f>
        <v>0</v>
      </c>
      <c r="DG302">
        <f t="shared" si="124"/>
        <v>0</v>
      </c>
      <c r="DH302">
        <f t="shared" si="125"/>
        <v>0</v>
      </c>
      <c r="DI302">
        <f t="shared" si="113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ROW(Source!A348)</f>
        <v>348</v>
      </c>
      <c r="B303">
        <v>83379374</v>
      </c>
      <c r="C303">
        <v>83380725</v>
      </c>
      <c r="D303">
        <v>81523545</v>
      </c>
      <c r="E303">
        <v>1079</v>
      </c>
      <c r="F303">
        <v>1</v>
      </c>
      <c r="G303">
        <v>1079</v>
      </c>
      <c r="H303">
        <v>1</v>
      </c>
      <c r="I303" t="s">
        <v>633</v>
      </c>
      <c r="J303" t="s">
        <v>3</v>
      </c>
      <c r="K303" t="s">
        <v>634</v>
      </c>
      <c r="L303">
        <v>1191</v>
      </c>
      <c r="N303">
        <v>1013</v>
      </c>
      <c r="O303" t="s">
        <v>635</v>
      </c>
      <c r="P303" t="s">
        <v>635</v>
      </c>
      <c r="Q303">
        <v>1</v>
      </c>
      <c r="W303">
        <v>0</v>
      </c>
      <c r="X303">
        <v>476480486</v>
      </c>
      <c r="Y303">
        <f>(AT303*1.15)</f>
        <v>114.99999999999999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100</v>
      </c>
      <c r="AU303" t="s">
        <v>36</v>
      </c>
      <c r="AV303">
        <v>1</v>
      </c>
      <c r="AW303">
        <v>2</v>
      </c>
      <c r="AX303">
        <v>83380740</v>
      </c>
      <c r="AY303">
        <v>1</v>
      </c>
      <c r="AZ303">
        <v>2048</v>
      </c>
      <c r="BA303">
        <v>773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U303">
        <f>ROUND(AT303*Source!I348*AH303*AL303,2)</f>
        <v>0</v>
      </c>
      <c r="CV303">
        <f>ROUND(Y303*Source!I348,9)</f>
        <v>19.55</v>
      </c>
      <c r="CW303">
        <v>0</v>
      </c>
      <c r="CX303">
        <f>ROUND(Y303*Source!I348,9)</f>
        <v>19.55</v>
      </c>
      <c r="CY303">
        <f>AD303</f>
        <v>0</v>
      </c>
      <c r="CZ303">
        <f>AH303</f>
        <v>0</v>
      </c>
      <c r="DA303">
        <f>AL303</f>
        <v>1</v>
      </c>
      <c r="DB303">
        <f>ROUND((ROUND(AT303*CZ303,2)*1.15),6)</f>
        <v>0</v>
      </c>
      <c r="DC303">
        <f>ROUND((ROUND(AT303*AG303,2)*1.15),6)</f>
        <v>0</v>
      </c>
      <c r="DD303" t="s">
        <v>3</v>
      </c>
      <c r="DE303" t="s">
        <v>3</v>
      </c>
      <c r="DF303">
        <f t="shared" ref="DF303:DF311" si="126">ROUND(ROUND(AE303,2)*CX303,2)</f>
        <v>0</v>
      </c>
      <c r="DG303">
        <f t="shared" si="124"/>
        <v>0</v>
      </c>
      <c r="DH303">
        <f t="shared" si="125"/>
        <v>0</v>
      </c>
      <c r="DI303">
        <f t="shared" si="113"/>
        <v>0</v>
      </c>
      <c r="DJ303">
        <f>DI303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ROW(Source!A348)</f>
        <v>348</v>
      </c>
      <c r="B304">
        <v>83379374</v>
      </c>
      <c r="C304">
        <v>83380725</v>
      </c>
      <c r="D304">
        <v>81593489</v>
      </c>
      <c r="E304">
        <v>1</v>
      </c>
      <c r="F304">
        <v>1</v>
      </c>
      <c r="G304">
        <v>1079</v>
      </c>
      <c r="H304">
        <v>2</v>
      </c>
      <c r="I304" t="s">
        <v>720</v>
      </c>
      <c r="J304" t="s">
        <v>721</v>
      </c>
      <c r="K304" t="s">
        <v>722</v>
      </c>
      <c r="L304">
        <v>1368</v>
      </c>
      <c r="N304">
        <v>1011</v>
      </c>
      <c r="O304" t="s">
        <v>639</v>
      </c>
      <c r="P304" t="s">
        <v>639</v>
      </c>
      <c r="Q304">
        <v>1</v>
      </c>
      <c r="W304">
        <v>0</v>
      </c>
      <c r="X304">
        <v>-294230152</v>
      </c>
      <c r="Y304">
        <f>(AT304*1.15)</f>
        <v>0.7014999999999999</v>
      </c>
      <c r="AA304">
        <v>0</v>
      </c>
      <c r="AB304">
        <v>187.59</v>
      </c>
      <c r="AC304">
        <v>17.73</v>
      </c>
      <c r="AD304">
        <v>0</v>
      </c>
      <c r="AE304">
        <v>0</v>
      </c>
      <c r="AF304">
        <v>179.17</v>
      </c>
      <c r="AG304">
        <v>16.93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0.61</v>
      </c>
      <c r="AU304" t="s">
        <v>36</v>
      </c>
      <c r="AV304">
        <v>0</v>
      </c>
      <c r="AW304">
        <v>2</v>
      </c>
      <c r="AX304">
        <v>83380741</v>
      </c>
      <c r="AY304">
        <v>1</v>
      </c>
      <c r="AZ304">
        <v>2048</v>
      </c>
      <c r="BA304">
        <v>774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ROUND(Y304*Source!I348*DO304,9)</f>
        <v>2.0189871500000001</v>
      </c>
      <c r="CX304">
        <f>ROUND(Y304*Source!I348,9)</f>
        <v>0.119255</v>
      </c>
      <c r="CY304">
        <f>AB304</f>
        <v>187.59</v>
      </c>
      <c r="CZ304">
        <f>AF304</f>
        <v>179.17</v>
      </c>
      <c r="DA304">
        <f>AJ304</f>
        <v>1</v>
      </c>
      <c r="DB304">
        <f>ROUND((ROUND(AT304*CZ304,2)*1.15),6)</f>
        <v>125.6835</v>
      </c>
      <c r="DC304">
        <f>ROUND((ROUND(AT304*AG304,2)*1.15),6)</f>
        <v>11.8795</v>
      </c>
      <c r="DD304" t="s">
        <v>3</v>
      </c>
      <c r="DE304" t="s">
        <v>3</v>
      </c>
      <c r="DF304">
        <f t="shared" si="126"/>
        <v>0</v>
      </c>
      <c r="DG304">
        <f t="shared" si="124"/>
        <v>21.37</v>
      </c>
      <c r="DH304">
        <f t="shared" si="125"/>
        <v>2.02</v>
      </c>
      <c r="DI304">
        <f t="shared" si="113"/>
        <v>0</v>
      </c>
      <c r="DJ304">
        <f>DG304</f>
        <v>21.37</v>
      </c>
      <c r="DK304">
        <v>0</v>
      </c>
      <c r="DL304" t="s">
        <v>640</v>
      </c>
      <c r="DM304">
        <v>0</v>
      </c>
      <c r="DN304" t="s">
        <v>635</v>
      </c>
      <c r="DO304">
        <v>16.93</v>
      </c>
    </row>
    <row r="305" spans="1:119" x14ac:dyDescent="0.2">
      <c r="A305">
        <f>ROW(Source!A348)</f>
        <v>348</v>
      </c>
      <c r="B305">
        <v>83379374</v>
      </c>
      <c r="C305">
        <v>83380725</v>
      </c>
      <c r="D305">
        <v>81562288</v>
      </c>
      <c r="E305">
        <v>1</v>
      </c>
      <c r="F305">
        <v>1</v>
      </c>
      <c r="G305">
        <v>1079</v>
      </c>
      <c r="H305">
        <v>3</v>
      </c>
      <c r="I305" t="s">
        <v>727</v>
      </c>
      <c r="J305" t="s">
        <v>728</v>
      </c>
      <c r="K305" t="s">
        <v>729</v>
      </c>
      <c r="L305">
        <v>1348</v>
      </c>
      <c r="N305">
        <v>1009</v>
      </c>
      <c r="O305" t="s">
        <v>149</v>
      </c>
      <c r="P305" t="s">
        <v>149</v>
      </c>
      <c r="Q305">
        <v>1000</v>
      </c>
      <c r="W305">
        <v>0</v>
      </c>
      <c r="X305">
        <v>-421167940</v>
      </c>
      <c r="Y305">
        <f>AT305</f>
        <v>1E-3</v>
      </c>
      <c r="AA305">
        <v>6708.17</v>
      </c>
      <c r="AB305">
        <v>0</v>
      </c>
      <c r="AC305">
        <v>0</v>
      </c>
      <c r="AD305">
        <v>0</v>
      </c>
      <c r="AE305">
        <v>6512.79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1E-3</v>
      </c>
      <c r="AU305" t="s">
        <v>3</v>
      </c>
      <c r="AV305">
        <v>0</v>
      </c>
      <c r="AW305">
        <v>2</v>
      </c>
      <c r="AX305">
        <v>83380742</v>
      </c>
      <c r="AY305">
        <v>1</v>
      </c>
      <c r="AZ305">
        <v>0</v>
      </c>
      <c r="BA305">
        <v>775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ROUND(Y305*Source!I348,9)</f>
        <v>1.7000000000000001E-4</v>
      </c>
      <c r="CY305">
        <f>AA305</f>
        <v>6708.17</v>
      </c>
      <c r="CZ305">
        <f>AE305</f>
        <v>6512.79</v>
      </c>
      <c r="DA305">
        <f>AI305</f>
        <v>1</v>
      </c>
      <c r="DB305">
        <f>ROUND(ROUND(AT305*CZ305,2),6)</f>
        <v>6.51</v>
      </c>
      <c r="DC305">
        <f>ROUND(ROUND(AT305*AG305,2),6)</f>
        <v>0</v>
      </c>
      <c r="DD305" t="s">
        <v>3</v>
      </c>
      <c r="DE305" t="s">
        <v>3</v>
      </c>
      <c r="DF305">
        <f t="shared" si="126"/>
        <v>1.1100000000000001</v>
      </c>
      <c r="DG305">
        <f t="shared" si="124"/>
        <v>0</v>
      </c>
      <c r="DH305">
        <f t="shared" si="125"/>
        <v>0</v>
      </c>
      <c r="DI305">
        <f t="shared" si="113"/>
        <v>0</v>
      </c>
      <c r="DJ305">
        <f>DF305</f>
        <v>1.1100000000000001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ROW(Source!A348)</f>
        <v>348</v>
      </c>
      <c r="B306">
        <v>83379374</v>
      </c>
      <c r="C306">
        <v>83380725</v>
      </c>
      <c r="D306">
        <v>81562372</v>
      </c>
      <c r="E306">
        <v>1</v>
      </c>
      <c r="F306">
        <v>1</v>
      </c>
      <c r="G306">
        <v>1079</v>
      </c>
      <c r="H306">
        <v>3</v>
      </c>
      <c r="I306" t="s">
        <v>730</v>
      </c>
      <c r="J306" t="s">
        <v>731</v>
      </c>
      <c r="K306" t="s">
        <v>732</v>
      </c>
      <c r="L306">
        <v>1339</v>
      </c>
      <c r="N306">
        <v>1007</v>
      </c>
      <c r="O306" t="s">
        <v>66</v>
      </c>
      <c r="P306" t="s">
        <v>66</v>
      </c>
      <c r="Q306">
        <v>1</v>
      </c>
      <c r="W306">
        <v>0</v>
      </c>
      <c r="X306">
        <v>1646839005</v>
      </c>
      <c r="Y306">
        <f>AT306</f>
        <v>0.17</v>
      </c>
      <c r="AA306">
        <v>1876.01</v>
      </c>
      <c r="AB306">
        <v>0</v>
      </c>
      <c r="AC306">
        <v>0</v>
      </c>
      <c r="AD306">
        <v>0</v>
      </c>
      <c r="AE306">
        <v>1821.37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0.17</v>
      </c>
      <c r="AU306" t="s">
        <v>3</v>
      </c>
      <c r="AV306">
        <v>0</v>
      </c>
      <c r="AW306">
        <v>2</v>
      </c>
      <c r="AX306">
        <v>83380743</v>
      </c>
      <c r="AY306">
        <v>1</v>
      </c>
      <c r="AZ306">
        <v>0</v>
      </c>
      <c r="BA306">
        <v>776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ROUND(Y306*Source!I348,9)</f>
        <v>2.8899999999999999E-2</v>
      </c>
      <c r="CY306">
        <f>AA306</f>
        <v>1876.01</v>
      </c>
      <c r="CZ306">
        <f>AE306</f>
        <v>1821.37</v>
      </c>
      <c r="DA306">
        <f>AI306</f>
        <v>1</v>
      </c>
      <c r="DB306">
        <f>ROUND(ROUND(AT306*CZ306,2),6)</f>
        <v>309.63</v>
      </c>
      <c r="DC306">
        <f>ROUND(ROUND(AT306*AG306,2),6)</f>
        <v>0</v>
      </c>
      <c r="DD306" t="s">
        <v>3</v>
      </c>
      <c r="DE306" t="s">
        <v>3</v>
      </c>
      <c r="DF306">
        <f t="shared" si="126"/>
        <v>52.64</v>
      </c>
      <c r="DG306">
        <f t="shared" si="124"/>
        <v>0</v>
      </c>
      <c r="DH306">
        <f t="shared" si="125"/>
        <v>0</v>
      </c>
      <c r="DI306">
        <f t="shared" si="113"/>
        <v>0</v>
      </c>
      <c r="DJ306">
        <f>DF306</f>
        <v>52.64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ROW(Source!A348)</f>
        <v>348</v>
      </c>
      <c r="B307">
        <v>83379374</v>
      </c>
      <c r="C307">
        <v>83380725</v>
      </c>
      <c r="D307">
        <v>80609851</v>
      </c>
      <c r="E307">
        <v>1</v>
      </c>
      <c r="F307">
        <v>1</v>
      </c>
      <c r="G307">
        <v>1079</v>
      </c>
      <c r="H307">
        <v>3</v>
      </c>
      <c r="I307" t="s">
        <v>364</v>
      </c>
      <c r="J307" t="s">
        <v>738</v>
      </c>
      <c r="K307" t="s">
        <v>365</v>
      </c>
      <c r="L307">
        <v>1301</v>
      </c>
      <c r="N307">
        <v>1003</v>
      </c>
      <c r="O307" t="s">
        <v>85</v>
      </c>
      <c r="P307" t="s">
        <v>85</v>
      </c>
      <c r="Q307">
        <v>1</v>
      </c>
      <c r="W307">
        <v>0</v>
      </c>
      <c r="X307">
        <v>1977003224</v>
      </c>
      <c r="Y307">
        <f>AT307</f>
        <v>100</v>
      </c>
      <c r="AA307">
        <v>1136.7</v>
      </c>
      <c r="AB307">
        <v>0</v>
      </c>
      <c r="AC307">
        <v>0</v>
      </c>
      <c r="AD307">
        <v>0</v>
      </c>
      <c r="AE307">
        <v>1103.5899999999999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0</v>
      </c>
      <c r="AR307">
        <v>0</v>
      </c>
      <c r="AS307" t="s">
        <v>3</v>
      </c>
      <c r="AT307">
        <v>100</v>
      </c>
      <c r="AU307" t="s">
        <v>3</v>
      </c>
      <c r="AV307">
        <v>0</v>
      </c>
      <c r="AW307">
        <v>1</v>
      </c>
      <c r="AX307">
        <v>-1</v>
      </c>
      <c r="AY307">
        <v>0</v>
      </c>
      <c r="AZ307">
        <v>0</v>
      </c>
      <c r="BA307" t="s">
        <v>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ROUND(Y307*Source!I348,9)</f>
        <v>17</v>
      </c>
      <c r="CY307">
        <f>AA307</f>
        <v>1136.7</v>
      </c>
      <c r="CZ307">
        <f>AE307</f>
        <v>1103.5899999999999</v>
      </c>
      <c r="DA307">
        <f>AI307</f>
        <v>1</v>
      </c>
      <c r="DB307">
        <f>ROUND(ROUND(AT307*CZ307,2),6)</f>
        <v>110359</v>
      </c>
      <c r="DC307">
        <f>ROUND(ROUND(AT307*AG307,2),6)</f>
        <v>0</v>
      </c>
      <c r="DD307" t="s">
        <v>3</v>
      </c>
      <c r="DE307" t="s">
        <v>3</v>
      </c>
      <c r="DF307">
        <f t="shared" si="126"/>
        <v>18761.03</v>
      </c>
      <c r="DG307">
        <f t="shared" si="124"/>
        <v>0</v>
      </c>
      <c r="DH307">
        <f t="shared" si="125"/>
        <v>0</v>
      </c>
      <c r="DI307">
        <f t="shared" si="113"/>
        <v>0</v>
      </c>
      <c r="DJ307">
        <f>DF307</f>
        <v>18761.03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ROW(Source!A348)</f>
        <v>348</v>
      </c>
      <c r="B308">
        <v>83379374</v>
      </c>
      <c r="C308">
        <v>83380725</v>
      </c>
      <c r="D308">
        <v>80604213</v>
      </c>
      <c r="E308">
        <v>1</v>
      </c>
      <c r="F308">
        <v>1</v>
      </c>
      <c r="G308">
        <v>1079</v>
      </c>
      <c r="H308">
        <v>3</v>
      </c>
      <c r="I308" t="s">
        <v>137</v>
      </c>
      <c r="J308" t="s">
        <v>663</v>
      </c>
      <c r="K308" t="s">
        <v>138</v>
      </c>
      <c r="L308">
        <v>1339</v>
      </c>
      <c r="N308">
        <v>1007</v>
      </c>
      <c r="O308" t="s">
        <v>66</v>
      </c>
      <c r="P308" t="s">
        <v>66</v>
      </c>
      <c r="Q308">
        <v>1</v>
      </c>
      <c r="W308">
        <v>0</v>
      </c>
      <c r="X308">
        <v>1833229142</v>
      </c>
      <c r="Y308">
        <f>AT308</f>
        <v>3.9</v>
      </c>
      <c r="AA308">
        <v>516.67999999999995</v>
      </c>
      <c r="AB308">
        <v>0</v>
      </c>
      <c r="AC308">
        <v>0</v>
      </c>
      <c r="AD308">
        <v>0</v>
      </c>
      <c r="AE308">
        <v>501.63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0</v>
      </c>
      <c r="AR308">
        <v>0</v>
      </c>
      <c r="AS308" t="s">
        <v>3</v>
      </c>
      <c r="AT308">
        <v>3.9</v>
      </c>
      <c r="AU308" t="s">
        <v>3</v>
      </c>
      <c r="AV308">
        <v>0</v>
      </c>
      <c r="AW308">
        <v>1</v>
      </c>
      <c r="AX308">
        <v>-1</v>
      </c>
      <c r="AY308">
        <v>0</v>
      </c>
      <c r="AZ308">
        <v>0</v>
      </c>
      <c r="BA308" t="s">
        <v>3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ROUND(Y308*Source!I348,9)</f>
        <v>0.66300000000000003</v>
      </c>
      <c r="CY308">
        <f>AA308</f>
        <v>516.67999999999995</v>
      </c>
      <c r="CZ308">
        <f>AE308</f>
        <v>501.63</v>
      </c>
      <c r="DA308">
        <f>AI308</f>
        <v>1</v>
      </c>
      <c r="DB308">
        <f>ROUND(ROUND(AT308*CZ308,2),6)</f>
        <v>1956.36</v>
      </c>
      <c r="DC308">
        <f>ROUND(ROUND(AT308*AG308,2),6)</f>
        <v>0</v>
      </c>
      <c r="DD308" t="s">
        <v>3</v>
      </c>
      <c r="DE308" t="s">
        <v>3</v>
      </c>
      <c r="DF308">
        <f t="shared" si="126"/>
        <v>332.58</v>
      </c>
      <c r="DG308">
        <f t="shared" si="124"/>
        <v>0</v>
      </c>
      <c r="DH308">
        <f t="shared" si="125"/>
        <v>0</v>
      </c>
      <c r="DI308">
        <f t="shared" si="113"/>
        <v>0</v>
      </c>
      <c r="DJ308">
        <f>DF308</f>
        <v>332.58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ROW(Source!A348)</f>
        <v>348</v>
      </c>
      <c r="B309">
        <v>83379374</v>
      </c>
      <c r="C309">
        <v>83380725</v>
      </c>
      <c r="D309">
        <v>81569669</v>
      </c>
      <c r="E309">
        <v>1</v>
      </c>
      <c r="F309">
        <v>1</v>
      </c>
      <c r="G309">
        <v>1079</v>
      </c>
      <c r="H309">
        <v>3</v>
      </c>
      <c r="I309" t="s">
        <v>733</v>
      </c>
      <c r="J309" t="s">
        <v>734</v>
      </c>
      <c r="K309" t="s">
        <v>735</v>
      </c>
      <c r="L309">
        <v>1339</v>
      </c>
      <c r="N309">
        <v>1007</v>
      </c>
      <c r="O309" t="s">
        <v>66</v>
      </c>
      <c r="P309" t="s">
        <v>66</v>
      </c>
      <c r="Q309">
        <v>1</v>
      </c>
      <c r="W309">
        <v>0</v>
      </c>
      <c r="X309">
        <v>1935687176</v>
      </c>
      <c r="Y309">
        <f>AT309</f>
        <v>0.06</v>
      </c>
      <c r="AA309">
        <v>452.69</v>
      </c>
      <c r="AB309">
        <v>0</v>
      </c>
      <c r="AC309">
        <v>0</v>
      </c>
      <c r="AD309">
        <v>0</v>
      </c>
      <c r="AE309">
        <v>439.5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0.06</v>
      </c>
      <c r="AU309" t="s">
        <v>3</v>
      </c>
      <c r="AV309">
        <v>0</v>
      </c>
      <c r="AW309">
        <v>2</v>
      </c>
      <c r="AX309">
        <v>83380744</v>
      </c>
      <c r="AY309">
        <v>1</v>
      </c>
      <c r="AZ309">
        <v>0</v>
      </c>
      <c r="BA309">
        <v>777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ROUND(Y309*Source!I348,9)</f>
        <v>1.0200000000000001E-2</v>
      </c>
      <c r="CY309">
        <f>AA309</f>
        <v>452.69</v>
      </c>
      <c r="CZ309">
        <f>AE309</f>
        <v>439.5</v>
      </c>
      <c r="DA309">
        <f>AI309</f>
        <v>1</v>
      </c>
      <c r="DB309">
        <f>ROUND(ROUND(AT309*CZ309,2),6)</f>
        <v>26.37</v>
      </c>
      <c r="DC309">
        <f>ROUND(ROUND(AT309*AG309,2),6)</f>
        <v>0</v>
      </c>
      <c r="DD309" t="s">
        <v>3</v>
      </c>
      <c r="DE309" t="s">
        <v>3</v>
      </c>
      <c r="DF309">
        <f t="shared" si="126"/>
        <v>4.4800000000000004</v>
      </c>
      <c r="DG309">
        <f t="shared" si="124"/>
        <v>0</v>
      </c>
      <c r="DH309">
        <f t="shared" si="125"/>
        <v>0</v>
      </c>
      <c r="DI309">
        <f t="shared" si="113"/>
        <v>0</v>
      </c>
      <c r="DJ309">
        <f>DF309</f>
        <v>4.4800000000000004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ROW(Source!A349)</f>
        <v>349</v>
      </c>
      <c r="B310">
        <v>83379376</v>
      </c>
      <c r="C310">
        <v>83380725</v>
      </c>
      <c r="D310">
        <v>81523545</v>
      </c>
      <c r="E310">
        <v>1079</v>
      </c>
      <c r="F310">
        <v>1</v>
      </c>
      <c r="G310">
        <v>1079</v>
      </c>
      <c r="H310">
        <v>1</v>
      </c>
      <c r="I310" t="s">
        <v>633</v>
      </c>
      <c r="J310" t="s">
        <v>3</v>
      </c>
      <c r="K310" t="s">
        <v>634</v>
      </c>
      <c r="L310">
        <v>1191</v>
      </c>
      <c r="N310">
        <v>1013</v>
      </c>
      <c r="O310" t="s">
        <v>635</v>
      </c>
      <c r="P310" t="s">
        <v>635</v>
      </c>
      <c r="Q310">
        <v>1</v>
      </c>
      <c r="W310">
        <v>0</v>
      </c>
      <c r="X310">
        <v>476480486</v>
      </c>
      <c r="Y310">
        <f>(AT310*1.15)</f>
        <v>114.99999999999999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5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100</v>
      </c>
      <c r="AU310" t="s">
        <v>36</v>
      </c>
      <c r="AV310">
        <v>1</v>
      </c>
      <c r="AW310">
        <v>2</v>
      </c>
      <c r="AX310">
        <v>83380740</v>
      </c>
      <c r="AY310">
        <v>1</v>
      </c>
      <c r="AZ310">
        <v>2048</v>
      </c>
      <c r="BA310">
        <v>780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U310">
        <f>ROUND(AT310*Source!I349*AH310*AL310,2)</f>
        <v>0</v>
      </c>
      <c r="CV310">
        <f>ROUND(Y310*Source!I349,9)</f>
        <v>19.55</v>
      </c>
      <c r="CW310">
        <v>0</v>
      </c>
      <c r="CX310">
        <f>ROUND(Y310*Source!I349,9)</f>
        <v>19.55</v>
      </c>
      <c r="CY310">
        <f>AD310</f>
        <v>0</v>
      </c>
      <c r="CZ310">
        <f>AH310</f>
        <v>0</v>
      </c>
      <c r="DA310">
        <f>AL310</f>
        <v>1</v>
      </c>
      <c r="DB310">
        <f>ROUND((ROUND(AT310*CZ310,2)*1.15),6)</f>
        <v>0</v>
      </c>
      <c r="DC310">
        <f>ROUND((ROUND(AT310*AG310,2)*1.15),6)</f>
        <v>0</v>
      </c>
      <c r="DD310" t="s">
        <v>3</v>
      </c>
      <c r="DE310" t="s">
        <v>3</v>
      </c>
      <c r="DF310">
        <f t="shared" si="126"/>
        <v>0</v>
      </c>
      <c r="DG310">
        <f t="shared" si="124"/>
        <v>0</v>
      </c>
      <c r="DH310">
        <f t="shared" si="125"/>
        <v>0</v>
      </c>
      <c r="DI310">
        <f t="shared" si="113"/>
        <v>0</v>
      </c>
      <c r="DJ310">
        <f>DI310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ROW(Source!A349)</f>
        <v>349</v>
      </c>
      <c r="B311">
        <v>83379376</v>
      </c>
      <c r="C311">
        <v>83380725</v>
      </c>
      <c r="D311">
        <v>81593489</v>
      </c>
      <c r="E311">
        <v>1</v>
      </c>
      <c r="F311">
        <v>1</v>
      </c>
      <c r="G311">
        <v>1079</v>
      </c>
      <c r="H311">
        <v>2</v>
      </c>
      <c r="I311" t="s">
        <v>720</v>
      </c>
      <c r="J311" t="s">
        <v>721</v>
      </c>
      <c r="K311" t="s">
        <v>722</v>
      </c>
      <c r="L311">
        <v>1368</v>
      </c>
      <c r="N311">
        <v>1011</v>
      </c>
      <c r="O311" t="s">
        <v>639</v>
      </c>
      <c r="P311" t="s">
        <v>639</v>
      </c>
      <c r="Q311">
        <v>1</v>
      </c>
      <c r="W311">
        <v>0</v>
      </c>
      <c r="X311">
        <v>-294230152</v>
      </c>
      <c r="Y311">
        <f>(AT311*1.15)</f>
        <v>0.7014999999999999</v>
      </c>
      <c r="AA311">
        <v>0</v>
      </c>
      <c r="AB311">
        <v>2637.53</v>
      </c>
      <c r="AC311">
        <v>986.79</v>
      </c>
      <c r="AD311">
        <v>0</v>
      </c>
      <c r="AE311">
        <v>0</v>
      </c>
      <c r="AF311">
        <v>179.17</v>
      </c>
      <c r="AG311">
        <v>16.93</v>
      </c>
      <c r="AH311">
        <v>0</v>
      </c>
      <c r="AI311">
        <v>1</v>
      </c>
      <c r="AJ311">
        <v>14.06</v>
      </c>
      <c r="AK311">
        <v>55.67</v>
      </c>
      <c r="AL311">
        <v>1</v>
      </c>
      <c r="AM311">
        <v>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0.61</v>
      </c>
      <c r="AU311" t="s">
        <v>36</v>
      </c>
      <c r="AV311">
        <v>0</v>
      </c>
      <c r="AW311">
        <v>2</v>
      </c>
      <c r="AX311">
        <v>83380741</v>
      </c>
      <c r="AY311">
        <v>1</v>
      </c>
      <c r="AZ311">
        <v>2048</v>
      </c>
      <c r="BA311">
        <v>781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ROUND(Y311*Source!I349*DO311,9)</f>
        <v>2.0189871500000001</v>
      </c>
      <c r="CX311">
        <f>ROUND(Y311*Source!I349,9)</f>
        <v>0.119255</v>
      </c>
      <c r="CY311">
        <f>AB311</f>
        <v>2637.53</v>
      </c>
      <c r="CZ311">
        <f>AF311</f>
        <v>179.17</v>
      </c>
      <c r="DA311">
        <f>AJ311</f>
        <v>14.06</v>
      </c>
      <c r="DB311">
        <f>ROUND((ROUND(AT311*CZ311,2)*1.15),6)</f>
        <v>125.6835</v>
      </c>
      <c r="DC311">
        <f>ROUND((ROUND(AT311*AG311,2)*1.15),6)</f>
        <v>11.8795</v>
      </c>
      <c r="DD311" t="s">
        <v>3</v>
      </c>
      <c r="DE311" t="s">
        <v>3</v>
      </c>
      <c r="DF311">
        <f t="shared" si="126"/>
        <v>0</v>
      </c>
      <c r="DG311">
        <f>ROUND(ROUND(AF311*AJ311,2)*CX311,2)</f>
        <v>300.42</v>
      </c>
      <c r="DH311">
        <f>ROUND(ROUND(AG311*AK311,2)*CX311,2)</f>
        <v>112.4</v>
      </c>
      <c r="DI311">
        <f t="shared" si="113"/>
        <v>0</v>
      </c>
      <c r="DJ311">
        <f>DG311</f>
        <v>300.42</v>
      </c>
      <c r="DK311">
        <v>0</v>
      </c>
      <c r="DL311" t="s">
        <v>640</v>
      </c>
      <c r="DM311">
        <v>0</v>
      </c>
      <c r="DN311" t="s">
        <v>635</v>
      </c>
      <c r="DO311">
        <v>16.93</v>
      </c>
    </row>
    <row r="312" spans="1:119" x14ac:dyDescent="0.2">
      <c r="A312">
        <f>ROW(Source!A349)</f>
        <v>349</v>
      </c>
      <c r="B312">
        <v>83379376</v>
      </c>
      <c r="C312">
        <v>83380725</v>
      </c>
      <c r="D312">
        <v>81562288</v>
      </c>
      <c r="E312">
        <v>1</v>
      </c>
      <c r="F312">
        <v>1</v>
      </c>
      <c r="G312">
        <v>1079</v>
      </c>
      <c r="H312">
        <v>3</v>
      </c>
      <c r="I312" t="s">
        <v>727</v>
      </c>
      <c r="J312" t="s">
        <v>728</v>
      </c>
      <c r="K312" t="s">
        <v>729</v>
      </c>
      <c r="L312">
        <v>1348</v>
      </c>
      <c r="N312">
        <v>1009</v>
      </c>
      <c r="O312" t="s">
        <v>149</v>
      </c>
      <c r="P312" t="s">
        <v>149</v>
      </c>
      <c r="Q312">
        <v>1000</v>
      </c>
      <c r="W312">
        <v>0</v>
      </c>
      <c r="X312">
        <v>-421167940</v>
      </c>
      <c r="Y312">
        <f t="shared" ref="Y312:Y338" si="127">AT312</f>
        <v>1E-3</v>
      </c>
      <c r="AA312">
        <v>87541.67</v>
      </c>
      <c r="AB312">
        <v>0</v>
      </c>
      <c r="AC312">
        <v>0</v>
      </c>
      <c r="AD312">
        <v>0</v>
      </c>
      <c r="AE312">
        <v>6512.79</v>
      </c>
      <c r="AF312">
        <v>0</v>
      </c>
      <c r="AG312">
        <v>0</v>
      </c>
      <c r="AH312">
        <v>0</v>
      </c>
      <c r="AI312">
        <v>13.05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1E-3</v>
      </c>
      <c r="AU312" t="s">
        <v>3</v>
      </c>
      <c r="AV312">
        <v>0</v>
      </c>
      <c r="AW312">
        <v>2</v>
      </c>
      <c r="AX312">
        <v>83380742</v>
      </c>
      <c r="AY312">
        <v>1</v>
      </c>
      <c r="AZ312">
        <v>0</v>
      </c>
      <c r="BA312">
        <v>782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ROUND(Y312*Source!I349,9)</f>
        <v>1.7000000000000001E-4</v>
      </c>
      <c r="CY312">
        <f>AA312</f>
        <v>87541.67</v>
      </c>
      <c r="CZ312">
        <f>AE312</f>
        <v>6512.79</v>
      </c>
      <c r="DA312">
        <f>AI312</f>
        <v>13.05</v>
      </c>
      <c r="DB312">
        <f t="shared" ref="DB312:DB338" si="128">ROUND(ROUND(AT312*CZ312,2),6)</f>
        <v>6.51</v>
      </c>
      <c r="DC312">
        <f t="shared" ref="DC312:DC338" si="129">ROUND(ROUND(AT312*AG312,2),6)</f>
        <v>0</v>
      </c>
      <c r="DD312" t="s">
        <v>3</v>
      </c>
      <c r="DE312" t="s">
        <v>3</v>
      </c>
      <c r="DF312">
        <f>ROUND(ROUND(AE312*AI312,2)*CX312,2)</f>
        <v>14.45</v>
      </c>
      <c r="DG312">
        <f t="shared" ref="DG312:DG324" si="130">ROUND(ROUND(AF312,2)*CX312,2)</f>
        <v>0</v>
      </c>
      <c r="DH312">
        <f t="shared" ref="DH312:DH324" si="131">ROUND(ROUND(AG312,2)*CX312,2)</f>
        <v>0</v>
      </c>
      <c r="DI312">
        <f t="shared" si="113"/>
        <v>0</v>
      </c>
      <c r="DJ312">
        <f>DF312</f>
        <v>14.45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ROW(Source!A349)</f>
        <v>349</v>
      </c>
      <c r="B313">
        <v>83379376</v>
      </c>
      <c r="C313">
        <v>83380725</v>
      </c>
      <c r="D313">
        <v>81562372</v>
      </c>
      <c r="E313">
        <v>1</v>
      </c>
      <c r="F313">
        <v>1</v>
      </c>
      <c r="G313">
        <v>1079</v>
      </c>
      <c r="H313">
        <v>3</v>
      </c>
      <c r="I313" t="s">
        <v>730</v>
      </c>
      <c r="J313" t="s">
        <v>731</v>
      </c>
      <c r="K313" t="s">
        <v>732</v>
      </c>
      <c r="L313">
        <v>1339</v>
      </c>
      <c r="N313">
        <v>1007</v>
      </c>
      <c r="O313" t="s">
        <v>66</v>
      </c>
      <c r="P313" t="s">
        <v>66</v>
      </c>
      <c r="Q313">
        <v>1</v>
      </c>
      <c r="W313">
        <v>0</v>
      </c>
      <c r="X313">
        <v>1646839005</v>
      </c>
      <c r="Y313">
        <f t="shared" si="127"/>
        <v>0.17</v>
      </c>
      <c r="AA313">
        <v>8404.5300000000007</v>
      </c>
      <c r="AB313">
        <v>0</v>
      </c>
      <c r="AC313">
        <v>0</v>
      </c>
      <c r="AD313">
        <v>0</v>
      </c>
      <c r="AE313">
        <v>1821.37</v>
      </c>
      <c r="AF313">
        <v>0</v>
      </c>
      <c r="AG313">
        <v>0</v>
      </c>
      <c r="AH313">
        <v>0</v>
      </c>
      <c r="AI313">
        <v>4.4800000000000004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0.17</v>
      </c>
      <c r="AU313" t="s">
        <v>3</v>
      </c>
      <c r="AV313">
        <v>0</v>
      </c>
      <c r="AW313">
        <v>2</v>
      </c>
      <c r="AX313">
        <v>83380743</v>
      </c>
      <c r="AY313">
        <v>1</v>
      </c>
      <c r="AZ313">
        <v>0</v>
      </c>
      <c r="BA313">
        <v>783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ROUND(Y313*Source!I349,9)</f>
        <v>2.8899999999999999E-2</v>
      </c>
      <c r="CY313">
        <f>AA313</f>
        <v>8404.5300000000007</v>
      </c>
      <c r="CZ313">
        <f>AE313</f>
        <v>1821.37</v>
      </c>
      <c r="DA313">
        <f>AI313</f>
        <v>4.4800000000000004</v>
      </c>
      <c r="DB313">
        <f t="shared" si="128"/>
        <v>309.63</v>
      </c>
      <c r="DC313">
        <f t="shared" si="129"/>
        <v>0</v>
      </c>
      <c r="DD313" t="s">
        <v>3</v>
      </c>
      <c r="DE313" t="s">
        <v>3</v>
      </c>
      <c r="DF313">
        <f>ROUND(ROUND(AE313*AI313,2)*CX313,2)</f>
        <v>235.82</v>
      </c>
      <c r="DG313">
        <f t="shared" si="130"/>
        <v>0</v>
      </c>
      <c r="DH313">
        <f t="shared" si="131"/>
        <v>0</v>
      </c>
      <c r="DI313">
        <f t="shared" si="113"/>
        <v>0</v>
      </c>
      <c r="DJ313">
        <f>DF313</f>
        <v>235.82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ROW(Source!A349)</f>
        <v>349</v>
      </c>
      <c r="B314">
        <v>83379376</v>
      </c>
      <c r="C314">
        <v>83380725</v>
      </c>
      <c r="D314">
        <v>80609851</v>
      </c>
      <c r="E314">
        <v>1</v>
      </c>
      <c r="F314">
        <v>1</v>
      </c>
      <c r="G314">
        <v>1079</v>
      </c>
      <c r="H314">
        <v>3</v>
      </c>
      <c r="I314" t="s">
        <v>364</v>
      </c>
      <c r="J314" t="s">
        <v>738</v>
      </c>
      <c r="K314" t="s">
        <v>365</v>
      </c>
      <c r="L314">
        <v>1301</v>
      </c>
      <c r="N314">
        <v>1003</v>
      </c>
      <c r="O314" t="s">
        <v>85</v>
      </c>
      <c r="P314" t="s">
        <v>85</v>
      </c>
      <c r="Q314">
        <v>1</v>
      </c>
      <c r="W314">
        <v>0</v>
      </c>
      <c r="X314">
        <v>1977003224</v>
      </c>
      <c r="Y314">
        <f t="shared" si="127"/>
        <v>100</v>
      </c>
      <c r="AA314">
        <v>2455.27</v>
      </c>
      <c r="AB314">
        <v>0</v>
      </c>
      <c r="AC314">
        <v>0</v>
      </c>
      <c r="AD314">
        <v>0</v>
      </c>
      <c r="AE314">
        <v>1103.5899999999999</v>
      </c>
      <c r="AF314">
        <v>0</v>
      </c>
      <c r="AG314">
        <v>0</v>
      </c>
      <c r="AH314">
        <v>0</v>
      </c>
      <c r="AI314">
        <v>2.16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0</v>
      </c>
      <c r="AR314">
        <v>0</v>
      </c>
      <c r="AS314" t="s">
        <v>3</v>
      </c>
      <c r="AT314">
        <v>100</v>
      </c>
      <c r="AU314" t="s">
        <v>3</v>
      </c>
      <c r="AV314">
        <v>0</v>
      </c>
      <c r="AW314">
        <v>1</v>
      </c>
      <c r="AX314">
        <v>-1</v>
      </c>
      <c r="AY314">
        <v>0</v>
      </c>
      <c r="AZ314">
        <v>0</v>
      </c>
      <c r="BA314" t="s">
        <v>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ROUND(Y314*Source!I349,9)</f>
        <v>17</v>
      </c>
      <c r="CY314">
        <f>AA314</f>
        <v>2455.27</v>
      </c>
      <c r="CZ314">
        <f>AE314</f>
        <v>1103.5899999999999</v>
      </c>
      <c r="DA314">
        <f>AI314</f>
        <v>2.16</v>
      </c>
      <c r="DB314">
        <f t="shared" si="128"/>
        <v>110359</v>
      </c>
      <c r="DC314">
        <f t="shared" si="129"/>
        <v>0</v>
      </c>
      <c r="DD314" t="s">
        <v>3</v>
      </c>
      <c r="DE314" t="s">
        <v>3</v>
      </c>
      <c r="DF314">
        <f>ROUND(ROUND(AE314*AI314,2)*CX314,2)</f>
        <v>40523.75</v>
      </c>
      <c r="DG314">
        <f t="shared" si="130"/>
        <v>0</v>
      </c>
      <c r="DH314">
        <f t="shared" si="131"/>
        <v>0</v>
      </c>
      <c r="DI314">
        <f t="shared" si="113"/>
        <v>0</v>
      </c>
      <c r="DJ314">
        <f>DF314</f>
        <v>40523.75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ROW(Source!A349)</f>
        <v>349</v>
      </c>
      <c r="B315">
        <v>83379376</v>
      </c>
      <c r="C315">
        <v>83380725</v>
      </c>
      <c r="D315">
        <v>80604213</v>
      </c>
      <c r="E315">
        <v>1</v>
      </c>
      <c r="F315">
        <v>1</v>
      </c>
      <c r="G315">
        <v>1079</v>
      </c>
      <c r="H315">
        <v>3</v>
      </c>
      <c r="I315" t="s">
        <v>137</v>
      </c>
      <c r="J315" t="s">
        <v>663</v>
      </c>
      <c r="K315" t="s">
        <v>138</v>
      </c>
      <c r="L315">
        <v>1339</v>
      </c>
      <c r="N315">
        <v>1007</v>
      </c>
      <c r="O315" t="s">
        <v>66</v>
      </c>
      <c r="P315" t="s">
        <v>66</v>
      </c>
      <c r="Q315">
        <v>1</v>
      </c>
      <c r="W315">
        <v>0</v>
      </c>
      <c r="X315">
        <v>1833229142</v>
      </c>
      <c r="Y315">
        <f t="shared" si="127"/>
        <v>3.9</v>
      </c>
      <c r="AA315">
        <v>6541.15</v>
      </c>
      <c r="AB315">
        <v>0</v>
      </c>
      <c r="AC315">
        <v>0</v>
      </c>
      <c r="AD315">
        <v>0</v>
      </c>
      <c r="AE315">
        <v>501.63</v>
      </c>
      <c r="AF315">
        <v>0</v>
      </c>
      <c r="AG315">
        <v>0</v>
      </c>
      <c r="AH315">
        <v>0</v>
      </c>
      <c r="AI315">
        <v>12.66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0</v>
      </c>
      <c r="AR315">
        <v>0</v>
      </c>
      <c r="AS315" t="s">
        <v>3</v>
      </c>
      <c r="AT315">
        <v>3.9</v>
      </c>
      <c r="AU315" t="s">
        <v>3</v>
      </c>
      <c r="AV315">
        <v>0</v>
      </c>
      <c r="AW315">
        <v>1</v>
      </c>
      <c r="AX315">
        <v>-1</v>
      </c>
      <c r="AY315">
        <v>0</v>
      </c>
      <c r="AZ315">
        <v>0</v>
      </c>
      <c r="BA315" t="s">
        <v>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ROUND(Y315*Source!I349,9)</f>
        <v>0.66300000000000003</v>
      </c>
      <c r="CY315">
        <f>AA315</f>
        <v>6541.15</v>
      </c>
      <c r="CZ315">
        <f>AE315</f>
        <v>501.63</v>
      </c>
      <c r="DA315">
        <f>AI315</f>
        <v>12.66</v>
      </c>
      <c r="DB315">
        <f t="shared" si="128"/>
        <v>1956.36</v>
      </c>
      <c r="DC315">
        <f t="shared" si="129"/>
        <v>0</v>
      </c>
      <c r="DD315" t="s">
        <v>3</v>
      </c>
      <c r="DE315" t="s">
        <v>3</v>
      </c>
      <c r="DF315">
        <f>ROUND(ROUND(AE315*AI315,2)*CX315,2)</f>
        <v>4210.47</v>
      </c>
      <c r="DG315">
        <f t="shared" si="130"/>
        <v>0</v>
      </c>
      <c r="DH315">
        <f t="shared" si="131"/>
        <v>0</v>
      </c>
      <c r="DI315">
        <f t="shared" si="113"/>
        <v>0</v>
      </c>
      <c r="DJ315">
        <f>DF315</f>
        <v>4210.47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ROW(Source!A349)</f>
        <v>349</v>
      </c>
      <c r="B316">
        <v>83379376</v>
      </c>
      <c r="C316">
        <v>83380725</v>
      </c>
      <c r="D316">
        <v>81569669</v>
      </c>
      <c r="E316">
        <v>1</v>
      </c>
      <c r="F316">
        <v>1</v>
      </c>
      <c r="G316">
        <v>1079</v>
      </c>
      <c r="H316">
        <v>3</v>
      </c>
      <c r="I316" t="s">
        <v>733</v>
      </c>
      <c r="J316" t="s">
        <v>734</v>
      </c>
      <c r="K316" t="s">
        <v>735</v>
      </c>
      <c r="L316">
        <v>1339</v>
      </c>
      <c r="N316">
        <v>1007</v>
      </c>
      <c r="O316" t="s">
        <v>66</v>
      </c>
      <c r="P316" t="s">
        <v>66</v>
      </c>
      <c r="Q316">
        <v>1</v>
      </c>
      <c r="W316">
        <v>0</v>
      </c>
      <c r="X316">
        <v>1935687176</v>
      </c>
      <c r="Y316">
        <f t="shared" si="127"/>
        <v>0.06</v>
      </c>
      <c r="AA316">
        <v>4857.3100000000004</v>
      </c>
      <c r="AB316">
        <v>0</v>
      </c>
      <c r="AC316">
        <v>0</v>
      </c>
      <c r="AD316">
        <v>0</v>
      </c>
      <c r="AE316">
        <v>439.5</v>
      </c>
      <c r="AF316">
        <v>0</v>
      </c>
      <c r="AG316">
        <v>0</v>
      </c>
      <c r="AH316">
        <v>0</v>
      </c>
      <c r="AI316">
        <v>10.73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0.06</v>
      </c>
      <c r="AU316" t="s">
        <v>3</v>
      </c>
      <c r="AV316">
        <v>0</v>
      </c>
      <c r="AW316">
        <v>2</v>
      </c>
      <c r="AX316">
        <v>83380744</v>
      </c>
      <c r="AY316">
        <v>1</v>
      </c>
      <c r="AZ316">
        <v>0</v>
      </c>
      <c r="BA316">
        <v>784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ROUND(Y316*Source!I349,9)</f>
        <v>1.0200000000000001E-2</v>
      </c>
      <c r="CY316">
        <f>AA316</f>
        <v>4857.3100000000004</v>
      </c>
      <c r="CZ316">
        <f>AE316</f>
        <v>439.5</v>
      </c>
      <c r="DA316">
        <f>AI316</f>
        <v>10.73</v>
      </c>
      <c r="DB316">
        <f t="shared" si="128"/>
        <v>26.37</v>
      </c>
      <c r="DC316">
        <f t="shared" si="129"/>
        <v>0</v>
      </c>
      <c r="DD316" t="s">
        <v>3</v>
      </c>
      <c r="DE316" t="s">
        <v>3</v>
      </c>
      <c r="DF316">
        <f>ROUND(ROUND(AE316*AI316,2)*CX316,2)</f>
        <v>48.1</v>
      </c>
      <c r="DG316">
        <f t="shared" si="130"/>
        <v>0</v>
      </c>
      <c r="DH316">
        <f t="shared" si="131"/>
        <v>0</v>
      </c>
      <c r="DI316">
        <f t="shared" si="113"/>
        <v>0</v>
      </c>
      <c r="DJ316">
        <f>DF316</f>
        <v>48.1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ROW(Source!A354)</f>
        <v>354</v>
      </c>
      <c r="B317">
        <v>83379374</v>
      </c>
      <c r="C317">
        <v>83380749</v>
      </c>
      <c r="D317">
        <v>81523545</v>
      </c>
      <c r="E317">
        <v>1079</v>
      </c>
      <c r="F317">
        <v>1</v>
      </c>
      <c r="G317">
        <v>1079</v>
      </c>
      <c r="H317">
        <v>1</v>
      </c>
      <c r="I317" t="s">
        <v>633</v>
      </c>
      <c r="J317" t="s">
        <v>3</v>
      </c>
      <c r="K317" t="s">
        <v>634</v>
      </c>
      <c r="L317">
        <v>1191</v>
      </c>
      <c r="N317">
        <v>1013</v>
      </c>
      <c r="O317" t="s">
        <v>635</v>
      </c>
      <c r="P317" t="s">
        <v>635</v>
      </c>
      <c r="Q317">
        <v>1</v>
      </c>
      <c r="W317">
        <v>0</v>
      </c>
      <c r="X317">
        <v>476480486</v>
      </c>
      <c r="Y317">
        <f t="shared" si="127"/>
        <v>69.8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69.8</v>
      </c>
      <c r="AU317" t="s">
        <v>3</v>
      </c>
      <c r="AV317">
        <v>1</v>
      </c>
      <c r="AW317">
        <v>2</v>
      </c>
      <c r="AX317">
        <v>83380764</v>
      </c>
      <c r="AY317">
        <v>1</v>
      </c>
      <c r="AZ317">
        <v>0</v>
      </c>
      <c r="BA317">
        <v>787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ROUND(AT317*Source!I354*AH317*AL317,2)</f>
        <v>0</v>
      </c>
      <c r="CV317">
        <f>ROUND(Y317*Source!I354,9)</f>
        <v>0</v>
      </c>
      <c r="CW317">
        <v>0</v>
      </c>
      <c r="CX317">
        <f>ROUND(Y317*Source!I354,9)</f>
        <v>0</v>
      </c>
      <c r="CY317">
        <f>AD317</f>
        <v>0</v>
      </c>
      <c r="CZ317">
        <f>AH317</f>
        <v>0</v>
      </c>
      <c r="DA317">
        <f>AL317</f>
        <v>1</v>
      </c>
      <c r="DB317">
        <f t="shared" si="128"/>
        <v>0</v>
      </c>
      <c r="DC317">
        <f t="shared" si="129"/>
        <v>0</v>
      </c>
      <c r="DD317" t="s">
        <v>3</v>
      </c>
      <c r="DE317" t="s">
        <v>3</v>
      </c>
      <c r="DF317">
        <f t="shared" ref="DF317:DF325" si="132">ROUND(ROUND(AE317,2)*CX317,2)</f>
        <v>0</v>
      </c>
      <c r="DG317">
        <f t="shared" si="130"/>
        <v>0</v>
      </c>
      <c r="DH317">
        <f t="shared" si="131"/>
        <v>0</v>
      </c>
      <c r="DI317">
        <f t="shared" si="113"/>
        <v>0</v>
      </c>
      <c r="DJ317">
        <f>DI317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ROW(Source!A354)</f>
        <v>354</v>
      </c>
      <c r="B318">
        <v>83379374</v>
      </c>
      <c r="C318">
        <v>83380749</v>
      </c>
      <c r="D318">
        <v>81593489</v>
      </c>
      <c r="E318">
        <v>1</v>
      </c>
      <c r="F318">
        <v>1</v>
      </c>
      <c r="G318">
        <v>1079</v>
      </c>
      <c r="H318">
        <v>2</v>
      </c>
      <c r="I318" t="s">
        <v>720</v>
      </c>
      <c r="J318" t="s">
        <v>721</v>
      </c>
      <c r="K318" t="s">
        <v>722</v>
      </c>
      <c r="L318">
        <v>1368</v>
      </c>
      <c r="N318">
        <v>1011</v>
      </c>
      <c r="O318" t="s">
        <v>639</v>
      </c>
      <c r="P318" t="s">
        <v>639</v>
      </c>
      <c r="Q318">
        <v>1</v>
      </c>
      <c r="W318">
        <v>0</v>
      </c>
      <c r="X318">
        <v>-294230152</v>
      </c>
      <c r="Y318">
        <f t="shared" si="127"/>
        <v>0.61</v>
      </c>
      <c r="AA318">
        <v>0</v>
      </c>
      <c r="AB318">
        <v>187.59</v>
      </c>
      <c r="AC318">
        <v>17.73</v>
      </c>
      <c r="AD318">
        <v>0</v>
      </c>
      <c r="AE318">
        <v>0</v>
      </c>
      <c r="AF318">
        <v>179.17</v>
      </c>
      <c r="AG318">
        <v>16.93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0.61</v>
      </c>
      <c r="AU318" t="s">
        <v>3</v>
      </c>
      <c r="AV318">
        <v>0</v>
      </c>
      <c r="AW318">
        <v>2</v>
      </c>
      <c r="AX318">
        <v>83380765</v>
      </c>
      <c r="AY318">
        <v>1</v>
      </c>
      <c r="AZ318">
        <v>0</v>
      </c>
      <c r="BA318">
        <v>788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ROUND(Y318*Source!I354*DO318,9)</f>
        <v>0</v>
      </c>
      <c r="CX318">
        <f>ROUND(Y318*Source!I354,9)</f>
        <v>0</v>
      </c>
      <c r="CY318">
        <f>AB318</f>
        <v>187.59</v>
      </c>
      <c r="CZ318">
        <f>AF318</f>
        <v>179.17</v>
      </c>
      <c r="DA318">
        <f>AJ318</f>
        <v>1</v>
      </c>
      <c r="DB318">
        <f t="shared" si="128"/>
        <v>109.29</v>
      </c>
      <c r="DC318">
        <f t="shared" si="129"/>
        <v>10.33</v>
      </c>
      <c r="DD318" t="s">
        <v>3</v>
      </c>
      <c r="DE318" t="s">
        <v>3</v>
      </c>
      <c r="DF318">
        <f t="shared" si="132"/>
        <v>0</v>
      </c>
      <c r="DG318">
        <f t="shared" si="130"/>
        <v>0</v>
      </c>
      <c r="DH318">
        <f t="shared" si="131"/>
        <v>0</v>
      </c>
      <c r="DI318">
        <f t="shared" si="113"/>
        <v>0</v>
      </c>
      <c r="DJ318">
        <f>DG318</f>
        <v>0</v>
      </c>
      <c r="DK318">
        <v>0</v>
      </c>
      <c r="DL318" t="s">
        <v>640</v>
      </c>
      <c r="DM318">
        <v>0</v>
      </c>
      <c r="DN318" t="s">
        <v>635</v>
      </c>
      <c r="DO318">
        <v>16.93</v>
      </c>
    </row>
    <row r="319" spans="1:119" x14ac:dyDescent="0.2">
      <c r="A319">
        <f>ROW(Source!A354)</f>
        <v>354</v>
      </c>
      <c r="B319">
        <v>83379374</v>
      </c>
      <c r="C319">
        <v>83380749</v>
      </c>
      <c r="D319">
        <v>81562288</v>
      </c>
      <c r="E319">
        <v>1</v>
      </c>
      <c r="F319">
        <v>1</v>
      </c>
      <c r="G319">
        <v>1079</v>
      </c>
      <c r="H319">
        <v>3</v>
      </c>
      <c r="I319" t="s">
        <v>727</v>
      </c>
      <c r="J319" t="s">
        <v>728</v>
      </c>
      <c r="K319" t="s">
        <v>729</v>
      </c>
      <c r="L319">
        <v>1348</v>
      </c>
      <c r="N319">
        <v>1009</v>
      </c>
      <c r="O319" t="s">
        <v>149</v>
      </c>
      <c r="P319" t="s">
        <v>149</v>
      </c>
      <c r="Q319">
        <v>1000</v>
      </c>
      <c r="W319">
        <v>0</v>
      </c>
      <c r="X319">
        <v>-421167940</v>
      </c>
      <c r="Y319">
        <f t="shared" si="127"/>
        <v>1E-3</v>
      </c>
      <c r="AA319">
        <v>6708.17</v>
      </c>
      <c r="AB319">
        <v>0</v>
      </c>
      <c r="AC319">
        <v>0</v>
      </c>
      <c r="AD319">
        <v>0</v>
      </c>
      <c r="AE319">
        <v>6512.79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1E-3</v>
      </c>
      <c r="AU319" t="s">
        <v>3</v>
      </c>
      <c r="AV319">
        <v>0</v>
      </c>
      <c r="AW319">
        <v>2</v>
      </c>
      <c r="AX319">
        <v>83380766</v>
      </c>
      <c r="AY319">
        <v>1</v>
      </c>
      <c r="AZ319">
        <v>0</v>
      </c>
      <c r="BA319">
        <v>789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ROUND(Y319*Source!I354,9)</f>
        <v>0</v>
      </c>
      <c r="CY319">
        <f>AA319</f>
        <v>6708.17</v>
      </c>
      <c r="CZ319">
        <f>AE319</f>
        <v>6512.79</v>
      </c>
      <c r="DA319">
        <f>AI319</f>
        <v>1</v>
      </c>
      <c r="DB319">
        <f t="shared" si="128"/>
        <v>6.51</v>
      </c>
      <c r="DC319">
        <f t="shared" si="129"/>
        <v>0</v>
      </c>
      <c r="DD319" t="s">
        <v>3</v>
      </c>
      <c r="DE319" t="s">
        <v>3</v>
      </c>
      <c r="DF319">
        <f t="shared" si="132"/>
        <v>0</v>
      </c>
      <c r="DG319">
        <f t="shared" si="130"/>
        <v>0</v>
      </c>
      <c r="DH319">
        <f t="shared" si="131"/>
        <v>0</v>
      </c>
      <c r="DI319">
        <f t="shared" si="113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ROW(Source!A354)</f>
        <v>354</v>
      </c>
      <c r="B320">
        <v>83379374</v>
      </c>
      <c r="C320">
        <v>83380749</v>
      </c>
      <c r="D320">
        <v>81562372</v>
      </c>
      <c r="E320">
        <v>1</v>
      </c>
      <c r="F320">
        <v>1</v>
      </c>
      <c r="G320">
        <v>1079</v>
      </c>
      <c r="H320">
        <v>3</v>
      </c>
      <c r="I320" t="s">
        <v>730</v>
      </c>
      <c r="J320" t="s">
        <v>731</v>
      </c>
      <c r="K320" t="s">
        <v>732</v>
      </c>
      <c r="L320">
        <v>1339</v>
      </c>
      <c r="N320">
        <v>1007</v>
      </c>
      <c r="O320" t="s">
        <v>66</v>
      </c>
      <c r="P320" t="s">
        <v>66</v>
      </c>
      <c r="Q320">
        <v>1</v>
      </c>
      <c r="W320">
        <v>0</v>
      </c>
      <c r="X320">
        <v>1646839005</v>
      </c>
      <c r="Y320">
        <f t="shared" si="127"/>
        <v>0.17</v>
      </c>
      <c r="AA320">
        <v>1876.01</v>
      </c>
      <c r="AB320">
        <v>0</v>
      </c>
      <c r="AC320">
        <v>0</v>
      </c>
      <c r="AD320">
        <v>0</v>
      </c>
      <c r="AE320">
        <v>1821.37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0.17</v>
      </c>
      <c r="AU320" t="s">
        <v>3</v>
      </c>
      <c r="AV320">
        <v>0</v>
      </c>
      <c r="AW320">
        <v>2</v>
      </c>
      <c r="AX320">
        <v>83380767</v>
      </c>
      <c r="AY320">
        <v>1</v>
      </c>
      <c r="AZ320">
        <v>0</v>
      </c>
      <c r="BA320">
        <v>790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ROUND(Y320*Source!I354,9)</f>
        <v>0</v>
      </c>
      <c r="CY320">
        <f>AA320</f>
        <v>1876.01</v>
      </c>
      <c r="CZ320">
        <f>AE320</f>
        <v>1821.37</v>
      </c>
      <c r="DA320">
        <f>AI320</f>
        <v>1</v>
      </c>
      <c r="DB320">
        <f t="shared" si="128"/>
        <v>309.63</v>
      </c>
      <c r="DC320">
        <f t="shared" si="129"/>
        <v>0</v>
      </c>
      <c r="DD320" t="s">
        <v>3</v>
      </c>
      <c r="DE320" t="s">
        <v>3</v>
      </c>
      <c r="DF320">
        <f t="shared" si="132"/>
        <v>0</v>
      </c>
      <c r="DG320">
        <f t="shared" si="130"/>
        <v>0</v>
      </c>
      <c r="DH320">
        <f t="shared" si="131"/>
        <v>0</v>
      </c>
      <c r="DI320">
        <f t="shared" si="113"/>
        <v>0</v>
      </c>
      <c r="DJ320">
        <f>DF320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ROW(Source!A354)</f>
        <v>354</v>
      </c>
      <c r="B321">
        <v>83379374</v>
      </c>
      <c r="C321">
        <v>83380749</v>
      </c>
      <c r="D321">
        <v>80604213</v>
      </c>
      <c r="E321">
        <v>1</v>
      </c>
      <c r="F321">
        <v>1</v>
      </c>
      <c r="G321">
        <v>1079</v>
      </c>
      <c r="H321">
        <v>3</v>
      </c>
      <c r="I321" t="s">
        <v>137</v>
      </c>
      <c r="J321" t="s">
        <v>663</v>
      </c>
      <c r="K321" t="s">
        <v>138</v>
      </c>
      <c r="L321">
        <v>1339</v>
      </c>
      <c r="N321">
        <v>1007</v>
      </c>
      <c r="O321" t="s">
        <v>66</v>
      </c>
      <c r="P321" t="s">
        <v>66</v>
      </c>
      <c r="Q321">
        <v>1</v>
      </c>
      <c r="W321">
        <v>0</v>
      </c>
      <c r="X321">
        <v>1833229142</v>
      </c>
      <c r="Y321">
        <f t="shared" si="127"/>
        <v>3.9</v>
      </c>
      <c r="AA321">
        <v>516.67999999999995</v>
      </c>
      <c r="AB321">
        <v>0</v>
      </c>
      <c r="AC321">
        <v>0</v>
      </c>
      <c r="AD321">
        <v>0</v>
      </c>
      <c r="AE321">
        <v>501.63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0</v>
      </c>
      <c r="AR321">
        <v>0</v>
      </c>
      <c r="AS321" t="s">
        <v>3</v>
      </c>
      <c r="AT321">
        <v>3.9</v>
      </c>
      <c r="AU321" t="s">
        <v>3</v>
      </c>
      <c r="AV321">
        <v>0</v>
      </c>
      <c r="AW321">
        <v>1</v>
      </c>
      <c r="AX321">
        <v>-1</v>
      </c>
      <c r="AY321">
        <v>0</v>
      </c>
      <c r="AZ321">
        <v>0</v>
      </c>
      <c r="BA321" t="s">
        <v>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ROUND(Y321*Source!I354,9)</f>
        <v>0</v>
      </c>
      <c r="CY321">
        <f>AA321</f>
        <v>516.67999999999995</v>
      </c>
      <c r="CZ321">
        <f>AE321</f>
        <v>501.63</v>
      </c>
      <c r="DA321">
        <f>AI321</f>
        <v>1</v>
      </c>
      <c r="DB321">
        <f t="shared" si="128"/>
        <v>1956.36</v>
      </c>
      <c r="DC321">
        <f t="shared" si="129"/>
        <v>0</v>
      </c>
      <c r="DD321" t="s">
        <v>3</v>
      </c>
      <c r="DE321" t="s">
        <v>3</v>
      </c>
      <c r="DF321">
        <f t="shared" si="132"/>
        <v>0</v>
      </c>
      <c r="DG321">
        <f t="shared" si="130"/>
        <v>0</v>
      </c>
      <c r="DH321">
        <f t="shared" si="131"/>
        <v>0</v>
      </c>
      <c r="DI321">
        <f t="shared" ref="DI321:DI384" si="133">ROUND(ROUND(AH321,2)*CX321,2)</f>
        <v>0</v>
      </c>
      <c r="DJ321">
        <f>DF321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ROW(Source!A354)</f>
        <v>354</v>
      </c>
      <c r="B322">
        <v>83379374</v>
      </c>
      <c r="C322">
        <v>83380749</v>
      </c>
      <c r="D322">
        <v>81569669</v>
      </c>
      <c r="E322">
        <v>1</v>
      </c>
      <c r="F322">
        <v>1</v>
      </c>
      <c r="G322">
        <v>1079</v>
      </c>
      <c r="H322">
        <v>3</v>
      </c>
      <c r="I322" t="s">
        <v>733</v>
      </c>
      <c r="J322" t="s">
        <v>734</v>
      </c>
      <c r="K322" t="s">
        <v>735</v>
      </c>
      <c r="L322">
        <v>1339</v>
      </c>
      <c r="N322">
        <v>1007</v>
      </c>
      <c r="O322" t="s">
        <v>66</v>
      </c>
      <c r="P322" t="s">
        <v>66</v>
      </c>
      <c r="Q322">
        <v>1</v>
      </c>
      <c r="W322">
        <v>0</v>
      </c>
      <c r="X322">
        <v>1935687176</v>
      </c>
      <c r="Y322">
        <f t="shared" si="127"/>
        <v>0.06</v>
      </c>
      <c r="AA322">
        <v>452.69</v>
      </c>
      <c r="AB322">
        <v>0</v>
      </c>
      <c r="AC322">
        <v>0</v>
      </c>
      <c r="AD322">
        <v>0</v>
      </c>
      <c r="AE322">
        <v>439.5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0.06</v>
      </c>
      <c r="AU322" t="s">
        <v>3</v>
      </c>
      <c r="AV322">
        <v>0</v>
      </c>
      <c r="AW322">
        <v>2</v>
      </c>
      <c r="AX322">
        <v>83380768</v>
      </c>
      <c r="AY322">
        <v>1</v>
      </c>
      <c r="AZ322">
        <v>0</v>
      </c>
      <c r="BA322">
        <v>791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ROUND(Y322*Source!I354,9)</f>
        <v>0</v>
      </c>
      <c r="CY322">
        <f>AA322</f>
        <v>452.69</v>
      </c>
      <c r="CZ322">
        <f>AE322</f>
        <v>439.5</v>
      </c>
      <c r="DA322">
        <f>AI322</f>
        <v>1</v>
      </c>
      <c r="DB322">
        <f t="shared" si="128"/>
        <v>26.37</v>
      </c>
      <c r="DC322">
        <f t="shared" si="129"/>
        <v>0</v>
      </c>
      <c r="DD322" t="s">
        <v>3</v>
      </c>
      <c r="DE322" t="s">
        <v>3</v>
      </c>
      <c r="DF322">
        <f t="shared" si="132"/>
        <v>0</v>
      </c>
      <c r="DG322">
        <f t="shared" si="130"/>
        <v>0</v>
      </c>
      <c r="DH322">
        <f t="shared" si="131"/>
        <v>0</v>
      </c>
      <c r="DI322">
        <f t="shared" si="133"/>
        <v>0</v>
      </c>
      <c r="DJ322">
        <f>DF322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ROW(Source!A354)</f>
        <v>354</v>
      </c>
      <c r="B323">
        <v>83379374</v>
      </c>
      <c r="C323">
        <v>83380749</v>
      </c>
      <c r="D323">
        <v>80605416</v>
      </c>
      <c r="E323">
        <v>1</v>
      </c>
      <c r="F323">
        <v>1</v>
      </c>
      <c r="G323">
        <v>1079</v>
      </c>
      <c r="H323">
        <v>3</v>
      </c>
      <c r="I323" t="s">
        <v>367</v>
      </c>
      <c r="J323" t="s">
        <v>739</v>
      </c>
      <c r="K323" t="s">
        <v>368</v>
      </c>
      <c r="L323">
        <v>1339</v>
      </c>
      <c r="N323">
        <v>1007</v>
      </c>
      <c r="O323" t="s">
        <v>66</v>
      </c>
      <c r="P323" t="s">
        <v>66</v>
      </c>
      <c r="Q323">
        <v>1</v>
      </c>
      <c r="W323">
        <v>0</v>
      </c>
      <c r="X323">
        <v>1232299900</v>
      </c>
      <c r="Y323">
        <f t="shared" si="127"/>
        <v>4.3</v>
      </c>
      <c r="AA323">
        <v>2427.2600000000002</v>
      </c>
      <c r="AB323">
        <v>0</v>
      </c>
      <c r="AC323">
        <v>0</v>
      </c>
      <c r="AD323">
        <v>0</v>
      </c>
      <c r="AE323">
        <v>2356.56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0</v>
      </c>
      <c r="AR323">
        <v>0</v>
      </c>
      <c r="AS323" t="s">
        <v>3</v>
      </c>
      <c r="AT323">
        <v>4.3</v>
      </c>
      <c r="AU323" t="s">
        <v>3</v>
      </c>
      <c r="AV323">
        <v>0</v>
      </c>
      <c r="AW323">
        <v>1</v>
      </c>
      <c r="AX323">
        <v>-1</v>
      </c>
      <c r="AY323">
        <v>0</v>
      </c>
      <c r="AZ323">
        <v>0</v>
      </c>
      <c r="BA323" t="s">
        <v>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ROUND(Y323*Source!I354,9)</f>
        <v>0</v>
      </c>
      <c r="CY323">
        <f>AA323</f>
        <v>2427.2600000000002</v>
      </c>
      <c r="CZ323">
        <f>AE323</f>
        <v>2356.56</v>
      </c>
      <c r="DA323">
        <f>AI323</f>
        <v>1</v>
      </c>
      <c r="DB323">
        <f t="shared" si="128"/>
        <v>10133.209999999999</v>
      </c>
      <c r="DC323">
        <f t="shared" si="129"/>
        <v>0</v>
      </c>
      <c r="DD323" t="s">
        <v>3</v>
      </c>
      <c r="DE323" t="s">
        <v>3</v>
      </c>
      <c r="DF323">
        <f t="shared" si="132"/>
        <v>0</v>
      </c>
      <c r="DG323">
        <f t="shared" si="130"/>
        <v>0</v>
      </c>
      <c r="DH323">
        <f t="shared" si="131"/>
        <v>0</v>
      </c>
      <c r="DI323">
        <f t="shared" si="133"/>
        <v>0</v>
      </c>
      <c r="DJ323">
        <f>DF323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ROW(Source!A355)</f>
        <v>355</v>
      </c>
      <c r="B324">
        <v>83379376</v>
      </c>
      <c r="C324">
        <v>83380749</v>
      </c>
      <c r="D324">
        <v>81523545</v>
      </c>
      <c r="E324">
        <v>1079</v>
      </c>
      <c r="F324">
        <v>1</v>
      </c>
      <c r="G324">
        <v>1079</v>
      </c>
      <c r="H324">
        <v>1</v>
      </c>
      <c r="I324" t="s">
        <v>633</v>
      </c>
      <c r="J324" t="s">
        <v>3</v>
      </c>
      <c r="K324" t="s">
        <v>634</v>
      </c>
      <c r="L324">
        <v>1191</v>
      </c>
      <c r="N324">
        <v>1013</v>
      </c>
      <c r="O324" t="s">
        <v>635</v>
      </c>
      <c r="P324" t="s">
        <v>635</v>
      </c>
      <c r="Q324">
        <v>1</v>
      </c>
      <c r="W324">
        <v>0</v>
      </c>
      <c r="X324">
        <v>476480486</v>
      </c>
      <c r="Y324">
        <f t="shared" si="127"/>
        <v>69.8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5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69.8</v>
      </c>
      <c r="AU324" t="s">
        <v>3</v>
      </c>
      <c r="AV324">
        <v>1</v>
      </c>
      <c r="AW324">
        <v>2</v>
      </c>
      <c r="AX324">
        <v>83380764</v>
      </c>
      <c r="AY324">
        <v>1</v>
      </c>
      <c r="AZ324">
        <v>0</v>
      </c>
      <c r="BA324">
        <v>794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U324">
        <f>ROUND(AT324*Source!I355*AH324*AL324,2)</f>
        <v>0</v>
      </c>
      <c r="CV324">
        <f>ROUND(Y324*Source!I355,9)</f>
        <v>0</v>
      </c>
      <c r="CW324">
        <v>0</v>
      </c>
      <c r="CX324">
        <f>ROUND(Y324*Source!I355,9)</f>
        <v>0</v>
      </c>
      <c r="CY324">
        <f>AD324</f>
        <v>0</v>
      </c>
      <c r="CZ324">
        <f>AH324</f>
        <v>0</v>
      </c>
      <c r="DA324">
        <f>AL324</f>
        <v>1</v>
      </c>
      <c r="DB324">
        <f t="shared" si="128"/>
        <v>0</v>
      </c>
      <c r="DC324">
        <f t="shared" si="129"/>
        <v>0</v>
      </c>
      <c r="DD324" t="s">
        <v>3</v>
      </c>
      <c r="DE324" t="s">
        <v>3</v>
      </c>
      <c r="DF324">
        <f t="shared" si="132"/>
        <v>0</v>
      </c>
      <c r="DG324">
        <f t="shared" si="130"/>
        <v>0</v>
      </c>
      <c r="DH324">
        <f t="shared" si="131"/>
        <v>0</v>
      </c>
      <c r="DI324">
        <f t="shared" si="133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ROW(Source!A355)</f>
        <v>355</v>
      </c>
      <c r="B325">
        <v>83379376</v>
      </c>
      <c r="C325">
        <v>83380749</v>
      </c>
      <c r="D325">
        <v>81593489</v>
      </c>
      <c r="E325">
        <v>1</v>
      </c>
      <c r="F325">
        <v>1</v>
      </c>
      <c r="G325">
        <v>1079</v>
      </c>
      <c r="H325">
        <v>2</v>
      </c>
      <c r="I325" t="s">
        <v>720</v>
      </c>
      <c r="J325" t="s">
        <v>721</v>
      </c>
      <c r="K325" t="s">
        <v>722</v>
      </c>
      <c r="L325">
        <v>1368</v>
      </c>
      <c r="N325">
        <v>1011</v>
      </c>
      <c r="O325" t="s">
        <v>639</v>
      </c>
      <c r="P325" t="s">
        <v>639</v>
      </c>
      <c r="Q325">
        <v>1</v>
      </c>
      <c r="W325">
        <v>0</v>
      </c>
      <c r="X325">
        <v>-294230152</v>
      </c>
      <c r="Y325">
        <f t="shared" si="127"/>
        <v>0.61</v>
      </c>
      <c r="AA325">
        <v>0</v>
      </c>
      <c r="AB325">
        <v>2637.53</v>
      </c>
      <c r="AC325">
        <v>986.79</v>
      </c>
      <c r="AD325">
        <v>0</v>
      </c>
      <c r="AE325">
        <v>0</v>
      </c>
      <c r="AF325">
        <v>179.17</v>
      </c>
      <c r="AG325">
        <v>16.93</v>
      </c>
      <c r="AH325">
        <v>0</v>
      </c>
      <c r="AI325">
        <v>1</v>
      </c>
      <c r="AJ325">
        <v>14.06</v>
      </c>
      <c r="AK325">
        <v>55.67</v>
      </c>
      <c r="AL325">
        <v>1</v>
      </c>
      <c r="AM325">
        <v>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0.61</v>
      </c>
      <c r="AU325" t="s">
        <v>3</v>
      </c>
      <c r="AV325">
        <v>0</v>
      </c>
      <c r="AW325">
        <v>2</v>
      </c>
      <c r="AX325">
        <v>83380765</v>
      </c>
      <c r="AY325">
        <v>1</v>
      </c>
      <c r="AZ325">
        <v>0</v>
      </c>
      <c r="BA325">
        <v>795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f>ROUND(Y325*Source!I355*DO325,9)</f>
        <v>0</v>
      </c>
      <c r="CX325">
        <f>ROUND(Y325*Source!I355,9)</f>
        <v>0</v>
      </c>
      <c r="CY325">
        <f>AB325</f>
        <v>2637.53</v>
      </c>
      <c r="CZ325">
        <f>AF325</f>
        <v>179.17</v>
      </c>
      <c r="DA325">
        <f>AJ325</f>
        <v>14.06</v>
      </c>
      <c r="DB325">
        <f t="shared" si="128"/>
        <v>109.29</v>
      </c>
      <c r="DC325">
        <f t="shared" si="129"/>
        <v>10.33</v>
      </c>
      <c r="DD325" t="s">
        <v>3</v>
      </c>
      <c r="DE325" t="s">
        <v>3</v>
      </c>
      <c r="DF325">
        <f t="shared" si="132"/>
        <v>0</v>
      </c>
      <c r="DG325">
        <f>ROUND(ROUND(AF325*AJ325,2)*CX325,2)</f>
        <v>0</v>
      </c>
      <c r="DH325">
        <f>ROUND(ROUND(AG325*AK325,2)*CX325,2)</f>
        <v>0</v>
      </c>
      <c r="DI325">
        <f t="shared" si="133"/>
        <v>0</v>
      </c>
      <c r="DJ325">
        <f>DG325</f>
        <v>0</v>
      </c>
      <c r="DK325">
        <v>0</v>
      </c>
      <c r="DL325" t="s">
        <v>640</v>
      </c>
      <c r="DM325">
        <v>0</v>
      </c>
      <c r="DN325" t="s">
        <v>635</v>
      </c>
      <c r="DO325">
        <v>16.93</v>
      </c>
    </row>
    <row r="326" spans="1:119" x14ac:dyDescent="0.2">
      <c r="A326">
        <f>ROW(Source!A355)</f>
        <v>355</v>
      </c>
      <c r="B326">
        <v>83379376</v>
      </c>
      <c r="C326">
        <v>83380749</v>
      </c>
      <c r="D326">
        <v>81562288</v>
      </c>
      <c r="E326">
        <v>1</v>
      </c>
      <c r="F326">
        <v>1</v>
      </c>
      <c r="G326">
        <v>1079</v>
      </c>
      <c r="H326">
        <v>3</v>
      </c>
      <c r="I326" t="s">
        <v>727</v>
      </c>
      <c r="J326" t="s">
        <v>728</v>
      </c>
      <c r="K326" t="s">
        <v>729</v>
      </c>
      <c r="L326">
        <v>1348</v>
      </c>
      <c r="N326">
        <v>1009</v>
      </c>
      <c r="O326" t="s">
        <v>149</v>
      </c>
      <c r="P326" t="s">
        <v>149</v>
      </c>
      <c r="Q326">
        <v>1000</v>
      </c>
      <c r="W326">
        <v>0</v>
      </c>
      <c r="X326">
        <v>-421167940</v>
      </c>
      <c r="Y326">
        <f t="shared" si="127"/>
        <v>1E-3</v>
      </c>
      <c r="AA326">
        <v>87541.67</v>
      </c>
      <c r="AB326">
        <v>0</v>
      </c>
      <c r="AC326">
        <v>0</v>
      </c>
      <c r="AD326">
        <v>0</v>
      </c>
      <c r="AE326">
        <v>6512.79</v>
      </c>
      <c r="AF326">
        <v>0</v>
      </c>
      <c r="AG326">
        <v>0</v>
      </c>
      <c r="AH326">
        <v>0</v>
      </c>
      <c r="AI326">
        <v>13.05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1E-3</v>
      </c>
      <c r="AU326" t="s">
        <v>3</v>
      </c>
      <c r="AV326">
        <v>0</v>
      </c>
      <c r="AW326">
        <v>2</v>
      </c>
      <c r="AX326">
        <v>83380766</v>
      </c>
      <c r="AY326">
        <v>1</v>
      </c>
      <c r="AZ326">
        <v>0</v>
      </c>
      <c r="BA326">
        <v>796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ROUND(Y326*Source!I355,9)</f>
        <v>0</v>
      </c>
      <c r="CY326">
        <f t="shared" ref="CY326:CY338" si="134">AA326</f>
        <v>87541.67</v>
      </c>
      <c r="CZ326">
        <f t="shared" ref="CZ326:CZ338" si="135">AE326</f>
        <v>6512.79</v>
      </c>
      <c r="DA326">
        <f t="shared" ref="DA326:DA338" si="136">AI326</f>
        <v>13.05</v>
      </c>
      <c r="DB326">
        <f t="shared" si="128"/>
        <v>6.51</v>
      </c>
      <c r="DC326">
        <f t="shared" si="129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ref="DG326:DG350" si="137">ROUND(ROUND(AF326,2)*CX326,2)</f>
        <v>0</v>
      </c>
      <c r="DH326">
        <f t="shared" ref="DH326:DH350" si="138">ROUND(ROUND(AG326,2)*CX326,2)</f>
        <v>0</v>
      </c>
      <c r="DI326">
        <f t="shared" si="133"/>
        <v>0</v>
      </c>
      <c r="DJ326">
        <f t="shared" ref="DJ326:DJ338" si="139"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ROW(Source!A355)</f>
        <v>355</v>
      </c>
      <c r="B327">
        <v>83379376</v>
      </c>
      <c r="C327">
        <v>83380749</v>
      </c>
      <c r="D327">
        <v>81562372</v>
      </c>
      <c r="E327">
        <v>1</v>
      </c>
      <c r="F327">
        <v>1</v>
      </c>
      <c r="G327">
        <v>1079</v>
      </c>
      <c r="H327">
        <v>3</v>
      </c>
      <c r="I327" t="s">
        <v>730</v>
      </c>
      <c r="J327" t="s">
        <v>731</v>
      </c>
      <c r="K327" t="s">
        <v>732</v>
      </c>
      <c r="L327">
        <v>1339</v>
      </c>
      <c r="N327">
        <v>1007</v>
      </c>
      <c r="O327" t="s">
        <v>66</v>
      </c>
      <c r="P327" t="s">
        <v>66</v>
      </c>
      <c r="Q327">
        <v>1</v>
      </c>
      <c r="W327">
        <v>0</v>
      </c>
      <c r="X327">
        <v>1646839005</v>
      </c>
      <c r="Y327">
        <f t="shared" si="127"/>
        <v>0.17</v>
      </c>
      <c r="AA327">
        <v>8404.5300000000007</v>
      </c>
      <c r="AB327">
        <v>0</v>
      </c>
      <c r="AC327">
        <v>0</v>
      </c>
      <c r="AD327">
        <v>0</v>
      </c>
      <c r="AE327">
        <v>1821.37</v>
      </c>
      <c r="AF327">
        <v>0</v>
      </c>
      <c r="AG327">
        <v>0</v>
      </c>
      <c r="AH327">
        <v>0</v>
      </c>
      <c r="AI327">
        <v>4.4800000000000004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0.17</v>
      </c>
      <c r="AU327" t="s">
        <v>3</v>
      </c>
      <c r="AV327">
        <v>0</v>
      </c>
      <c r="AW327">
        <v>2</v>
      </c>
      <c r="AX327">
        <v>83380767</v>
      </c>
      <c r="AY327">
        <v>1</v>
      </c>
      <c r="AZ327">
        <v>0</v>
      </c>
      <c r="BA327">
        <v>797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ROUND(Y327*Source!I355,9)</f>
        <v>0</v>
      </c>
      <c r="CY327">
        <f t="shared" si="134"/>
        <v>8404.5300000000007</v>
      </c>
      <c r="CZ327">
        <f t="shared" si="135"/>
        <v>1821.37</v>
      </c>
      <c r="DA327">
        <f t="shared" si="136"/>
        <v>4.4800000000000004</v>
      </c>
      <c r="DB327">
        <f t="shared" si="128"/>
        <v>309.63</v>
      </c>
      <c r="DC327">
        <f t="shared" si="129"/>
        <v>0</v>
      </c>
      <c r="DD327" t="s">
        <v>3</v>
      </c>
      <c r="DE327" t="s">
        <v>3</v>
      </c>
      <c r="DF327">
        <f>ROUND(ROUND(AE327*AI327,2)*CX327,2)</f>
        <v>0</v>
      </c>
      <c r="DG327">
        <f t="shared" si="137"/>
        <v>0</v>
      </c>
      <c r="DH327">
        <f t="shared" si="138"/>
        <v>0</v>
      </c>
      <c r="DI327">
        <f t="shared" si="133"/>
        <v>0</v>
      </c>
      <c r="DJ327">
        <f t="shared" si="139"/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ROW(Source!A355)</f>
        <v>355</v>
      </c>
      <c r="B328">
        <v>83379376</v>
      </c>
      <c r="C328">
        <v>83380749</v>
      </c>
      <c r="D328">
        <v>80604213</v>
      </c>
      <c r="E328">
        <v>1</v>
      </c>
      <c r="F328">
        <v>1</v>
      </c>
      <c r="G328">
        <v>1079</v>
      </c>
      <c r="H328">
        <v>3</v>
      </c>
      <c r="I328" t="s">
        <v>137</v>
      </c>
      <c r="J328" t="s">
        <v>663</v>
      </c>
      <c r="K328" t="s">
        <v>138</v>
      </c>
      <c r="L328">
        <v>1339</v>
      </c>
      <c r="N328">
        <v>1007</v>
      </c>
      <c r="O328" t="s">
        <v>66</v>
      </c>
      <c r="P328" t="s">
        <v>66</v>
      </c>
      <c r="Q328">
        <v>1</v>
      </c>
      <c r="W328">
        <v>0</v>
      </c>
      <c r="X328">
        <v>1833229142</v>
      </c>
      <c r="Y328">
        <f t="shared" si="127"/>
        <v>3.9</v>
      </c>
      <c r="AA328">
        <v>6541.15</v>
      </c>
      <c r="AB328">
        <v>0</v>
      </c>
      <c r="AC328">
        <v>0</v>
      </c>
      <c r="AD328">
        <v>0</v>
      </c>
      <c r="AE328">
        <v>501.63</v>
      </c>
      <c r="AF328">
        <v>0</v>
      </c>
      <c r="AG328">
        <v>0</v>
      </c>
      <c r="AH328">
        <v>0</v>
      </c>
      <c r="AI328">
        <v>12.66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0</v>
      </c>
      <c r="AR328">
        <v>0</v>
      </c>
      <c r="AS328" t="s">
        <v>3</v>
      </c>
      <c r="AT328">
        <v>3.9</v>
      </c>
      <c r="AU328" t="s">
        <v>3</v>
      </c>
      <c r="AV328">
        <v>0</v>
      </c>
      <c r="AW328">
        <v>1</v>
      </c>
      <c r="AX328">
        <v>-1</v>
      </c>
      <c r="AY328">
        <v>0</v>
      </c>
      <c r="AZ328">
        <v>0</v>
      </c>
      <c r="BA328" t="s">
        <v>3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ROUND(Y328*Source!I355,9)</f>
        <v>0</v>
      </c>
      <c r="CY328">
        <f t="shared" si="134"/>
        <v>6541.15</v>
      </c>
      <c r="CZ328">
        <f t="shared" si="135"/>
        <v>501.63</v>
      </c>
      <c r="DA328">
        <f t="shared" si="136"/>
        <v>12.66</v>
      </c>
      <c r="DB328">
        <f t="shared" si="128"/>
        <v>1956.36</v>
      </c>
      <c r="DC328">
        <f t="shared" si="129"/>
        <v>0</v>
      </c>
      <c r="DD328" t="s">
        <v>3</v>
      </c>
      <c r="DE328" t="s">
        <v>3</v>
      </c>
      <c r="DF328">
        <f>ROUND(ROUND(AE328*AI328,2)*CX328,2)</f>
        <v>0</v>
      </c>
      <c r="DG328">
        <f t="shared" si="137"/>
        <v>0</v>
      </c>
      <c r="DH328">
        <f t="shared" si="138"/>
        <v>0</v>
      </c>
      <c r="DI328">
        <f t="shared" si="133"/>
        <v>0</v>
      </c>
      <c r="DJ328">
        <f t="shared" si="139"/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ROW(Source!A355)</f>
        <v>355</v>
      </c>
      <c r="B329">
        <v>83379376</v>
      </c>
      <c r="C329">
        <v>83380749</v>
      </c>
      <c r="D329">
        <v>81569669</v>
      </c>
      <c r="E329">
        <v>1</v>
      </c>
      <c r="F329">
        <v>1</v>
      </c>
      <c r="G329">
        <v>1079</v>
      </c>
      <c r="H329">
        <v>3</v>
      </c>
      <c r="I329" t="s">
        <v>733</v>
      </c>
      <c r="J329" t="s">
        <v>734</v>
      </c>
      <c r="K329" t="s">
        <v>735</v>
      </c>
      <c r="L329">
        <v>1339</v>
      </c>
      <c r="N329">
        <v>1007</v>
      </c>
      <c r="O329" t="s">
        <v>66</v>
      </c>
      <c r="P329" t="s">
        <v>66</v>
      </c>
      <c r="Q329">
        <v>1</v>
      </c>
      <c r="W329">
        <v>0</v>
      </c>
      <c r="X329">
        <v>1935687176</v>
      </c>
      <c r="Y329">
        <f t="shared" si="127"/>
        <v>0.06</v>
      </c>
      <c r="AA329">
        <v>4857.3100000000004</v>
      </c>
      <c r="AB329">
        <v>0</v>
      </c>
      <c r="AC329">
        <v>0</v>
      </c>
      <c r="AD329">
        <v>0</v>
      </c>
      <c r="AE329">
        <v>439.5</v>
      </c>
      <c r="AF329">
        <v>0</v>
      </c>
      <c r="AG329">
        <v>0</v>
      </c>
      <c r="AH329">
        <v>0</v>
      </c>
      <c r="AI329">
        <v>10.73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0.06</v>
      </c>
      <c r="AU329" t="s">
        <v>3</v>
      </c>
      <c r="AV329">
        <v>0</v>
      </c>
      <c r="AW329">
        <v>2</v>
      </c>
      <c r="AX329">
        <v>83380768</v>
      </c>
      <c r="AY329">
        <v>1</v>
      </c>
      <c r="AZ329">
        <v>0</v>
      </c>
      <c r="BA329">
        <v>798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ROUND(Y329*Source!I355,9)</f>
        <v>0</v>
      </c>
      <c r="CY329">
        <f t="shared" si="134"/>
        <v>4857.3100000000004</v>
      </c>
      <c r="CZ329">
        <f t="shared" si="135"/>
        <v>439.5</v>
      </c>
      <c r="DA329">
        <f t="shared" si="136"/>
        <v>10.73</v>
      </c>
      <c r="DB329">
        <f t="shared" si="128"/>
        <v>26.37</v>
      </c>
      <c r="DC329">
        <f t="shared" si="129"/>
        <v>0</v>
      </c>
      <c r="DD329" t="s">
        <v>3</v>
      </c>
      <c r="DE329" t="s">
        <v>3</v>
      </c>
      <c r="DF329">
        <f>ROUND(ROUND(AE329*AI329,2)*CX329,2)</f>
        <v>0</v>
      </c>
      <c r="DG329">
        <f t="shared" si="137"/>
        <v>0</v>
      </c>
      <c r="DH329">
        <f t="shared" si="138"/>
        <v>0</v>
      </c>
      <c r="DI329">
        <f t="shared" si="133"/>
        <v>0</v>
      </c>
      <c r="DJ329">
        <f t="shared" si="139"/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ROW(Source!A355)</f>
        <v>355</v>
      </c>
      <c r="B330">
        <v>83379376</v>
      </c>
      <c r="C330">
        <v>83380749</v>
      </c>
      <c r="D330">
        <v>80605416</v>
      </c>
      <c r="E330">
        <v>1</v>
      </c>
      <c r="F330">
        <v>1</v>
      </c>
      <c r="G330">
        <v>1079</v>
      </c>
      <c r="H330">
        <v>3</v>
      </c>
      <c r="I330" t="s">
        <v>367</v>
      </c>
      <c r="J330" t="s">
        <v>739</v>
      </c>
      <c r="K330" t="s">
        <v>368</v>
      </c>
      <c r="L330">
        <v>1339</v>
      </c>
      <c r="N330">
        <v>1007</v>
      </c>
      <c r="O330" t="s">
        <v>66</v>
      </c>
      <c r="P330" t="s">
        <v>66</v>
      </c>
      <c r="Q330">
        <v>1</v>
      </c>
      <c r="W330">
        <v>0</v>
      </c>
      <c r="X330">
        <v>1232299900</v>
      </c>
      <c r="Y330">
        <f t="shared" si="127"/>
        <v>4.3</v>
      </c>
      <c r="AA330">
        <v>14879.08</v>
      </c>
      <c r="AB330">
        <v>0</v>
      </c>
      <c r="AC330">
        <v>0</v>
      </c>
      <c r="AD330">
        <v>0</v>
      </c>
      <c r="AE330">
        <v>2356.56</v>
      </c>
      <c r="AF330">
        <v>0</v>
      </c>
      <c r="AG330">
        <v>0</v>
      </c>
      <c r="AH330">
        <v>0</v>
      </c>
      <c r="AI330">
        <v>6.13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0</v>
      </c>
      <c r="AR330">
        <v>0</v>
      </c>
      <c r="AS330" t="s">
        <v>3</v>
      </c>
      <c r="AT330">
        <v>4.3</v>
      </c>
      <c r="AU330" t="s">
        <v>3</v>
      </c>
      <c r="AV330">
        <v>0</v>
      </c>
      <c r="AW330">
        <v>1</v>
      </c>
      <c r="AX330">
        <v>-1</v>
      </c>
      <c r="AY330">
        <v>0</v>
      </c>
      <c r="AZ330">
        <v>0</v>
      </c>
      <c r="BA330" t="s">
        <v>3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ROUND(Y330*Source!I355,9)</f>
        <v>0</v>
      </c>
      <c r="CY330">
        <f t="shared" si="134"/>
        <v>14879.08</v>
      </c>
      <c r="CZ330">
        <f t="shared" si="135"/>
        <v>2356.56</v>
      </c>
      <c r="DA330">
        <f t="shared" si="136"/>
        <v>6.13</v>
      </c>
      <c r="DB330">
        <f t="shared" si="128"/>
        <v>10133.209999999999</v>
      </c>
      <c r="DC330">
        <f t="shared" si="129"/>
        <v>0</v>
      </c>
      <c r="DD330" t="s">
        <v>3</v>
      </c>
      <c r="DE330" t="s">
        <v>3</v>
      </c>
      <c r="DF330">
        <f>ROUND(ROUND(AE330*AI330,2)*CX330,2)</f>
        <v>0</v>
      </c>
      <c r="DG330">
        <f t="shared" si="137"/>
        <v>0</v>
      </c>
      <c r="DH330">
        <f t="shared" si="138"/>
        <v>0</v>
      </c>
      <c r="DI330">
        <f t="shared" si="133"/>
        <v>0</v>
      </c>
      <c r="DJ330">
        <f t="shared" si="139"/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ROW(Source!A361)</f>
        <v>361</v>
      </c>
      <c r="B331">
        <v>83379374</v>
      </c>
      <c r="C331">
        <v>83380774</v>
      </c>
      <c r="D331">
        <v>80604978</v>
      </c>
      <c r="E331">
        <v>1</v>
      </c>
      <c r="F331">
        <v>1</v>
      </c>
      <c r="G331">
        <v>1079</v>
      </c>
      <c r="H331">
        <v>3</v>
      </c>
      <c r="I331" t="s">
        <v>376</v>
      </c>
      <c r="J331" t="s">
        <v>740</v>
      </c>
      <c r="K331" t="s">
        <v>377</v>
      </c>
      <c r="L331">
        <v>1339</v>
      </c>
      <c r="N331">
        <v>1007</v>
      </c>
      <c r="O331" t="s">
        <v>66</v>
      </c>
      <c r="P331" t="s">
        <v>66</v>
      </c>
      <c r="Q331">
        <v>1</v>
      </c>
      <c r="W331">
        <v>0</v>
      </c>
      <c r="X331">
        <v>-575415464</v>
      </c>
      <c r="Y331">
        <f t="shared" si="127"/>
        <v>15</v>
      </c>
      <c r="AA331">
        <v>125.33</v>
      </c>
      <c r="AB331">
        <v>0</v>
      </c>
      <c r="AC331">
        <v>0</v>
      </c>
      <c r="AD331">
        <v>0</v>
      </c>
      <c r="AE331">
        <v>125.33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0</v>
      </c>
      <c r="AR331">
        <v>0</v>
      </c>
      <c r="AS331" t="s">
        <v>3</v>
      </c>
      <c r="AT331">
        <v>15</v>
      </c>
      <c r="AU331" t="s">
        <v>3</v>
      </c>
      <c r="AV331">
        <v>0</v>
      </c>
      <c r="AW331">
        <v>1</v>
      </c>
      <c r="AX331">
        <v>-1</v>
      </c>
      <c r="AY331">
        <v>0</v>
      </c>
      <c r="AZ331">
        <v>0</v>
      </c>
      <c r="BA331" t="s">
        <v>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ROUND(Y331*Source!I361,9)</f>
        <v>0</v>
      </c>
      <c r="CY331">
        <f t="shared" si="134"/>
        <v>125.33</v>
      </c>
      <c r="CZ331">
        <f t="shared" si="135"/>
        <v>125.33</v>
      </c>
      <c r="DA331">
        <f t="shared" si="136"/>
        <v>1</v>
      </c>
      <c r="DB331">
        <f t="shared" si="128"/>
        <v>1879.95</v>
      </c>
      <c r="DC331">
        <f t="shared" si="129"/>
        <v>0</v>
      </c>
      <c r="DD331" t="s">
        <v>3</v>
      </c>
      <c r="DE331" t="s">
        <v>3</v>
      </c>
      <c r="DF331">
        <f>ROUND(ROUND(AE331,2)*CX331,2)</f>
        <v>0</v>
      </c>
      <c r="DG331">
        <f t="shared" si="137"/>
        <v>0</v>
      </c>
      <c r="DH331">
        <f t="shared" si="138"/>
        <v>0</v>
      </c>
      <c r="DI331">
        <f t="shared" si="133"/>
        <v>0</v>
      </c>
      <c r="DJ331">
        <f t="shared" si="139"/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ROW(Source!A362)</f>
        <v>362</v>
      </c>
      <c r="B332">
        <v>83379376</v>
      </c>
      <c r="C332">
        <v>83380774</v>
      </c>
      <c r="D332">
        <v>80604978</v>
      </c>
      <c r="E332">
        <v>1</v>
      </c>
      <c r="F332">
        <v>1</v>
      </c>
      <c r="G332">
        <v>1079</v>
      </c>
      <c r="H332">
        <v>3</v>
      </c>
      <c r="I332" t="s">
        <v>376</v>
      </c>
      <c r="J332" t="s">
        <v>740</v>
      </c>
      <c r="K332" t="s">
        <v>377</v>
      </c>
      <c r="L332">
        <v>1339</v>
      </c>
      <c r="N332">
        <v>1007</v>
      </c>
      <c r="O332" t="s">
        <v>66</v>
      </c>
      <c r="P332" t="s">
        <v>66</v>
      </c>
      <c r="Q332">
        <v>1</v>
      </c>
      <c r="W332">
        <v>0</v>
      </c>
      <c r="X332">
        <v>-575415464</v>
      </c>
      <c r="Y332">
        <f t="shared" si="127"/>
        <v>15</v>
      </c>
      <c r="AA332">
        <v>919.92</v>
      </c>
      <c r="AB332">
        <v>0</v>
      </c>
      <c r="AC332">
        <v>0</v>
      </c>
      <c r="AD332">
        <v>0</v>
      </c>
      <c r="AE332">
        <v>125.33</v>
      </c>
      <c r="AF332">
        <v>0</v>
      </c>
      <c r="AG332">
        <v>0</v>
      </c>
      <c r="AH332">
        <v>0</v>
      </c>
      <c r="AI332">
        <v>7.34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0</v>
      </c>
      <c r="AR332">
        <v>0</v>
      </c>
      <c r="AS332" t="s">
        <v>3</v>
      </c>
      <c r="AT332">
        <v>15</v>
      </c>
      <c r="AU332" t="s">
        <v>3</v>
      </c>
      <c r="AV332">
        <v>0</v>
      </c>
      <c r="AW332">
        <v>1</v>
      </c>
      <c r="AX332">
        <v>-1</v>
      </c>
      <c r="AY332">
        <v>0</v>
      </c>
      <c r="AZ332">
        <v>0</v>
      </c>
      <c r="BA332" t="s">
        <v>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ROUND(Y332*Source!I362,9)</f>
        <v>0</v>
      </c>
      <c r="CY332">
        <f t="shared" si="134"/>
        <v>919.92</v>
      </c>
      <c r="CZ332">
        <f t="shared" si="135"/>
        <v>125.33</v>
      </c>
      <c r="DA332">
        <f t="shared" si="136"/>
        <v>7.34</v>
      </c>
      <c r="DB332">
        <f t="shared" si="128"/>
        <v>1879.95</v>
      </c>
      <c r="DC332">
        <f t="shared" si="129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137"/>
        <v>0</v>
      </c>
      <c r="DH332">
        <f t="shared" si="138"/>
        <v>0</v>
      </c>
      <c r="DI332">
        <f t="shared" si="133"/>
        <v>0</v>
      </c>
      <c r="DJ332">
        <f t="shared" si="139"/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ROW(Source!A365)</f>
        <v>365</v>
      </c>
      <c r="B333">
        <v>83379374</v>
      </c>
      <c r="C333">
        <v>83380781</v>
      </c>
      <c r="D333">
        <v>80604978</v>
      </c>
      <c r="E333">
        <v>1</v>
      </c>
      <c r="F333">
        <v>1</v>
      </c>
      <c r="G333">
        <v>1079</v>
      </c>
      <c r="H333">
        <v>3</v>
      </c>
      <c r="I333" t="s">
        <v>376</v>
      </c>
      <c r="J333" t="s">
        <v>740</v>
      </c>
      <c r="K333" t="s">
        <v>377</v>
      </c>
      <c r="L333">
        <v>1339</v>
      </c>
      <c r="N333">
        <v>1007</v>
      </c>
      <c r="O333" t="s">
        <v>66</v>
      </c>
      <c r="P333" t="s">
        <v>66</v>
      </c>
      <c r="Q333">
        <v>1</v>
      </c>
      <c r="W333">
        <v>0</v>
      </c>
      <c r="X333">
        <v>-575415464</v>
      </c>
      <c r="Y333">
        <f t="shared" si="127"/>
        <v>15</v>
      </c>
      <c r="AA333">
        <v>125.33</v>
      </c>
      <c r="AB333">
        <v>0</v>
      </c>
      <c r="AC333">
        <v>0</v>
      </c>
      <c r="AD333">
        <v>0</v>
      </c>
      <c r="AE333">
        <v>125.33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0</v>
      </c>
      <c r="AR333">
        <v>0</v>
      </c>
      <c r="AS333" t="s">
        <v>3</v>
      </c>
      <c r="AT333">
        <v>15</v>
      </c>
      <c r="AU333" t="s">
        <v>3</v>
      </c>
      <c r="AV333">
        <v>0</v>
      </c>
      <c r="AW333">
        <v>1</v>
      </c>
      <c r="AX333">
        <v>-1</v>
      </c>
      <c r="AY333">
        <v>0</v>
      </c>
      <c r="AZ333">
        <v>0</v>
      </c>
      <c r="BA333" t="s">
        <v>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ROUND(Y333*Source!I365,9)</f>
        <v>0</v>
      </c>
      <c r="CY333">
        <f t="shared" si="134"/>
        <v>125.33</v>
      </c>
      <c r="CZ333">
        <f t="shared" si="135"/>
        <v>125.33</v>
      </c>
      <c r="DA333">
        <f t="shared" si="136"/>
        <v>1</v>
      </c>
      <c r="DB333">
        <f t="shared" si="128"/>
        <v>1879.95</v>
      </c>
      <c r="DC333">
        <f t="shared" si="129"/>
        <v>0</v>
      </c>
      <c r="DD333" t="s">
        <v>3</v>
      </c>
      <c r="DE333" t="s">
        <v>3</v>
      </c>
      <c r="DF333">
        <f>ROUND(ROUND(AE333,2)*CX333,2)</f>
        <v>0</v>
      </c>
      <c r="DG333">
        <f t="shared" si="137"/>
        <v>0</v>
      </c>
      <c r="DH333">
        <f t="shared" si="138"/>
        <v>0</v>
      </c>
      <c r="DI333">
        <f t="shared" si="133"/>
        <v>0</v>
      </c>
      <c r="DJ333">
        <f t="shared" si="139"/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ROW(Source!A366)</f>
        <v>366</v>
      </c>
      <c r="B334">
        <v>83379376</v>
      </c>
      <c r="C334">
        <v>83380781</v>
      </c>
      <c r="D334">
        <v>80604978</v>
      </c>
      <c r="E334">
        <v>1</v>
      </c>
      <c r="F334">
        <v>1</v>
      </c>
      <c r="G334">
        <v>1079</v>
      </c>
      <c r="H334">
        <v>3</v>
      </c>
      <c r="I334" t="s">
        <v>376</v>
      </c>
      <c r="J334" t="s">
        <v>740</v>
      </c>
      <c r="K334" t="s">
        <v>377</v>
      </c>
      <c r="L334">
        <v>1339</v>
      </c>
      <c r="N334">
        <v>1007</v>
      </c>
      <c r="O334" t="s">
        <v>66</v>
      </c>
      <c r="P334" t="s">
        <v>66</v>
      </c>
      <c r="Q334">
        <v>1</v>
      </c>
      <c r="W334">
        <v>0</v>
      </c>
      <c r="X334">
        <v>-575415464</v>
      </c>
      <c r="Y334">
        <f t="shared" si="127"/>
        <v>15</v>
      </c>
      <c r="AA334">
        <v>919.92</v>
      </c>
      <c r="AB334">
        <v>0</v>
      </c>
      <c r="AC334">
        <v>0</v>
      </c>
      <c r="AD334">
        <v>0</v>
      </c>
      <c r="AE334">
        <v>125.33</v>
      </c>
      <c r="AF334">
        <v>0</v>
      </c>
      <c r="AG334">
        <v>0</v>
      </c>
      <c r="AH334">
        <v>0</v>
      </c>
      <c r="AI334">
        <v>7.34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0</v>
      </c>
      <c r="AR334">
        <v>0</v>
      </c>
      <c r="AS334" t="s">
        <v>3</v>
      </c>
      <c r="AT334">
        <v>15</v>
      </c>
      <c r="AU334" t="s">
        <v>3</v>
      </c>
      <c r="AV334">
        <v>0</v>
      </c>
      <c r="AW334">
        <v>1</v>
      </c>
      <c r="AX334">
        <v>-1</v>
      </c>
      <c r="AY334">
        <v>0</v>
      </c>
      <c r="AZ334">
        <v>0</v>
      </c>
      <c r="BA334" t="s">
        <v>3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ROUND(Y334*Source!I366,9)</f>
        <v>0</v>
      </c>
      <c r="CY334">
        <f t="shared" si="134"/>
        <v>919.92</v>
      </c>
      <c r="CZ334">
        <f t="shared" si="135"/>
        <v>125.33</v>
      </c>
      <c r="DA334">
        <f t="shared" si="136"/>
        <v>7.34</v>
      </c>
      <c r="DB334">
        <f t="shared" si="128"/>
        <v>1879.95</v>
      </c>
      <c r="DC334">
        <f t="shared" si="129"/>
        <v>0</v>
      </c>
      <c r="DD334" t="s">
        <v>3</v>
      </c>
      <c r="DE334" t="s">
        <v>3</v>
      </c>
      <c r="DF334">
        <f>ROUND(ROUND(AE334*AI334,2)*CX334,2)</f>
        <v>0</v>
      </c>
      <c r="DG334">
        <f t="shared" si="137"/>
        <v>0</v>
      </c>
      <c r="DH334">
        <f t="shared" si="138"/>
        <v>0</v>
      </c>
      <c r="DI334">
        <f t="shared" si="133"/>
        <v>0</v>
      </c>
      <c r="DJ334">
        <f t="shared" si="139"/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ROW(Source!A369)</f>
        <v>369</v>
      </c>
      <c r="B335">
        <v>83379374</v>
      </c>
      <c r="C335">
        <v>83380792</v>
      </c>
      <c r="D335">
        <v>80604978</v>
      </c>
      <c r="E335">
        <v>1</v>
      </c>
      <c r="F335">
        <v>1</v>
      </c>
      <c r="G335">
        <v>1079</v>
      </c>
      <c r="H335">
        <v>3</v>
      </c>
      <c r="I335" t="s">
        <v>376</v>
      </c>
      <c r="J335" t="s">
        <v>740</v>
      </c>
      <c r="K335" t="s">
        <v>377</v>
      </c>
      <c r="L335">
        <v>1339</v>
      </c>
      <c r="N335">
        <v>1007</v>
      </c>
      <c r="O335" t="s">
        <v>66</v>
      </c>
      <c r="P335" t="s">
        <v>66</v>
      </c>
      <c r="Q335">
        <v>1</v>
      </c>
      <c r="W335">
        <v>0</v>
      </c>
      <c r="X335">
        <v>-575415464</v>
      </c>
      <c r="Y335">
        <f t="shared" si="127"/>
        <v>5</v>
      </c>
      <c r="AA335">
        <v>125.33</v>
      </c>
      <c r="AB335">
        <v>0</v>
      </c>
      <c r="AC335">
        <v>0</v>
      </c>
      <c r="AD335">
        <v>0</v>
      </c>
      <c r="AE335">
        <v>125.33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0</v>
      </c>
      <c r="AR335">
        <v>0</v>
      </c>
      <c r="AS335" t="s">
        <v>3</v>
      </c>
      <c r="AT335">
        <v>5</v>
      </c>
      <c r="AU335" t="s">
        <v>3</v>
      </c>
      <c r="AV335">
        <v>0</v>
      </c>
      <c r="AW335">
        <v>1</v>
      </c>
      <c r="AX335">
        <v>-1</v>
      </c>
      <c r="AY335">
        <v>0</v>
      </c>
      <c r="AZ335">
        <v>0</v>
      </c>
      <c r="BA335" t="s">
        <v>3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ROUND(Y335*Source!I369,9)</f>
        <v>0</v>
      </c>
      <c r="CY335">
        <f t="shared" si="134"/>
        <v>125.33</v>
      </c>
      <c r="CZ335">
        <f t="shared" si="135"/>
        <v>125.33</v>
      </c>
      <c r="DA335">
        <f t="shared" si="136"/>
        <v>1</v>
      </c>
      <c r="DB335">
        <f t="shared" si="128"/>
        <v>626.65</v>
      </c>
      <c r="DC335">
        <f t="shared" si="129"/>
        <v>0</v>
      </c>
      <c r="DD335" t="s">
        <v>3</v>
      </c>
      <c r="DE335" t="s">
        <v>3</v>
      </c>
      <c r="DF335">
        <f>ROUND(ROUND(AE335,2)*CX335,2)</f>
        <v>0</v>
      </c>
      <c r="DG335">
        <f t="shared" si="137"/>
        <v>0</v>
      </c>
      <c r="DH335">
        <f t="shared" si="138"/>
        <v>0</v>
      </c>
      <c r="DI335">
        <f t="shared" si="133"/>
        <v>0</v>
      </c>
      <c r="DJ335">
        <f t="shared" si="139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ROW(Source!A370)</f>
        <v>370</v>
      </c>
      <c r="B336">
        <v>83379376</v>
      </c>
      <c r="C336">
        <v>83380792</v>
      </c>
      <c r="D336">
        <v>80604978</v>
      </c>
      <c r="E336">
        <v>1</v>
      </c>
      <c r="F336">
        <v>1</v>
      </c>
      <c r="G336">
        <v>1079</v>
      </c>
      <c r="H336">
        <v>3</v>
      </c>
      <c r="I336" t="s">
        <v>376</v>
      </c>
      <c r="J336" t="s">
        <v>740</v>
      </c>
      <c r="K336" t="s">
        <v>377</v>
      </c>
      <c r="L336">
        <v>1339</v>
      </c>
      <c r="N336">
        <v>1007</v>
      </c>
      <c r="O336" t="s">
        <v>66</v>
      </c>
      <c r="P336" t="s">
        <v>66</v>
      </c>
      <c r="Q336">
        <v>1</v>
      </c>
      <c r="W336">
        <v>0</v>
      </c>
      <c r="X336">
        <v>-575415464</v>
      </c>
      <c r="Y336">
        <f t="shared" si="127"/>
        <v>5</v>
      </c>
      <c r="AA336">
        <v>919.92</v>
      </c>
      <c r="AB336">
        <v>0</v>
      </c>
      <c r="AC336">
        <v>0</v>
      </c>
      <c r="AD336">
        <v>0</v>
      </c>
      <c r="AE336">
        <v>125.33</v>
      </c>
      <c r="AF336">
        <v>0</v>
      </c>
      <c r="AG336">
        <v>0</v>
      </c>
      <c r="AH336">
        <v>0</v>
      </c>
      <c r="AI336">
        <v>7.34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0</v>
      </c>
      <c r="AR336">
        <v>0</v>
      </c>
      <c r="AS336" t="s">
        <v>3</v>
      </c>
      <c r="AT336">
        <v>5</v>
      </c>
      <c r="AU336" t="s">
        <v>3</v>
      </c>
      <c r="AV336">
        <v>0</v>
      </c>
      <c r="AW336">
        <v>1</v>
      </c>
      <c r="AX336">
        <v>-1</v>
      </c>
      <c r="AY336">
        <v>0</v>
      </c>
      <c r="AZ336">
        <v>0</v>
      </c>
      <c r="BA336" t="s">
        <v>3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ROUND(Y336*Source!I370,9)</f>
        <v>0</v>
      </c>
      <c r="CY336">
        <f t="shared" si="134"/>
        <v>919.92</v>
      </c>
      <c r="CZ336">
        <f t="shared" si="135"/>
        <v>125.33</v>
      </c>
      <c r="DA336">
        <f t="shared" si="136"/>
        <v>7.34</v>
      </c>
      <c r="DB336">
        <f t="shared" si="128"/>
        <v>626.65</v>
      </c>
      <c r="DC336">
        <f t="shared" si="129"/>
        <v>0</v>
      </c>
      <c r="DD336" t="s">
        <v>3</v>
      </c>
      <c r="DE336" t="s">
        <v>3</v>
      </c>
      <c r="DF336">
        <f>ROUND(ROUND(AE336*AI336,2)*CX336,2)</f>
        <v>0</v>
      </c>
      <c r="DG336">
        <f t="shared" si="137"/>
        <v>0</v>
      </c>
      <c r="DH336">
        <f t="shared" si="138"/>
        <v>0</v>
      </c>
      <c r="DI336">
        <f t="shared" si="133"/>
        <v>0</v>
      </c>
      <c r="DJ336">
        <f t="shared" si="139"/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ROW(Source!A373)</f>
        <v>373</v>
      </c>
      <c r="B337">
        <v>83379374</v>
      </c>
      <c r="C337">
        <v>83380799</v>
      </c>
      <c r="D337">
        <v>80604981</v>
      </c>
      <c r="E337">
        <v>1</v>
      </c>
      <c r="F337">
        <v>1</v>
      </c>
      <c r="G337">
        <v>1079</v>
      </c>
      <c r="H337">
        <v>3</v>
      </c>
      <c r="I337" t="s">
        <v>388</v>
      </c>
      <c r="J337" t="s">
        <v>741</v>
      </c>
      <c r="K337" t="s">
        <v>389</v>
      </c>
      <c r="L337">
        <v>1346</v>
      </c>
      <c r="N337">
        <v>1009</v>
      </c>
      <c r="O337" t="s">
        <v>165</v>
      </c>
      <c r="P337" t="s">
        <v>165</v>
      </c>
      <c r="Q337">
        <v>1</v>
      </c>
      <c r="W337">
        <v>0</v>
      </c>
      <c r="X337">
        <v>361450879</v>
      </c>
      <c r="Y337">
        <f t="shared" si="127"/>
        <v>4</v>
      </c>
      <c r="AA337">
        <v>57.91</v>
      </c>
      <c r="AB337">
        <v>0</v>
      </c>
      <c r="AC337">
        <v>0</v>
      </c>
      <c r="AD337">
        <v>0</v>
      </c>
      <c r="AE337">
        <v>57.91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0</v>
      </c>
      <c r="AR337">
        <v>0</v>
      </c>
      <c r="AS337" t="s">
        <v>3</v>
      </c>
      <c r="AT337">
        <v>4</v>
      </c>
      <c r="AU337" t="s">
        <v>3</v>
      </c>
      <c r="AV337">
        <v>0</v>
      </c>
      <c r="AW337">
        <v>1</v>
      </c>
      <c r="AX337">
        <v>-1</v>
      </c>
      <c r="AY337">
        <v>0</v>
      </c>
      <c r="AZ337">
        <v>0</v>
      </c>
      <c r="BA337" t="s">
        <v>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ROUND(Y337*Source!I373,9)</f>
        <v>0</v>
      </c>
      <c r="CY337">
        <f t="shared" si="134"/>
        <v>57.91</v>
      </c>
      <c r="CZ337">
        <f t="shared" si="135"/>
        <v>57.91</v>
      </c>
      <c r="DA337">
        <f t="shared" si="136"/>
        <v>1</v>
      </c>
      <c r="DB337">
        <f t="shared" si="128"/>
        <v>231.64</v>
      </c>
      <c r="DC337">
        <f t="shared" si="129"/>
        <v>0</v>
      </c>
      <c r="DD337" t="s">
        <v>3</v>
      </c>
      <c r="DE337" t="s">
        <v>3</v>
      </c>
      <c r="DF337">
        <f>ROUND(ROUND(AE337,2)*CX337,2)</f>
        <v>0</v>
      </c>
      <c r="DG337">
        <f t="shared" si="137"/>
        <v>0</v>
      </c>
      <c r="DH337">
        <f t="shared" si="138"/>
        <v>0</v>
      </c>
      <c r="DI337">
        <f t="shared" si="133"/>
        <v>0</v>
      </c>
      <c r="DJ337">
        <f t="shared" si="139"/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ROW(Source!A374)</f>
        <v>374</v>
      </c>
      <c r="B338">
        <v>83379376</v>
      </c>
      <c r="C338">
        <v>83380799</v>
      </c>
      <c r="D338">
        <v>80604981</v>
      </c>
      <c r="E338">
        <v>1</v>
      </c>
      <c r="F338">
        <v>1</v>
      </c>
      <c r="G338">
        <v>1079</v>
      </c>
      <c r="H338">
        <v>3</v>
      </c>
      <c r="I338" t="s">
        <v>388</v>
      </c>
      <c r="J338" t="s">
        <v>741</v>
      </c>
      <c r="K338" t="s">
        <v>389</v>
      </c>
      <c r="L338">
        <v>1346</v>
      </c>
      <c r="N338">
        <v>1009</v>
      </c>
      <c r="O338" t="s">
        <v>165</v>
      </c>
      <c r="P338" t="s">
        <v>165</v>
      </c>
      <c r="Q338">
        <v>1</v>
      </c>
      <c r="W338">
        <v>0</v>
      </c>
      <c r="X338">
        <v>361450879</v>
      </c>
      <c r="Y338">
        <f t="shared" si="127"/>
        <v>4</v>
      </c>
      <c r="AA338">
        <v>203.26</v>
      </c>
      <c r="AB338">
        <v>0</v>
      </c>
      <c r="AC338">
        <v>0</v>
      </c>
      <c r="AD338">
        <v>0</v>
      </c>
      <c r="AE338">
        <v>57.91</v>
      </c>
      <c r="AF338">
        <v>0</v>
      </c>
      <c r="AG338">
        <v>0</v>
      </c>
      <c r="AH338">
        <v>0</v>
      </c>
      <c r="AI338">
        <v>3.51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0</v>
      </c>
      <c r="AR338">
        <v>0</v>
      </c>
      <c r="AS338" t="s">
        <v>3</v>
      </c>
      <c r="AT338">
        <v>4</v>
      </c>
      <c r="AU338" t="s">
        <v>3</v>
      </c>
      <c r="AV338">
        <v>0</v>
      </c>
      <c r="AW338">
        <v>1</v>
      </c>
      <c r="AX338">
        <v>-1</v>
      </c>
      <c r="AY338">
        <v>0</v>
      </c>
      <c r="AZ338">
        <v>0</v>
      </c>
      <c r="BA338" t="s">
        <v>3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ROUND(Y338*Source!I374,9)</f>
        <v>0</v>
      </c>
      <c r="CY338">
        <f t="shared" si="134"/>
        <v>203.26</v>
      </c>
      <c r="CZ338">
        <f t="shared" si="135"/>
        <v>57.91</v>
      </c>
      <c r="DA338">
        <f t="shared" si="136"/>
        <v>3.51</v>
      </c>
      <c r="DB338">
        <f t="shared" si="128"/>
        <v>231.64</v>
      </c>
      <c r="DC338">
        <f t="shared" si="129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137"/>
        <v>0</v>
      </c>
      <c r="DH338">
        <f t="shared" si="138"/>
        <v>0</v>
      </c>
      <c r="DI338">
        <f t="shared" si="133"/>
        <v>0</v>
      </c>
      <c r="DJ338">
        <f t="shared" si="139"/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ROW(Source!A412)</f>
        <v>412</v>
      </c>
      <c r="B339">
        <v>83379374</v>
      </c>
      <c r="C339">
        <v>83380808</v>
      </c>
      <c r="D339">
        <v>81523545</v>
      </c>
      <c r="E339">
        <v>1079</v>
      </c>
      <c r="F339">
        <v>1</v>
      </c>
      <c r="G339">
        <v>1079</v>
      </c>
      <c r="H339">
        <v>1</v>
      </c>
      <c r="I339" t="s">
        <v>633</v>
      </c>
      <c r="J339" t="s">
        <v>3</v>
      </c>
      <c r="K339" t="s">
        <v>634</v>
      </c>
      <c r="L339">
        <v>1191</v>
      </c>
      <c r="N339">
        <v>1013</v>
      </c>
      <c r="O339" t="s">
        <v>635</v>
      </c>
      <c r="P339" t="s">
        <v>635</v>
      </c>
      <c r="Q339">
        <v>1</v>
      </c>
      <c r="W339">
        <v>0</v>
      </c>
      <c r="X339">
        <v>476480486</v>
      </c>
      <c r="Y339">
        <f>((AT339*1.2)*1.15)</f>
        <v>21.803999999999998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15.8</v>
      </c>
      <c r="AU339" t="s">
        <v>76</v>
      </c>
      <c r="AV339">
        <v>1</v>
      </c>
      <c r="AW339">
        <v>2</v>
      </c>
      <c r="AX339">
        <v>83380833</v>
      </c>
      <c r="AY339">
        <v>1</v>
      </c>
      <c r="AZ339">
        <v>0</v>
      </c>
      <c r="BA339">
        <v>823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U339">
        <f>ROUND(AT339*Source!I412*AH339*AL339,2)</f>
        <v>0</v>
      </c>
      <c r="CV339">
        <f>ROUND(Y339*Source!I412,9)</f>
        <v>1.3213223999999999</v>
      </c>
      <c r="CW339">
        <v>0</v>
      </c>
      <c r="CX339">
        <f>ROUND(Y339*Source!I412,9)</f>
        <v>1.3213223999999999</v>
      </c>
      <c r="CY339">
        <f>AD339</f>
        <v>0</v>
      </c>
      <c r="CZ339">
        <f>AH339</f>
        <v>0</v>
      </c>
      <c r="DA339">
        <f>AL339</f>
        <v>1</v>
      </c>
      <c r="DB339">
        <f>ROUND(((ROUND(AT339*CZ339,2)*1.2)*1.15),6)</f>
        <v>0</v>
      </c>
      <c r="DC339">
        <f>ROUND(((ROUND(AT339*AG339,2)*1.2)*1.15),6)</f>
        <v>0</v>
      </c>
      <c r="DD339" t="s">
        <v>3</v>
      </c>
      <c r="DE339" t="s">
        <v>3</v>
      </c>
      <c r="DF339">
        <f t="shared" ref="DF339:DF353" si="140">ROUND(ROUND(AE339,2)*CX339,2)</f>
        <v>0</v>
      </c>
      <c r="DG339">
        <f t="shared" si="137"/>
        <v>0</v>
      </c>
      <c r="DH339">
        <f t="shared" si="138"/>
        <v>0</v>
      </c>
      <c r="DI339">
        <f t="shared" si="133"/>
        <v>0</v>
      </c>
      <c r="DJ339">
        <f>DI339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ROW(Source!A412)</f>
        <v>412</v>
      </c>
      <c r="B340">
        <v>83379374</v>
      </c>
      <c r="C340">
        <v>83380808</v>
      </c>
      <c r="D340">
        <v>81594250</v>
      </c>
      <c r="E340">
        <v>1</v>
      </c>
      <c r="F340">
        <v>1</v>
      </c>
      <c r="G340">
        <v>1079</v>
      </c>
      <c r="H340">
        <v>2</v>
      </c>
      <c r="I340" t="s">
        <v>664</v>
      </c>
      <c r="J340" t="s">
        <v>665</v>
      </c>
      <c r="K340" t="s">
        <v>666</v>
      </c>
      <c r="L340">
        <v>1368</v>
      </c>
      <c r="N340">
        <v>1011</v>
      </c>
      <c r="O340" t="s">
        <v>639</v>
      </c>
      <c r="P340" t="s">
        <v>639</v>
      </c>
      <c r="Q340">
        <v>1</v>
      </c>
      <c r="W340">
        <v>0</v>
      </c>
      <c r="X340">
        <v>654681671</v>
      </c>
      <c r="Y340">
        <f>((AT340*1.2)*1.15)</f>
        <v>0.70379999999999998</v>
      </c>
      <c r="AA340">
        <v>0</v>
      </c>
      <c r="AB340">
        <v>88.67</v>
      </c>
      <c r="AC340">
        <v>13.47</v>
      </c>
      <c r="AD340">
        <v>0</v>
      </c>
      <c r="AE340">
        <v>0</v>
      </c>
      <c r="AF340">
        <v>83.1</v>
      </c>
      <c r="AG340">
        <v>12.62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0.51</v>
      </c>
      <c r="AU340" t="s">
        <v>100</v>
      </c>
      <c r="AV340">
        <v>0</v>
      </c>
      <c r="AW340">
        <v>2</v>
      </c>
      <c r="AX340">
        <v>83380834</v>
      </c>
      <c r="AY340">
        <v>1</v>
      </c>
      <c r="AZ340">
        <v>0</v>
      </c>
      <c r="BA340">
        <v>824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ROUND(Y340*Source!I412*DO340,9)</f>
        <v>0.538246534</v>
      </c>
      <c r="CX340">
        <f>ROUND(Y340*Source!I412,9)</f>
        <v>4.2650279999999999E-2</v>
      </c>
      <c r="CY340">
        <f>AB340</f>
        <v>88.67</v>
      </c>
      <c r="CZ340">
        <f>AF340</f>
        <v>83.1</v>
      </c>
      <c r="DA340">
        <f>AJ340</f>
        <v>1</v>
      </c>
      <c r="DB340">
        <f>ROUND(((ROUND(AT340*CZ340,2)*1.2)*1.15),6)</f>
        <v>58.484400000000001</v>
      </c>
      <c r="DC340">
        <f>ROUND(((ROUND(AT340*AG340,2)*1.2)*1.15),6)</f>
        <v>8.8872</v>
      </c>
      <c r="DD340" t="s">
        <v>3</v>
      </c>
      <c r="DE340" t="s">
        <v>3</v>
      </c>
      <c r="DF340">
        <f t="shared" si="140"/>
        <v>0</v>
      </c>
      <c r="DG340">
        <f t="shared" si="137"/>
        <v>3.54</v>
      </c>
      <c r="DH340">
        <f t="shared" si="138"/>
        <v>0.54</v>
      </c>
      <c r="DI340">
        <f t="shared" si="133"/>
        <v>0</v>
      </c>
      <c r="DJ340">
        <f>DG340</f>
        <v>3.54</v>
      </c>
      <c r="DK340">
        <v>0</v>
      </c>
      <c r="DL340" t="s">
        <v>640</v>
      </c>
      <c r="DM340">
        <v>0</v>
      </c>
      <c r="DN340" t="s">
        <v>635</v>
      </c>
      <c r="DO340">
        <v>12.62</v>
      </c>
    </row>
    <row r="341" spans="1:119" x14ac:dyDescent="0.2">
      <c r="A341">
        <f>ROW(Source!A412)</f>
        <v>412</v>
      </c>
      <c r="B341">
        <v>83379374</v>
      </c>
      <c r="C341">
        <v>83380808</v>
      </c>
      <c r="D341">
        <v>81593572</v>
      </c>
      <c r="E341">
        <v>1</v>
      </c>
      <c r="F341">
        <v>1</v>
      </c>
      <c r="G341">
        <v>1079</v>
      </c>
      <c r="H341">
        <v>2</v>
      </c>
      <c r="I341" t="s">
        <v>742</v>
      </c>
      <c r="J341" t="s">
        <v>743</v>
      </c>
      <c r="K341" t="s">
        <v>744</v>
      </c>
      <c r="L341">
        <v>1368</v>
      </c>
      <c r="N341">
        <v>1011</v>
      </c>
      <c r="O341" t="s">
        <v>639</v>
      </c>
      <c r="P341" t="s">
        <v>639</v>
      </c>
      <c r="Q341">
        <v>1</v>
      </c>
      <c r="W341">
        <v>0</v>
      </c>
      <c r="X341">
        <v>1976634375</v>
      </c>
      <c r="Y341">
        <f>((AT341*1.2)*1.15)</f>
        <v>4.7057999999999991</v>
      </c>
      <c r="AA341">
        <v>0</v>
      </c>
      <c r="AB341">
        <v>2.42</v>
      </c>
      <c r="AC341">
        <v>0</v>
      </c>
      <c r="AD341">
        <v>0</v>
      </c>
      <c r="AE341">
        <v>0</v>
      </c>
      <c r="AF341">
        <v>2.27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3.41</v>
      </c>
      <c r="AU341" t="s">
        <v>100</v>
      </c>
      <c r="AV341">
        <v>0</v>
      </c>
      <c r="AW341">
        <v>2</v>
      </c>
      <c r="AX341">
        <v>83380835</v>
      </c>
      <c r="AY341">
        <v>1</v>
      </c>
      <c r="AZ341">
        <v>2048</v>
      </c>
      <c r="BA341">
        <v>825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ROUND(Y341*Source!I412*DO341,9)</f>
        <v>0</v>
      </c>
      <c r="CX341">
        <f>ROUND(Y341*Source!I412,9)</f>
        <v>0.28517147999999998</v>
      </c>
      <c r="CY341">
        <f>AB341</f>
        <v>2.42</v>
      </c>
      <c r="CZ341">
        <f>AF341</f>
        <v>2.27</v>
      </c>
      <c r="DA341">
        <f>AJ341</f>
        <v>1</v>
      </c>
      <c r="DB341">
        <f>ROUND(((ROUND(AT341*CZ341,2)*1.2)*1.15),6)</f>
        <v>10.6812</v>
      </c>
      <c r="DC341">
        <f>ROUND(((ROUND(AT341*AG341,2)*1.2)*1.15),6)</f>
        <v>0</v>
      </c>
      <c r="DD341" t="s">
        <v>3</v>
      </c>
      <c r="DE341" t="s">
        <v>3</v>
      </c>
      <c r="DF341">
        <f t="shared" si="140"/>
        <v>0</v>
      </c>
      <c r="DG341">
        <f t="shared" si="137"/>
        <v>0.65</v>
      </c>
      <c r="DH341">
        <f t="shared" si="138"/>
        <v>0</v>
      </c>
      <c r="DI341">
        <f t="shared" si="133"/>
        <v>0</v>
      </c>
      <c r="DJ341">
        <f>DG341</f>
        <v>0.65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ROW(Source!A412)</f>
        <v>412</v>
      </c>
      <c r="B342">
        <v>83379374</v>
      </c>
      <c r="C342">
        <v>83380808</v>
      </c>
      <c r="D342">
        <v>81593582</v>
      </c>
      <c r="E342">
        <v>1</v>
      </c>
      <c r="F342">
        <v>1</v>
      </c>
      <c r="G342">
        <v>1079</v>
      </c>
      <c r="H342">
        <v>2</v>
      </c>
      <c r="I342" t="s">
        <v>745</v>
      </c>
      <c r="J342" t="s">
        <v>746</v>
      </c>
      <c r="K342" t="s">
        <v>747</v>
      </c>
      <c r="L342">
        <v>1368</v>
      </c>
      <c r="N342">
        <v>1011</v>
      </c>
      <c r="O342" t="s">
        <v>639</v>
      </c>
      <c r="P342" t="s">
        <v>639</v>
      </c>
      <c r="Q342">
        <v>1</v>
      </c>
      <c r="W342">
        <v>0</v>
      </c>
      <c r="X342">
        <v>-393454116</v>
      </c>
      <c r="Y342">
        <f>((AT342*1.2)*1.15)</f>
        <v>5.0645999999999995</v>
      </c>
      <c r="AA342">
        <v>0</v>
      </c>
      <c r="AB342">
        <v>0.78</v>
      </c>
      <c r="AC342">
        <v>0</v>
      </c>
      <c r="AD342">
        <v>0</v>
      </c>
      <c r="AE342">
        <v>0</v>
      </c>
      <c r="AF342">
        <v>0.73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3.67</v>
      </c>
      <c r="AU342" t="s">
        <v>100</v>
      </c>
      <c r="AV342">
        <v>0</v>
      </c>
      <c r="AW342">
        <v>2</v>
      </c>
      <c r="AX342">
        <v>83380836</v>
      </c>
      <c r="AY342">
        <v>1</v>
      </c>
      <c r="AZ342">
        <v>2048</v>
      </c>
      <c r="BA342">
        <v>826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f>ROUND(Y342*Source!I412*DO342,9)</f>
        <v>0</v>
      </c>
      <c r="CX342">
        <f>ROUND(Y342*Source!I412,9)</f>
        <v>0.30691476000000001</v>
      </c>
      <c r="CY342">
        <f>AB342</f>
        <v>0.78</v>
      </c>
      <c r="CZ342">
        <f>AF342</f>
        <v>0.73</v>
      </c>
      <c r="DA342">
        <f>AJ342</f>
        <v>1</v>
      </c>
      <c r="DB342">
        <f>ROUND(((ROUND(AT342*CZ342,2)*1.2)*1.15),6)</f>
        <v>3.6983999999999999</v>
      </c>
      <c r="DC342">
        <f>ROUND(((ROUND(AT342*AG342,2)*1.2)*1.15),6)</f>
        <v>0</v>
      </c>
      <c r="DD342" t="s">
        <v>3</v>
      </c>
      <c r="DE342" t="s">
        <v>3</v>
      </c>
      <c r="DF342">
        <f t="shared" si="140"/>
        <v>0</v>
      </c>
      <c r="DG342">
        <f t="shared" si="137"/>
        <v>0.22</v>
      </c>
      <c r="DH342">
        <f t="shared" si="138"/>
        <v>0</v>
      </c>
      <c r="DI342">
        <f t="shared" si="133"/>
        <v>0</v>
      </c>
      <c r="DJ342">
        <f>DG342</f>
        <v>0.22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ROW(Source!A412)</f>
        <v>412</v>
      </c>
      <c r="B343">
        <v>83379374</v>
      </c>
      <c r="C343">
        <v>83380808</v>
      </c>
      <c r="D343">
        <v>81562553</v>
      </c>
      <c r="E343">
        <v>1</v>
      </c>
      <c r="F343">
        <v>1</v>
      </c>
      <c r="G343">
        <v>1079</v>
      </c>
      <c r="H343">
        <v>3</v>
      </c>
      <c r="I343" t="s">
        <v>748</v>
      </c>
      <c r="J343" t="s">
        <v>749</v>
      </c>
      <c r="K343" t="s">
        <v>750</v>
      </c>
      <c r="L343">
        <v>1348</v>
      </c>
      <c r="N343">
        <v>1009</v>
      </c>
      <c r="O343" t="s">
        <v>149</v>
      </c>
      <c r="P343" t="s">
        <v>149</v>
      </c>
      <c r="Q343">
        <v>1000</v>
      </c>
      <c r="W343">
        <v>0</v>
      </c>
      <c r="X343">
        <v>-417466833</v>
      </c>
      <c r="Y343">
        <f t="shared" ref="Y343:Y349" si="141">(AT343*1)</f>
        <v>6.0000000000000002E-5</v>
      </c>
      <c r="AA343">
        <v>12143.54</v>
      </c>
      <c r="AB343">
        <v>0</v>
      </c>
      <c r="AC343">
        <v>0</v>
      </c>
      <c r="AD343">
        <v>0</v>
      </c>
      <c r="AE343">
        <v>11233.62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6.0000000000000002E-5</v>
      </c>
      <c r="AU343" t="s">
        <v>26</v>
      </c>
      <c r="AV343">
        <v>0</v>
      </c>
      <c r="AW343">
        <v>2</v>
      </c>
      <c r="AX343">
        <v>83380837</v>
      </c>
      <c r="AY343">
        <v>1</v>
      </c>
      <c r="AZ343">
        <v>0</v>
      </c>
      <c r="BA343">
        <v>827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ROUND(Y343*Source!I412,9)</f>
        <v>3.636E-6</v>
      </c>
      <c r="CY343">
        <f t="shared" ref="CY343:CY349" si="142">AA343</f>
        <v>12143.54</v>
      </c>
      <c r="CZ343">
        <f t="shared" ref="CZ343:CZ349" si="143">AE343</f>
        <v>11233.62</v>
      </c>
      <c r="DA343">
        <f t="shared" ref="DA343:DA349" si="144">AI343</f>
        <v>1</v>
      </c>
      <c r="DB343">
        <f t="shared" ref="DB343:DB349" si="145">ROUND((ROUND(AT343*CZ343,2)*1),6)</f>
        <v>0.67</v>
      </c>
      <c r="DC343">
        <f t="shared" ref="DC343:DC349" si="146">ROUND((ROUND(AT343*AG343,2)*1),6)</f>
        <v>0</v>
      </c>
      <c r="DD343" t="s">
        <v>3</v>
      </c>
      <c r="DE343" t="s">
        <v>3</v>
      </c>
      <c r="DF343">
        <f t="shared" si="140"/>
        <v>0.04</v>
      </c>
      <c r="DG343">
        <f t="shared" si="137"/>
        <v>0</v>
      </c>
      <c r="DH343">
        <f t="shared" si="138"/>
        <v>0</v>
      </c>
      <c r="DI343">
        <f t="shared" si="133"/>
        <v>0</v>
      </c>
      <c r="DJ343">
        <f t="shared" ref="DJ343:DJ349" si="147">DF343</f>
        <v>0.04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ROW(Source!A412)</f>
        <v>412</v>
      </c>
      <c r="B344">
        <v>83379374</v>
      </c>
      <c r="C344">
        <v>83380808</v>
      </c>
      <c r="D344">
        <v>81569064</v>
      </c>
      <c r="E344">
        <v>1</v>
      </c>
      <c r="F344">
        <v>1</v>
      </c>
      <c r="G344">
        <v>1079</v>
      </c>
      <c r="H344">
        <v>3</v>
      </c>
      <c r="I344" t="s">
        <v>751</v>
      </c>
      <c r="J344" t="s">
        <v>752</v>
      </c>
      <c r="K344" t="s">
        <v>753</v>
      </c>
      <c r="L344">
        <v>1346</v>
      </c>
      <c r="N344">
        <v>1009</v>
      </c>
      <c r="O344" t="s">
        <v>165</v>
      </c>
      <c r="P344" t="s">
        <v>165</v>
      </c>
      <c r="Q344">
        <v>1</v>
      </c>
      <c r="W344">
        <v>0</v>
      </c>
      <c r="X344">
        <v>354191932</v>
      </c>
      <c r="Y344">
        <f t="shared" si="141"/>
        <v>0.8</v>
      </c>
      <c r="AA344">
        <v>27.89</v>
      </c>
      <c r="AB344">
        <v>0</v>
      </c>
      <c r="AC344">
        <v>0</v>
      </c>
      <c r="AD344">
        <v>0</v>
      </c>
      <c r="AE344">
        <v>25.8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0.8</v>
      </c>
      <c r="AU344" t="s">
        <v>26</v>
      </c>
      <c r="AV344">
        <v>0</v>
      </c>
      <c r="AW344">
        <v>2</v>
      </c>
      <c r="AX344">
        <v>83380838</v>
      </c>
      <c r="AY344">
        <v>1</v>
      </c>
      <c r="AZ344">
        <v>0</v>
      </c>
      <c r="BA344">
        <v>828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ROUND(Y344*Source!I412,9)</f>
        <v>4.8480000000000002E-2</v>
      </c>
      <c r="CY344">
        <f t="shared" si="142"/>
        <v>27.89</v>
      </c>
      <c r="CZ344">
        <f t="shared" si="143"/>
        <v>25.8</v>
      </c>
      <c r="DA344">
        <f t="shared" si="144"/>
        <v>1</v>
      </c>
      <c r="DB344">
        <f t="shared" si="145"/>
        <v>20.64</v>
      </c>
      <c r="DC344">
        <f t="shared" si="146"/>
        <v>0</v>
      </c>
      <c r="DD344" t="s">
        <v>3</v>
      </c>
      <c r="DE344" t="s">
        <v>3</v>
      </c>
      <c r="DF344">
        <f t="shared" si="140"/>
        <v>1.25</v>
      </c>
      <c r="DG344">
        <f t="shared" si="137"/>
        <v>0</v>
      </c>
      <c r="DH344">
        <f t="shared" si="138"/>
        <v>0</v>
      </c>
      <c r="DI344">
        <f t="shared" si="133"/>
        <v>0</v>
      </c>
      <c r="DJ344">
        <f t="shared" si="147"/>
        <v>1.25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ROW(Source!A412)</f>
        <v>412</v>
      </c>
      <c r="B345">
        <v>83379374</v>
      </c>
      <c r="C345">
        <v>83380808</v>
      </c>
      <c r="D345">
        <v>81562832</v>
      </c>
      <c r="E345">
        <v>1</v>
      </c>
      <c r="F345">
        <v>1</v>
      </c>
      <c r="G345">
        <v>1079</v>
      </c>
      <c r="H345">
        <v>3</v>
      </c>
      <c r="I345" t="s">
        <v>754</v>
      </c>
      <c r="J345" t="s">
        <v>755</v>
      </c>
      <c r="K345" t="s">
        <v>756</v>
      </c>
      <c r="L345">
        <v>1348</v>
      </c>
      <c r="N345">
        <v>1009</v>
      </c>
      <c r="O345" t="s">
        <v>149</v>
      </c>
      <c r="P345" t="s">
        <v>149</v>
      </c>
      <c r="Q345">
        <v>1000</v>
      </c>
      <c r="W345">
        <v>0</v>
      </c>
      <c r="X345">
        <v>-1692853405</v>
      </c>
      <c r="Y345">
        <f t="shared" si="141"/>
        <v>5.0000000000000001E-4</v>
      </c>
      <c r="AA345">
        <v>65898.22</v>
      </c>
      <c r="AB345">
        <v>0</v>
      </c>
      <c r="AC345">
        <v>0</v>
      </c>
      <c r="AD345">
        <v>0</v>
      </c>
      <c r="AE345">
        <v>60960.43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5.0000000000000001E-4</v>
      </c>
      <c r="AU345" t="s">
        <v>26</v>
      </c>
      <c r="AV345">
        <v>0</v>
      </c>
      <c r="AW345">
        <v>2</v>
      </c>
      <c r="AX345">
        <v>83380839</v>
      </c>
      <c r="AY345">
        <v>1</v>
      </c>
      <c r="AZ345">
        <v>0</v>
      </c>
      <c r="BA345">
        <v>829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ROUND(Y345*Source!I412,9)</f>
        <v>3.0300000000000001E-5</v>
      </c>
      <c r="CY345">
        <f t="shared" si="142"/>
        <v>65898.22</v>
      </c>
      <c r="CZ345">
        <f t="shared" si="143"/>
        <v>60960.43</v>
      </c>
      <c r="DA345">
        <f t="shared" si="144"/>
        <v>1</v>
      </c>
      <c r="DB345">
        <f t="shared" si="145"/>
        <v>30.48</v>
      </c>
      <c r="DC345">
        <f t="shared" si="146"/>
        <v>0</v>
      </c>
      <c r="DD345" t="s">
        <v>3</v>
      </c>
      <c r="DE345" t="s">
        <v>3</v>
      </c>
      <c r="DF345">
        <f t="shared" si="140"/>
        <v>1.85</v>
      </c>
      <c r="DG345">
        <f t="shared" si="137"/>
        <v>0</v>
      </c>
      <c r="DH345">
        <f t="shared" si="138"/>
        <v>0</v>
      </c>
      <c r="DI345">
        <f t="shared" si="133"/>
        <v>0</v>
      </c>
      <c r="DJ345">
        <f t="shared" si="147"/>
        <v>1.85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ROW(Source!A412)</f>
        <v>412</v>
      </c>
      <c r="B346">
        <v>83379374</v>
      </c>
      <c r="C346">
        <v>83380808</v>
      </c>
      <c r="D346">
        <v>81562855</v>
      </c>
      <c r="E346">
        <v>1</v>
      </c>
      <c r="F346">
        <v>1</v>
      </c>
      <c r="G346">
        <v>1079</v>
      </c>
      <c r="H346">
        <v>3</v>
      </c>
      <c r="I346" t="s">
        <v>757</v>
      </c>
      <c r="J346" t="s">
        <v>758</v>
      </c>
      <c r="K346" t="s">
        <v>759</v>
      </c>
      <c r="L346">
        <v>1348</v>
      </c>
      <c r="N346">
        <v>1009</v>
      </c>
      <c r="O346" t="s">
        <v>149</v>
      </c>
      <c r="P346" t="s">
        <v>149</v>
      </c>
      <c r="Q346">
        <v>1000</v>
      </c>
      <c r="W346">
        <v>0</v>
      </c>
      <c r="X346">
        <v>1500357424</v>
      </c>
      <c r="Y346">
        <f t="shared" si="141"/>
        <v>4.0000000000000003E-5</v>
      </c>
      <c r="AA346">
        <v>8619.5400000000009</v>
      </c>
      <c r="AB346">
        <v>0</v>
      </c>
      <c r="AC346">
        <v>0</v>
      </c>
      <c r="AD346">
        <v>0</v>
      </c>
      <c r="AE346">
        <v>7973.67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4.0000000000000003E-5</v>
      </c>
      <c r="AU346" t="s">
        <v>26</v>
      </c>
      <c r="AV346">
        <v>0</v>
      </c>
      <c r="AW346">
        <v>2</v>
      </c>
      <c r="AX346">
        <v>83380840</v>
      </c>
      <c r="AY346">
        <v>1</v>
      </c>
      <c r="AZ346">
        <v>0</v>
      </c>
      <c r="BA346">
        <v>830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ROUND(Y346*Source!I412,9)</f>
        <v>2.424E-6</v>
      </c>
      <c r="CY346">
        <f t="shared" si="142"/>
        <v>8619.5400000000009</v>
      </c>
      <c r="CZ346">
        <f t="shared" si="143"/>
        <v>7973.67</v>
      </c>
      <c r="DA346">
        <f t="shared" si="144"/>
        <v>1</v>
      </c>
      <c r="DB346">
        <f t="shared" si="145"/>
        <v>0.32</v>
      </c>
      <c r="DC346">
        <f t="shared" si="146"/>
        <v>0</v>
      </c>
      <c r="DD346" t="s">
        <v>3</v>
      </c>
      <c r="DE346" t="s">
        <v>3</v>
      </c>
      <c r="DF346">
        <f t="shared" si="140"/>
        <v>0.02</v>
      </c>
      <c r="DG346">
        <f t="shared" si="137"/>
        <v>0</v>
      </c>
      <c r="DH346">
        <f t="shared" si="138"/>
        <v>0</v>
      </c>
      <c r="DI346">
        <f t="shared" si="133"/>
        <v>0</v>
      </c>
      <c r="DJ346">
        <f t="shared" si="147"/>
        <v>0.02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ROW(Source!A412)</f>
        <v>412</v>
      </c>
      <c r="B347">
        <v>83379374</v>
      </c>
      <c r="C347">
        <v>83380808</v>
      </c>
      <c r="D347">
        <v>81586248</v>
      </c>
      <c r="E347">
        <v>1</v>
      </c>
      <c r="F347">
        <v>1</v>
      </c>
      <c r="G347">
        <v>1079</v>
      </c>
      <c r="H347">
        <v>3</v>
      </c>
      <c r="I347" t="s">
        <v>760</v>
      </c>
      <c r="J347" t="s">
        <v>761</v>
      </c>
      <c r="K347" t="s">
        <v>762</v>
      </c>
      <c r="L347">
        <v>1356</v>
      </c>
      <c r="N347">
        <v>1010</v>
      </c>
      <c r="O347" t="s">
        <v>763</v>
      </c>
      <c r="P347" t="s">
        <v>763</v>
      </c>
      <c r="Q347">
        <v>1000</v>
      </c>
      <c r="W347">
        <v>0</v>
      </c>
      <c r="X347">
        <v>-1015285283</v>
      </c>
      <c r="Y347">
        <f t="shared" si="141"/>
        <v>4.0999999999999999E-4</v>
      </c>
      <c r="AA347">
        <v>245.02</v>
      </c>
      <c r="AB347">
        <v>0</v>
      </c>
      <c r="AC347">
        <v>0</v>
      </c>
      <c r="AD347">
        <v>0</v>
      </c>
      <c r="AE347">
        <v>226.66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4.0999999999999999E-4</v>
      </c>
      <c r="AU347" t="s">
        <v>26</v>
      </c>
      <c r="AV347">
        <v>0</v>
      </c>
      <c r="AW347">
        <v>2</v>
      </c>
      <c r="AX347">
        <v>83380841</v>
      </c>
      <c r="AY347">
        <v>1</v>
      </c>
      <c r="AZ347">
        <v>0</v>
      </c>
      <c r="BA347">
        <v>831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ROUND(Y347*Source!I412,9)</f>
        <v>2.4845999999999999E-5</v>
      </c>
      <c r="CY347">
        <f t="shared" si="142"/>
        <v>245.02</v>
      </c>
      <c r="CZ347">
        <f t="shared" si="143"/>
        <v>226.66</v>
      </c>
      <c r="DA347">
        <f t="shared" si="144"/>
        <v>1</v>
      </c>
      <c r="DB347">
        <f t="shared" si="145"/>
        <v>0.09</v>
      </c>
      <c r="DC347">
        <f t="shared" si="146"/>
        <v>0</v>
      </c>
      <c r="DD347" t="s">
        <v>3</v>
      </c>
      <c r="DE347" t="s">
        <v>3</v>
      </c>
      <c r="DF347">
        <f t="shared" si="140"/>
        <v>0.01</v>
      </c>
      <c r="DG347">
        <f t="shared" si="137"/>
        <v>0</v>
      </c>
      <c r="DH347">
        <f t="shared" si="138"/>
        <v>0</v>
      </c>
      <c r="DI347">
        <f t="shared" si="133"/>
        <v>0</v>
      </c>
      <c r="DJ347">
        <f t="shared" si="147"/>
        <v>0.01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ROW(Source!A412)</f>
        <v>412</v>
      </c>
      <c r="B348">
        <v>83379374</v>
      </c>
      <c r="C348">
        <v>83380808</v>
      </c>
      <c r="D348">
        <v>81585909</v>
      </c>
      <c r="E348">
        <v>1</v>
      </c>
      <c r="F348">
        <v>1</v>
      </c>
      <c r="G348">
        <v>1079</v>
      </c>
      <c r="H348">
        <v>3</v>
      </c>
      <c r="I348" t="s">
        <v>764</v>
      </c>
      <c r="J348" t="s">
        <v>765</v>
      </c>
      <c r="K348" t="s">
        <v>766</v>
      </c>
      <c r="L348">
        <v>1301</v>
      </c>
      <c r="N348">
        <v>1003</v>
      </c>
      <c r="O348" t="s">
        <v>85</v>
      </c>
      <c r="P348" t="s">
        <v>85</v>
      </c>
      <c r="Q348">
        <v>1</v>
      </c>
      <c r="W348">
        <v>0</v>
      </c>
      <c r="X348">
        <v>-1671344812</v>
      </c>
      <c r="Y348">
        <f t="shared" si="141"/>
        <v>0.96</v>
      </c>
      <c r="AA348">
        <v>0.76</v>
      </c>
      <c r="AB348">
        <v>0</v>
      </c>
      <c r="AC348">
        <v>0</v>
      </c>
      <c r="AD348">
        <v>0</v>
      </c>
      <c r="AE348">
        <v>0.7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0.96</v>
      </c>
      <c r="AU348" t="s">
        <v>26</v>
      </c>
      <c r="AV348">
        <v>0</v>
      </c>
      <c r="AW348">
        <v>2</v>
      </c>
      <c r="AX348">
        <v>83380842</v>
      </c>
      <c r="AY348">
        <v>1</v>
      </c>
      <c r="AZ348">
        <v>0</v>
      </c>
      <c r="BA348">
        <v>832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ROUND(Y348*Source!I412,9)</f>
        <v>5.8175999999999999E-2</v>
      </c>
      <c r="CY348">
        <f t="shared" si="142"/>
        <v>0.76</v>
      </c>
      <c r="CZ348">
        <f t="shared" si="143"/>
        <v>0.7</v>
      </c>
      <c r="DA348">
        <f t="shared" si="144"/>
        <v>1</v>
      </c>
      <c r="DB348">
        <f t="shared" si="145"/>
        <v>0.67</v>
      </c>
      <c r="DC348">
        <f t="shared" si="146"/>
        <v>0</v>
      </c>
      <c r="DD348" t="s">
        <v>3</v>
      </c>
      <c r="DE348" t="s">
        <v>3</v>
      </c>
      <c r="DF348">
        <f t="shared" si="140"/>
        <v>0.04</v>
      </c>
      <c r="DG348">
        <f t="shared" si="137"/>
        <v>0</v>
      </c>
      <c r="DH348">
        <f t="shared" si="138"/>
        <v>0</v>
      </c>
      <c r="DI348">
        <f t="shared" si="133"/>
        <v>0</v>
      </c>
      <c r="DJ348">
        <f t="shared" si="147"/>
        <v>0.04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ROW(Source!A412)</f>
        <v>412</v>
      </c>
      <c r="B349">
        <v>83379374</v>
      </c>
      <c r="C349">
        <v>83380808</v>
      </c>
      <c r="D349">
        <v>81585911</v>
      </c>
      <c r="E349">
        <v>1</v>
      </c>
      <c r="F349">
        <v>1</v>
      </c>
      <c r="G349">
        <v>1079</v>
      </c>
      <c r="H349">
        <v>3</v>
      </c>
      <c r="I349" t="s">
        <v>767</v>
      </c>
      <c r="J349" t="s">
        <v>768</v>
      </c>
      <c r="K349" t="s">
        <v>769</v>
      </c>
      <c r="L349">
        <v>1356</v>
      </c>
      <c r="N349">
        <v>1010</v>
      </c>
      <c r="O349" t="s">
        <v>763</v>
      </c>
      <c r="P349" t="s">
        <v>763</v>
      </c>
      <c r="Q349">
        <v>1000</v>
      </c>
      <c r="W349">
        <v>0</v>
      </c>
      <c r="X349">
        <v>-1164809856</v>
      </c>
      <c r="Y349">
        <f t="shared" si="141"/>
        <v>8.3199999999999993E-3</v>
      </c>
      <c r="AA349">
        <v>6.96</v>
      </c>
      <c r="AB349">
        <v>0</v>
      </c>
      <c r="AC349">
        <v>0</v>
      </c>
      <c r="AD349">
        <v>0</v>
      </c>
      <c r="AE349">
        <v>6.44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8.3199999999999993E-3</v>
      </c>
      <c r="AU349" t="s">
        <v>26</v>
      </c>
      <c r="AV349">
        <v>0</v>
      </c>
      <c r="AW349">
        <v>2</v>
      </c>
      <c r="AX349">
        <v>83380843</v>
      </c>
      <c r="AY349">
        <v>1</v>
      </c>
      <c r="AZ349">
        <v>0</v>
      </c>
      <c r="BA349">
        <v>833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ROUND(Y349*Source!I412,9)</f>
        <v>5.0419199999999999E-4</v>
      </c>
      <c r="CY349">
        <f t="shared" si="142"/>
        <v>6.96</v>
      </c>
      <c r="CZ349">
        <f t="shared" si="143"/>
        <v>6.44</v>
      </c>
      <c r="DA349">
        <f t="shared" si="144"/>
        <v>1</v>
      </c>
      <c r="DB349">
        <f t="shared" si="145"/>
        <v>0.05</v>
      </c>
      <c r="DC349">
        <f t="shared" si="146"/>
        <v>0</v>
      </c>
      <c r="DD349" t="s">
        <v>3</v>
      </c>
      <c r="DE349" t="s">
        <v>3</v>
      </c>
      <c r="DF349">
        <f t="shared" si="140"/>
        <v>0</v>
      </c>
      <c r="DG349">
        <f t="shared" si="137"/>
        <v>0</v>
      </c>
      <c r="DH349">
        <f t="shared" si="138"/>
        <v>0</v>
      </c>
      <c r="DI349">
        <f t="shared" si="133"/>
        <v>0</v>
      </c>
      <c r="DJ349">
        <f t="shared" si="147"/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ROW(Source!A413)</f>
        <v>413</v>
      </c>
      <c r="B350">
        <v>83379376</v>
      </c>
      <c r="C350">
        <v>83380808</v>
      </c>
      <c r="D350">
        <v>81523545</v>
      </c>
      <c r="E350">
        <v>1079</v>
      </c>
      <c r="F350">
        <v>1</v>
      </c>
      <c r="G350">
        <v>1079</v>
      </c>
      <c r="H350">
        <v>1</v>
      </c>
      <c r="I350" t="s">
        <v>633</v>
      </c>
      <c r="J350" t="s">
        <v>3</v>
      </c>
      <c r="K350" t="s">
        <v>634</v>
      </c>
      <c r="L350">
        <v>1191</v>
      </c>
      <c r="N350">
        <v>1013</v>
      </c>
      <c r="O350" t="s">
        <v>635</v>
      </c>
      <c r="P350" t="s">
        <v>635</v>
      </c>
      <c r="Q350">
        <v>1</v>
      </c>
      <c r="W350">
        <v>0</v>
      </c>
      <c r="X350">
        <v>476480486</v>
      </c>
      <c r="Y350">
        <f>((AT350*1.2)*1.15)</f>
        <v>21.803999999999998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5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15.8</v>
      </c>
      <c r="AU350" t="s">
        <v>76</v>
      </c>
      <c r="AV350">
        <v>1</v>
      </c>
      <c r="AW350">
        <v>2</v>
      </c>
      <c r="AX350">
        <v>83380833</v>
      </c>
      <c r="AY350">
        <v>1</v>
      </c>
      <c r="AZ350">
        <v>0</v>
      </c>
      <c r="BA350">
        <v>836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U350">
        <f>ROUND(AT350*Source!I413*AH350*AL350,2)</f>
        <v>0</v>
      </c>
      <c r="CV350">
        <f>ROUND(Y350*Source!I413,9)</f>
        <v>1.3213223999999999</v>
      </c>
      <c r="CW350">
        <v>0</v>
      </c>
      <c r="CX350">
        <f>ROUND(Y350*Source!I413,9)</f>
        <v>1.3213223999999999</v>
      </c>
      <c r="CY350">
        <f>AD350</f>
        <v>0</v>
      </c>
      <c r="CZ350">
        <f>AH350</f>
        <v>0</v>
      </c>
      <c r="DA350">
        <f>AL350</f>
        <v>1</v>
      </c>
      <c r="DB350">
        <f>ROUND(((ROUND(AT350*CZ350,2)*1.2)*1.15),6)</f>
        <v>0</v>
      </c>
      <c r="DC350">
        <f>ROUND(((ROUND(AT350*AG350,2)*1.2)*1.15),6)</f>
        <v>0</v>
      </c>
      <c r="DD350" t="s">
        <v>3</v>
      </c>
      <c r="DE350" t="s">
        <v>3</v>
      </c>
      <c r="DF350">
        <f t="shared" si="140"/>
        <v>0</v>
      </c>
      <c r="DG350">
        <f t="shared" si="137"/>
        <v>0</v>
      </c>
      <c r="DH350">
        <f t="shared" si="138"/>
        <v>0</v>
      </c>
      <c r="DI350">
        <f t="shared" si="133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ROW(Source!A413)</f>
        <v>413</v>
      </c>
      <c r="B351">
        <v>83379376</v>
      </c>
      <c r="C351">
        <v>83380808</v>
      </c>
      <c r="D351">
        <v>81594250</v>
      </c>
      <c r="E351">
        <v>1</v>
      </c>
      <c r="F351">
        <v>1</v>
      </c>
      <c r="G351">
        <v>1079</v>
      </c>
      <c r="H351">
        <v>2</v>
      </c>
      <c r="I351" t="s">
        <v>664</v>
      </c>
      <c r="J351" t="s">
        <v>665</v>
      </c>
      <c r="K351" t="s">
        <v>666</v>
      </c>
      <c r="L351">
        <v>1368</v>
      </c>
      <c r="N351">
        <v>1011</v>
      </c>
      <c r="O351" t="s">
        <v>639</v>
      </c>
      <c r="P351" t="s">
        <v>639</v>
      </c>
      <c r="Q351">
        <v>1</v>
      </c>
      <c r="W351">
        <v>0</v>
      </c>
      <c r="X351">
        <v>654681671</v>
      </c>
      <c r="Y351">
        <f>((AT351*1.2)*1.15)</f>
        <v>0.70379999999999998</v>
      </c>
      <c r="AA351">
        <v>0</v>
      </c>
      <c r="AB351">
        <v>1478.98</v>
      </c>
      <c r="AC351">
        <v>749.63</v>
      </c>
      <c r="AD351">
        <v>0</v>
      </c>
      <c r="AE351">
        <v>0</v>
      </c>
      <c r="AF351">
        <v>83.1</v>
      </c>
      <c r="AG351">
        <v>12.62</v>
      </c>
      <c r="AH351">
        <v>0</v>
      </c>
      <c r="AI351">
        <v>1</v>
      </c>
      <c r="AJ351">
        <v>16.68</v>
      </c>
      <c r="AK351">
        <v>55.67</v>
      </c>
      <c r="AL351">
        <v>1</v>
      </c>
      <c r="AM351">
        <v>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0.51</v>
      </c>
      <c r="AU351" t="s">
        <v>100</v>
      </c>
      <c r="AV351">
        <v>0</v>
      </c>
      <c r="AW351">
        <v>2</v>
      </c>
      <c r="AX351">
        <v>83380834</v>
      </c>
      <c r="AY351">
        <v>1</v>
      </c>
      <c r="AZ351">
        <v>0</v>
      </c>
      <c r="BA351">
        <v>837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f>ROUND(Y351*Source!I413*DO351,9)</f>
        <v>0.538246534</v>
      </c>
      <c r="CX351">
        <f>ROUND(Y351*Source!I413,9)</f>
        <v>4.2650279999999999E-2</v>
      </c>
      <c r="CY351">
        <f>AB351</f>
        <v>1478.98</v>
      </c>
      <c r="CZ351">
        <f>AF351</f>
        <v>83.1</v>
      </c>
      <c r="DA351">
        <f>AJ351</f>
        <v>16.68</v>
      </c>
      <c r="DB351">
        <f>ROUND(((ROUND(AT351*CZ351,2)*1.2)*1.15),6)</f>
        <v>58.484400000000001</v>
      </c>
      <c r="DC351">
        <f>ROUND(((ROUND(AT351*AG351,2)*1.2)*1.15),6)</f>
        <v>8.8872</v>
      </c>
      <c r="DD351" t="s">
        <v>3</v>
      </c>
      <c r="DE351" t="s">
        <v>3</v>
      </c>
      <c r="DF351">
        <f t="shared" si="140"/>
        <v>0</v>
      </c>
      <c r="DG351">
        <f>ROUND(ROUND(AF351*AJ351,2)*CX351,2)</f>
        <v>59.12</v>
      </c>
      <c r="DH351">
        <f>ROUND(ROUND(AG351*AK351,2)*CX351,2)</f>
        <v>29.96</v>
      </c>
      <c r="DI351">
        <f t="shared" si="133"/>
        <v>0</v>
      </c>
      <c r="DJ351">
        <f>DG351</f>
        <v>59.12</v>
      </c>
      <c r="DK351">
        <v>0</v>
      </c>
      <c r="DL351" t="s">
        <v>640</v>
      </c>
      <c r="DM351">
        <v>0</v>
      </c>
      <c r="DN351" t="s">
        <v>635</v>
      </c>
      <c r="DO351">
        <v>12.62</v>
      </c>
    </row>
    <row r="352" spans="1:119" x14ac:dyDescent="0.2">
      <c r="A352">
        <f>ROW(Source!A413)</f>
        <v>413</v>
      </c>
      <c r="B352">
        <v>83379376</v>
      </c>
      <c r="C352">
        <v>83380808</v>
      </c>
      <c r="D352">
        <v>81593572</v>
      </c>
      <c r="E352">
        <v>1</v>
      </c>
      <c r="F352">
        <v>1</v>
      </c>
      <c r="G352">
        <v>1079</v>
      </c>
      <c r="H352">
        <v>2</v>
      </c>
      <c r="I352" t="s">
        <v>742</v>
      </c>
      <c r="J352" t="s">
        <v>743</v>
      </c>
      <c r="K352" t="s">
        <v>744</v>
      </c>
      <c r="L352">
        <v>1368</v>
      </c>
      <c r="N352">
        <v>1011</v>
      </c>
      <c r="O352" t="s">
        <v>639</v>
      </c>
      <c r="P352" t="s">
        <v>639</v>
      </c>
      <c r="Q352">
        <v>1</v>
      </c>
      <c r="W352">
        <v>0</v>
      </c>
      <c r="X352">
        <v>1976634375</v>
      </c>
      <c r="Y352">
        <f>((AT352*1.2)*1.15)</f>
        <v>4.7057999999999991</v>
      </c>
      <c r="AA352">
        <v>0</v>
      </c>
      <c r="AB352">
        <v>23.91</v>
      </c>
      <c r="AC352">
        <v>0</v>
      </c>
      <c r="AD352">
        <v>0</v>
      </c>
      <c r="AE352">
        <v>0</v>
      </c>
      <c r="AF352">
        <v>2.27</v>
      </c>
      <c r="AG352">
        <v>0</v>
      </c>
      <c r="AH352">
        <v>0</v>
      </c>
      <c r="AI352">
        <v>1</v>
      </c>
      <c r="AJ352">
        <v>9.8699999999999992</v>
      </c>
      <c r="AK352">
        <v>55.67</v>
      </c>
      <c r="AL352">
        <v>1</v>
      </c>
      <c r="AM352">
        <v>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3.41</v>
      </c>
      <c r="AU352" t="s">
        <v>100</v>
      </c>
      <c r="AV352">
        <v>0</v>
      </c>
      <c r="AW352">
        <v>2</v>
      </c>
      <c r="AX352">
        <v>83380835</v>
      </c>
      <c r="AY352">
        <v>1</v>
      </c>
      <c r="AZ352">
        <v>2048</v>
      </c>
      <c r="BA352">
        <v>838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f>ROUND(Y352*Source!I413*DO352,9)</f>
        <v>0</v>
      </c>
      <c r="CX352">
        <f>ROUND(Y352*Source!I413,9)</f>
        <v>0.28517147999999998</v>
      </c>
      <c r="CY352">
        <f>AB352</f>
        <v>23.91</v>
      </c>
      <c r="CZ352">
        <f>AF352</f>
        <v>2.27</v>
      </c>
      <c r="DA352">
        <f>AJ352</f>
        <v>9.8699999999999992</v>
      </c>
      <c r="DB352">
        <f>ROUND(((ROUND(AT352*CZ352,2)*1.2)*1.15),6)</f>
        <v>10.6812</v>
      </c>
      <c r="DC352">
        <f>ROUND(((ROUND(AT352*AG352,2)*1.2)*1.15),6)</f>
        <v>0</v>
      </c>
      <c r="DD352" t="s">
        <v>3</v>
      </c>
      <c r="DE352" t="s">
        <v>3</v>
      </c>
      <c r="DF352">
        <f t="shared" si="140"/>
        <v>0</v>
      </c>
      <c r="DG352">
        <f>ROUND(ROUND(AF352*AJ352,2)*CX352,2)</f>
        <v>6.39</v>
      </c>
      <c r="DH352">
        <f>ROUND(ROUND(AG352*AK352,2)*CX352,2)</f>
        <v>0</v>
      </c>
      <c r="DI352">
        <f t="shared" si="133"/>
        <v>0</v>
      </c>
      <c r="DJ352">
        <f>DG352</f>
        <v>6.39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ROW(Source!A413)</f>
        <v>413</v>
      </c>
      <c r="B353">
        <v>83379376</v>
      </c>
      <c r="C353">
        <v>83380808</v>
      </c>
      <c r="D353">
        <v>81593582</v>
      </c>
      <c r="E353">
        <v>1</v>
      </c>
      <c r="F353">
        <v>1</v>
      </c>
      <c r="G353">
        <v>1079</v>
      </c>
      <c r="H353">
        <v>2</v>
      </c>
      <c r="I353" t="s">
        <v>745</v>
      </c>
      <c r="J353" t="s">
        <v>746</v>
      </c>
      <c r="K353" t="s">
        <v>747</v>
      </c>
      <c r="L353">
        <v>1368</v>
      </c>
      <c r="N353">
        <v>1011</v>
      </c>
      <c r="O353" t="s">
        <v>639</v>
      </c>
      <c r="P353" t="s">
        <v>639</v>
      </c>
      <c r="Q353">
        <v>1</v>
      </c>
      <c r="W353">
        <v>0</v>
      </c>
      <c r="X353">
        <v>-393454116</v>
      </c>
      <c r="Y353">
        <f>((AT353*1.2)*1.15)</f>
        <v>5.0645999999999995</v>
      </c>
      <c r="AA353">
        <v>0</v>
      </c>
      <c r="AB353">
        <v>7.04</v>
      </c>
      <c r="AC353">
        <v>0</v>
      </c>
      <c r="AD353">
        <v>0</v>
      </c>
      <c r="AE353">
        <v>0</v>
      </c>
      <c r="AF353">
        <v>0.73</v>
      </c>
      <c r="AG353">
        <v>0</v>
      </c>
      <c r="AH353">
        <v>0</v>
      </c>
      <c r="AI353">
        <v>1</v>
      </c>
      <c r="AJ353">
        <v>9.0399999999999991</v>
      </c>
      <c r="AK353">
        <v>55.67</v>
      </c>
      <c r="AL353">
        <v>1</v>
      </c>
      <c r="AM353">
        <v>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3.67</v>
      </c>
      <c r="AU353" t="s">
        <v>100</v>
      </c>
      <c r="AV353">
        <v>0</v>
      </c>
      <c r="AW353">
        <v>2</v>
      </c>
      <c r="AX353">
        <v>83380836</v>
      </c>
      <c r="AY353">
        <v>1</v>
      </c>
      <c r="AZ353">
        <v>2048</v>
      </c>
      <c r="BA353">
        <v>839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f>ROUND(Y353*Source!I413*DO353,9)</f>
        <v>0</v>
      </c>
      <c r="CX353">
        <f>ROUND(Y353*Source!I413,9)</f>
        <v>0.30691476000000001</v>
      </c>
      <c r="CY353">
        <f>AB353</f>
        <v>7.04</v>
      </c>
      <c r="CZ353">
        <f>AF353</f>
        <v>0.73</v>
      </c>
      <c r="DA353">
        <f>AJ353</f>
        <v>9.0399999999999991</v>
      </c>
      <c r="DB353">
        <f>ROUND(((ROUND(AT353*CZ353,2)*1.2)*1.15),6)</f>
        <v>3.6983999999999999</v>
      </c>
      <c r="DC353">
        <f>ROUND(((ROUND(AT353*AG353,2)*1.2)*1.15),6)</f>
        <v>0</v>
      </c>
      <c r="DD353" t="s">
        <v>3</v>
      </c>
      <c r="DE353" t="s">
        <v>3</v>
      </c>
      <c r="DF353">
        <f t="shared" si="140"/>
        <v>0</v>
      </c>
      <c r="DG353">
        <f>ROUND(ROUND(AF353*AJ353,2)*CX353,2)</f>
        <v>2.0299999999999998</v>
      </c>
      <c r="DH353">
        <f>ROUND(ROUND(AG353*AK353,2)*CX353,2)</f>
        <v>0</v>
      </c>
      <c r="DI353">
        <f t="shared" si="133"/>
        <v>0</v>
      </c>
      <c r="DJ353">
        <f>DG353</f>
        <v>2.0299999999999998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ROW(Source!A413)</f>
        <v>413</v>
      </c>
      <c r="B354">
        <v>83379376</v>
      </c>
      <c r="C354">
        <v>83380808</v>
      </c>
      <c r="D354">
        <v>81562553</v>
      </c>
      <c r="E354">
        <v>1</v>
      </c>
      <c r="F354">
        <v>1</v>
      </c>
      <c r="G354">
        <v>1079</v>
      </c>
      <c r="H354">
        <v>3</v>
      </c>
      <c r="I354" t="s">
        <v>748</v>
      </c>
      <c r="J354" t="s">
        <v>749</v>
      </c>
      <c r="K354" t="s">
        <v>750</v>
      </c>
      <c r="L354">
        <v>1348</v>
      </c>
      <c r="N354">
        <v>1009</v>
      </c>
      <c r="O354" t="s">
        <v>149</v>
      </c>
      <c r="P354" t="s">
        <v>149</v>
      </c>
      <c r="Q354">
        <v>1000</v>
      </c>
      <c r="W354">
        <v>0</v>
      </c>
      <c r="X354">
        <v>-417466833</v>
      </c>
      <c r="Y354">
        <f t="shared" ref="Y354:Y360" si="148">(AT354*1)</f>
        <v>6.0000000000000002E-5</v>
      </c>
      <c r="AA354">
        <v>42866.71</v>
      </c>
      <c r="AB354">
        <v>0</v>
      </c>
      <c r="AC354">
        <v>0</v>
      </c>
      <c r="AD354">
        <v>0</v>
      </c>
      <c r="AE354">
        <v>11233.62</v>
      </c>
      <c r="AF354">
        <v>0</v>
      </c>
      <c r="AG354">
        <v>0</v>
      </c>
      <c r="AH354">
        <v>0</v>
      </c>
      <c r="AI354">
        <v>3.53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6.0000000000000002E-5</v>
      </c>
      <c r="AU354" t="s">
        <v>26</v>
      </c>
      <c r="AV354">
        <v>0</v>
      </c>
      <c r="AW354">
        <v>2</v>
      </c>
      <c r="AX354">
        <v>83380837</v>
      </c>
      <c r="AY354">
        <v>1</v>
      </c>
      <c r="AZ354">
        <v>0</v>
      </c>
      <c r="BA354">
        <v>840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ROUND(Y354*Source!I413,9)</f>
        <v>3.636E-6</v>
      </c>
      <c r="CY354">
        <f t="shared" ref="CY354:CY360" si="149">AA354</f>
        <v>42866.71</v>
      </c>
      <c r="CZ354">
        <f t="shared" ref="CZ354:CZ360" si="150">AE354</f>
        <v>11233.62</v>
      </c>
      <c r="DA354">
        <f t="shared" ref="DA354:DA360" si="151">AI354</f>
        <v>3.53</v>
      </c>
      <c r="DB354">
        <f t="shared" ref="DB354:DB360" si="152">ROUND((ROUND(AT354*CZ354,2)*1),6)</f>
        <v>0.67</v>
      </c>
      <c r="DC354">
        <f t="shared" ref="DC354:DC360" si="153">ROUND((ROUND(AT354*AG354,2)*1),6)</f>
        <v>0</v>
      </c>
      <c r="DD354" t="s">
        <v>3</v>
      </c>
      <c r="DE354" t="s">
        <v>3</v>
      </c>
      <c r="DF354">
        <f t="shared" ref="DF354:DF360" si="154">ROUND(ROUND(AE354*AI354,2)*CX354,2)</f>
        <v>0.14000000000000001</v>
      </c>
      <c r="DG354">
        <f t="shared" ref="DG354:DG372" si="155">ROUND(ROUND(AF354,2)*CX354,2)</f>
        <v>0</v>
      </c>
      <c r="DH354">
        <f t="shared" ref="DH354:DH372" si="156">ROUND(ROUND(AG354,2)*CX354,2)</f>
        <v>0</v>
      </c>
      <c r="DI354">
        <f t="shared" si="133"/>
        <v>0</v>
      </c>
      <c r="DJ354">
        <f t="shared" ref="DJ354:DJ360" si="157">DF354</f>
        <v>0.14000000000000001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ROW(Source!A413)</f>
        <v>413</v>
      </c>
      <c r="B355">
        <v>83379376</v>
      </c>
      <c r="C355">
        <v>83380808</v>
      </c>
      <c r="D355">
        <v>81569064</v>
      </c>
      <c r="E355">
        <v>1</v>
      </c>
      <c r="F355">
        <v>1</v>
      </c>
      <c r="G355">
        <v>1079</v>
      </c>
      <c r="H355">
        <v>3</v>
      </c>
      <c r="I355" t="s">
        <v>751</v>
      </c>
      <c r="J355" t="s">
        <v>752</v>
      </c>
      <c r="K355" t="s">
        <v>753</v>
      </c>
      <c r="L355">
        <v>1346</v>
      </c>
      <c r="N355">
        <v>1009</v>
      </c>
      <c r="O355" t="s">
        <v>165</v>
      </c>
      <c r="P355" t="s">
        <v>165</v>
      </c>
      <c r="Q355">
        <v>1</v>
      </c>
      <c r="W355">
        <v>0</v>
      </c>
      <c r="X355">
        <v>354191932</v>
      </c>
      <c r="Y355">
        <f t="shared" si="148"/>
        <v>0.8</v>
      </c>
      <c r="AA355">
        <v>211.96</v>
      </c>
      <c r="AB355">
        <v>0</v>
      </c>
      <c r="AC355">
        <v>0</v>
      </c>
      <c r="AD355">
        <v>0</v>
      </c>
      <c r="AE355">
        <v>25.8</v>
      </c>
      <c r="AF355">
        <v>0</v>
      </c>
      <c r="AG355">
        <v>0</v>
      </c>
      <c r="AH355">
        <v>0</v>
      </c>
      <c r="AI355">
        <v>7.6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0.8</v>
      </c>
      <c r="AU355" t="s">
        <v>26</v>
      </c>
      <c r="AV355">
        <v>0</v>
      </c>
      <c r="AW355">
        <v>2</v>
      </c>
      <c r="AX355">
        <v>83380838</v>
      </c>
      <c r="AY355">
        <v>1</v>
      </c>
      <c r="AZ355">
        <v>0</v>
      </c>
      <c r="BA355">
        <v>841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ROUND(Y355*Source!I413,9)</f>
        <v>4.8480000000000002E-2</v>
      </c>
      <c r="CY355">
        <f t="shared" si="149"/>
        <v>211.96</v>
      </c>
      <c r="CZ355">
        <f t="shared" si="150"/>
        <v>25.8</v>
      </c>
      <c r="DA355">
        <f t="shared" si="151"/>
        <v>7.6</v>
      </c>
      <c r="DB355">
        <f t="shared" si="152"/>
        <v>20.64</v>
      </c>
      <c r="DC355">
        <f t="shared" si="153"/>
        <v>0</v>
      </c>
      <c r="DD355" t="s">
        <v>3</v>
      </c>
      <c r="DE355" t="s">
        <v>3</v>
      </c>
      <c r="DF355">
        <f t="shared" si="154"/>
        <v>9.51</v>
      </c>
      <c r="DG355">
        <f t="shared" si="155"/>
        <v>0</v>
      </c>
      <c r="DH355">
        <f t="shared" si="156"/>
        <v>0</v>
      </c>
      <c r="DI355">
        <f t="shared" si="133"/>
        <v>0</v>
      </c>
      <c r="DJ355">
        <f t="shared" si="157"/>
        <v>9.51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ROW(Source!A413)</f>
        <v>413</v>
      </c>
      <c r="B356">
        <v>83379376</v>
      </c>
      <c r="C356">
        <v>83380808</v>
      </c>
      <c r="D356">
        <v>81562832</v>
      </c>
      <c r="E356">
        <v>1</v>
      </c>
      <c r="F356">
        <v>1</v>
      </c>
      <c r="G356">
        <v>1079</v>
      </c>
      <c r="H356">
        <v>3</v>
      </c>
      <c r="I356" t="s">
        <v>754</v>
      </c>
      <c r="J356" t="s">
        <v>755</v>
      </c>
      <c r="K356" t="s">
        <v>756</v>
      </c>
      <c r="L356">
        <v>1348</v>
      </c>
      <c r="N356">
        <v>1009</v>
      </c>
      <c r="O356" t="s">
        <v>149</v>
      </c>
      <c r="P356" t="s">
        <v>149</v>
      </c>
      <c r="Q356">
        <v>1000</v>
      </c>
      <c r="W356">
        <v>0</v>
      </c>
      <c r="X356">
        <v>-1692853405</v>
      </c>
      <c r="Y356">
        <f t="shared" si="148"/>
        <v>5.0000000000000001E-4</v>
      </c>
      <c r="AA356">
        <v>1617801.42</v>
      </c>
      <c r="AB356">
        <v>0</v>
      </c>
      <c r="AC356">
        <v>0</v>
      </c>
      <c r="AD356">
        <v>0</v>
      </c>
      <c r="AE356">
        <v>60960.43</v>
      </c>
      <c r="AF356">
        <v>0</v>
      </c>
      <c r="AG356">
        <v>0</v>
      </c>
      <c r="AH356">
        <v>0</v>
      </c>
      <c r="AI356">
        <v>24.55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5.0000000000000001E-4</v>
      </c>
      <c r="AU356" t="s">
        <v>26</v>
      </c>
      <c r="AV356">
        <v>0</v>
      </c>
      <c r="AW356">
        <v>2</v>
      </c>
      <c r="AX356">
        <v>83380839</v>
      </c>
      <c r="AY356">
        <v>1</v>
      </c>
      <c r="AZ356">
        <v>0</v>
      </c>
      <c r="BA356">
        <v>842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ROUND(Y356*Source!I413,9)</f>
        <v>3.0300000000000001E-5</v>
      </c>
      <c r="CY356">
        <f t="shared" si="149"/>
        <v>1617801.42</v>
      </c>
      <c r="CZ356">
        <f t="shared" si="150"/>
        <v>60960.43</v>
      </c>
      <c r="DA356">
        <f t="shared" si="151"/>
        <v>24.55</v>
      </c>
      <c r="DB356">
        <f t="shared" si="152"/>
        <v>30.48</v>
      </c>
      <c r="DC356">
        <f t="shared" si="153"/>
        <v>0</v>
      </c>
      <c r="DD356" t="s">
        <v>3</v>
      </c>
      <c r="DE356" t="s">
        <v>3</v>
      </c>
      <c r="DF356">
        <f t="shared" si="154"/>
        <v>45.35</v>
      </c>
      <c r="DG356">
        <f t="shared" si="155"/>
        <v>0</v>
      </c>
      <c r="DH356">
        <f t="shared" si="156"/>
        <v>0</v>
      </c>
      <c r="DI356">
        <f t="shared" si="133"/>
        <v>0</v>
      </c>
      <c r="DJ356">
        <f t="shared" si="157"/>
        <v>45.35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ROW(Source!A413)</f>
        <v>413</v>
      </c>
      <c r="B357">
        <v>83379376</v>
      </c>
      <c r="C357">
        <v>83380808</v>
      </c>
      <c r="D357">
        <v>81562855</v>
      </c>
      <c r="E357">
        <v>1</v>
      </c>
      <c r="F357">
        <v>1</v>
      </c>
      <c r="G357">
        <v>1079</v>
      </c>
      <c r="H357">
        <v>3</v>
      </c>
      <c r="I357" t="s">
        <v>757</v>
      </c>
      <c r="J357" t="s">
        <v>758</v>
      </c>
      <c r="K357" t="s">
        <v>759</v>
      </c>
      <c r="L357">
        <v>1348</v>
      </c>
      <c r="N357">
        <v>1009</v>
      </c>
      <c r="O357" t="s">
        <v>149</v>
      </c>
      <c r="P357" t="s">
        <v>149</v>
      </c>
      <c r="Q357">
        <v>1000</v>
      </c>
      <c r="W357">
        <v>0</v>
      </c>
      <c r="X357">
        <v>1500357424</v>
      </c>
      <c r="Y357">
        <f t="shared" si="148"/>
        <v>4.0000000000000003E-5</v>
      </c>
      <c r="AA357">
        <v>81368.429999999993</v>
      </c>
      <c r="AB357">
        <v>0</v>
      </c>
      <c r="AC357">
        <v>0</v>
      </c>
      <c r="AD357">
        <v>0</v>
      </c>
      <c r="AE357">
        <v>7973.67</v>
      </c>
      <c r="AF357">
        <v>0</v>
      </c>
      <c r="AG357">
        <v>0</v>
      </c>
      <c r="AH357">
        <v>0</v>
      </c>
      <c r="AI357">
        <v>9.44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4.0000000000000003E-5</v>
      </c>
      <c r="AU357" t="s">
        <v>26</v>
      </c>
      <c r="AV357">
        <v>0</v>
      </c>
      <c r="AW357">
        <v>2</v>
      </c>
      <c r="AX357">
        <v>83380840</v>
      </c>
      <c r="AY357">
        <v>1</v>
      </c>
      <c r="AZ357">
        <v>0</v>
      </c>
      <c r="BA357">
        <v>843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ROUND(Y357*Source!I413,9)</f>
        <v>2.424E-6</v>
      </c>
      <c r="CY357">
        <f t="shared" si="149"/>
        <v>81368.429999999993</v>
      </c>
      <c r="CZ357">
        <f t="shared" si="150"/>
        <v>7973.67</v>
      </c>
      <c r="DA357">
        <f t="shared" si="151"/>
        <v>9.44</v>
      </c>
      <c r="DB357">
        <f t="shared" si="152"/>
        <v>0.32</v>
      </c>
      <c r="DC357">
        <f t="shared" si="153"/>
        <v>0</v>
      </c>
      <c r="DD357" t="s">
        <v>3</v>
      </c>
      <c r="DE357" t="s">
        <v>3</v>
      </c>
      <c r="DF357">
        <f t="shared" si="154"/>
        <v>0.18</v>
      </c>
      <c r="DG357">
        <f t="shared" si="155"/>
        <v>0</v>
      </c>
      <c r="DH357">
        <f t="shared" si="156"/>
        <v>0</v>
      </c>
      <c r="DI357">
        <f t="shared" si="133"/>
        <v>0</v>
      </c>
      <c r="DJ357">
        <f t="shared" si="157"/>
        <v>0.18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ROW(Source!A413)</f>
        <v>413</v>
      </c>
      <c r="B358">
        <v>83379376</v>
      </c>
      <c r="C358">
        <v>83380808</v>
      </c>
      <c r="D358">
        <v>81586248</v>
      </c>
      <c r="E358">
        <v>1</v>
      </c>
      <c r="F358">
        <v>1</v>
      </c>
      <c r="G358">
        <v>1079</v>
      </c>
      <c r="H358">
        <v>3</v>
      </c>
      <c r="I358" t="s">
        <v>760</v>
      </c>
      <c r="J358" t="s">
        <v>761</v>
      </c>
      <c r="K358" t="s">
        <v>762</v>
      </c>
      <c r="L358">
        <v>1356</v>
      </c>
      <c r="N358">
        <v>1010</v>
      </c>
      <c r="O358" t="s">
        <v>763</v>
      </c>
      <c r="P358" t="s">
        <v>763</v>
      </c>
      <c r="Q358">
        <v>1000</v>
      </c>
      <c r="W358">
        <v>0</v>
      </c>
      <c r="X358">
        <v>-1015285283</v>
      </c>
      <c r="Y358">
        <f t="shared" si="148"/>
        <v>4.0999999999999999E-4</v>
      </c>
      <c r="AA358">
        <v>1651.43</v>
      </c>
      <c r="AB358">
        <v>0</v>
      </c>
      <c r="AC358">
        <v>0</v>
      </c>
      <c r="AD358">
        <v>0</v>
      </c>
      <c r="AE358">
        <v>226.66</v>
      </c>
      <c r="AF358">
        <v>0</v>
      </c>
      <c r="AG358">
        <v>0</v>
      </c>
      <c r="AH358">
        <v>0</v>
      </c>
      <c r="AI358">
        <v>6.74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4.0999999999999999E-4</v>
      </c>
      <c r="AU358" t="s">
        <v>26</v>
      </c>
      <c r="AV358">
        <v>0</v>
      </c>
      <c r="AW358">
        <v>2</v>
      </c>
      <c r="AX358">
        <v>83380841</v>
      </c>
      <c r="AY358">
        <v>1</v>
      </c>
      <c r="AZ358">
        <v>0</v>
      </c>
      <c r="BA358">
        <v>844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ROUND(Y358*Source!I413,9)</f>
        <v>2.4845999999999999E-5</v>
      </c>
      <c r="CY358">
        <f t="shared" si="149"/>
        <v>1651.43</v>
      </c>
      <c r="CZ358">
        <f t="shared" si="150"/>
        <v>226.66</v>
      </c>
      <c r="DA358">
        <f t="shared" si="151"/>
        <v>6.74</v>
      </c>
      <c r="DB358">
        <f t="shared" si="152"/>
        <v>0.09</v>
      </c>
      <c r="DC358">
        <f t="shared" si="153"/>
        <v>0</v>
      </c>
      <c r="DD358" t="s">
        <v>3</v>
      </c>
      <c r="DE358" t="s">
        <v>3</v>
      </c>
      <c r="DF358">
        <f t="shared" si="154"/>
        <v>0.04</v>
      </c>
      <c r="DG358">
        <f t="shared" si="155"/>
        <v>0</v>
      </c>
      <c r="DH358">
        <f t="shared" si="156"/>
        <v>0</v>
      </c>
      <c r="DI358">
        <f t="shared" si="133"/>
        <v>0</v>
      </c>
      <c r="DJ358">
        <f t="shared" si="157"/>
        <v>0.04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ROW(Source!A413)</f>
        <v>413</v>
      </c>
      <c r="B359">
        <v>83379376</v>
      </c>
      <c r="C359">
        <v>83380808</v>
      </c>
      <c r="D359">
        <v>81585909</v>
      </c>
      <c r="E359">
        <v>1</v>
      </c>
      <c r="F359">
        <v>1</v>
      </c>
      <c r="G359">
        <v>1079</v>
      </c>
      <c r="H359">
        <v>3</v>
      </c>
      <c r="I359" t="s">
        <v>764</v>
      </c>
      <c r="J359" t="s">
        <v>765</v>
      </c>
      <c r="K359" t="s">
        <v>766</v>
      </c>
      <c r="L359">
        <v>1301</v>
      </c>
      <c r="N359">
        <v>1003</v>
      </c>
      <c r="O359" t="s">
        <v>85</v>
      </c>
      <c r="P359" t="s">
        <v>85</v>
      </c>
      <c r="Q359">
        <v>1</v>
      </c>
      <c r="W359">
        <v>0</v>
      </c>
      <c r="X359">
        <v>-1671344812</v>
      </c>
      <c r="Y359">
        <f t="shared" si="148"/>
        <v>0.96</v>
      </c>
      <c r="AA359">
        <v>5.0999999999999996</v>
      </c>
      <c r="AB359">
        <v>0</v>
      </c>
      <c r="AC359">
        <v>0</v>
      </c>
      <c r="AD359">
        <v>0</v>
      </c>
      <c r="AE359">
        <v>0.7</v>
      </c>
      <c r="AF359">
        <v>0</v>
      </c>
      <c r="AG359">
        <v>0</v>
      </c>
      <c r="AH359">
        <v>0</v>
      </c>
      <c r="AI359">
        <v>6.74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0.96</v>
      </c>
      <c r="AU359" t="s">
        <v>26</v>
      </c>
      <c r="AV359">
        <v>0</v>
      </c>
      <c r="AW359">
        <v>2</v>
      </c>
      <c r="AX359">
        <v>83380842</v>
      </c>
      <c r="AY359">
        <v>1</v>
      </c>
      <c r="AZ359">
        <v>0</v>
      </c>
      <c r="BA359">
        <v>845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ROUND(Y359*Source!I413,9)</f>
        <v>5.8175999999999999E-2</v>
      </c>
      <c r="CY359">
        <f t="shared" si="149"/>
        <v>5.0999999999999996</v>
      </c>
      <c r="CZ359">
        <f t="shared" si="150"/>
        <v>0.7</v>
      </c>
      <c r="DA359">
        <f t="shared" si="151"/>
        <v>6.74</v>
      </c>
      <c r="DB359">
        <f t="shared" si="152"/>
        <v>0.67</v>
      </c>
      <c r="DC359">
        <f t="shared" si="153"/>
        <v>0</v>
      </c>
      <c r="DD359" t="s">
        <v>3</v>
      </c>
      <c r="DE359" t="s">
        <v>3</v>
      </c>
      <c r="DF359">
        <f t="shared" si="154"/>
        <v>0.27</v>
      </c>
      <c r="DG359">
        <f t="shared" si="155"/>
        <v>0</v>
      </c>
      <c r="DH359">
        <f t="shared" si="156"/>
        <v>0</v>
      </c>
      <c r="DI359">
        <f t="shared" si="133"/>
        <v>0</v>
      </c>
      <c r="DJ359">
        <f t="shared" si="157"/>
        <v>0.27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ROW(Source!A413)</f>
        <v>413</v>
      </c>
      <c r="B360">
        <v>83379376</v>
      </c>
      <c r="C360">
        <v>83380808</v>
      </c>
      <c r="D360">
        <v>81585911</v>
      </c>
      <c r="E360">
        <v>1</v>
      </c>
      <c r="F360">
        <v>1</v>
      </c>
      <c r="G360">
        <v>1079</v>
      </c>
      <c r="H360">
        <v>3</v>
      </c>
      <c r="I360" t="s">
        <v>767</v>
      </c>
      <c r="J360" t="s">
        <v>768</v>
      </c>
      <c r="K360" t="s">
        <v>769</v>
      </c>
      <c r="L360">
        <v>1356</v>
      </c>
      <c r="N360">
        <v>1010</v>
      </c>
      <c r="O360" t="s">
        <v>763</v>
      </c>
      <c r="P360" t="s">
        <v>763</v>
      </c>
      <c r="Q360">
        <v>1000</v>
      </c>
      <c r="W360">
        <v>0</v>
      </c>
      <c r="X360">
        <v>-1164809856</v>
      </c>
      <c r="Y360">
        <f t="shared" si="148"/>
        <v>8.3199999999999993E-3</v>
      </c>
      <c r="AA360">
        <v>229.8</v>
      </c>
      <c r="AB360">
        <v>0</v>
      </c>
      <c r="AC360">
        <v>0</v>
      </c>
      <c r="AD360">
        <v>0</v>
      </c>
      <c r="AE360">
        <v>6.44</v>
      </c>
      <c r="AF360">
        <v>0</v>
      </c>
      <c r="AG360">
        <v>0</v>
      </c>
      <c r="AH360">
        <v>0</v>
      </c>
      <c r="AI360">
        <v>33.01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8.3199999999999993E-3</v>
      </c>
      <c r="AU360" t="s">
        <v>26</v>
      </c>
      <c r="AV360">
        <v>0</v>
      </c>
      <c r="AW360">
        <v>2</v>
      </c>
      <c r="AX360">
        <v>83380843</v>
      </c>
      <c r="AY360">
        <v>1</v>
      </c>
      <c r="AZ360">
        <v>0</v>
      </c>
      <c r="BA360">
        <v>846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ROUND(Y360*Source!I413,9)</f>
        <v>5.0419199999999999E-4</v>
      </c>
      <c r="CY360">
        <f t="shared" si="149"/>
        <v>229.8</v>
      </c>
      <c r="CZ360">
        <f t="shared" si="150"/>
        <v>6.44</v>
      </c>
      <c r="DA360">
        <f t="shared" si="151"/>
        <v>33.01</v>
      </c>
      <c r="DB360">
        <f t="shared" si="152"/>
        <v>0.05</v>
      </c>
      <c r="DC360">
        <f t="shared" si="153"/>
        <v>0</v>
      </c>
      <c r="DD360" t="s">
        <v>3</v>
      </c>
      <c r="DE360" t="s">
        <v>3</v>
      </c>
      <c r="DF360">
        <f t="shared" si="154"/>
        <v>0.11</v>
      </c>
      <c r="DG360">
        <f t="shared" si="155"/>
        <v>0</v>
      </c>
      <c r="DH360">
        <f t="shared" si="156"/>
        <v>0</v>
      </c>
      <c r="DI360">
        <f t="shared" si="133"/>
        <v>0</v>
      </c>
      <c r="DJ360">
        <f t="shared" si="157"/>
        <v>0.11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ROW(Source!A414)</f>
        <v>414</v>
      </c>
      <c r="B361">
        <v>83379374</v>
      </c>
      <c r="C361">
        <v>83380846</v>
      </c>
      <c r="D361">
        <v>81523545</v>
      </c>
      <c r="E361">
        <v>1079</v>
      </c>
      <c r="F361">
        <v>1</v>
      </c>
      <c r="G361">
        <v>1079</v>
      </c>
      <c r="H361">
        <v>1</v>
      </c>
      <c r="I361" t="s">
        <v>633</v>
      </c>
      <c r="J361" t="s">
        <v>3</v>
      </c>
      <c r="K361" t="s">
        <v>634</v>
      </c>
      <c r="L361">
        <v>1191</v>
      </c>
      <c r="N361">
        <v>1013</v>
      </c>
      <c r="O361" t="s">
        <v>635</v>
      </c>
      <c r="P361" t="s">
        <v>635</v>
      </c>
      <c r="Q361">
        <v>1</v>
      </c>
      <c r="W361">
        <v>0</v>
      </c>
      <c r="X361">
        <v>476480486</v>
      </c>
      <c r="Y361">
        <f>(AT361*1.15)</f>
        <v>18.169999999999998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15.8</v>
      </c>
      <c r="AU361" t="s">
        <v>36</v>
      </c>
      <c r="AV361">
        <v>1</v>
      </c>
      <c r="AW361">
        <v>2</v>
      </c>
      <c r="AX361">
        <v>83380871</v>
      </c>
      <c r="AY361">
        <v>1</v>
      </c>
      <c r="AZ361">
        <v>2048</v>
      </c>
      <c r="BA361">
        <v>849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U361">
        <f>ROUND(AT361*Source!I414*AH361*AL361,2)</f>
        <v>0</v>
      </c>
      <c r="CV361">
        <f>ROUND(Y361*Source!I414,9)</f>
        <v>0</v>
      </c>
      <c r="CW361">
        <v>0</v>
      </c>
      <c r="CX361">
        <f>ROUND(Y361*Source!I414,9)</f>
        <v>0</v>
      </c>
      <c r="CY361">
        <f>AD361</f>
        <v>0</v>
      </c>
      <c r="CZ361">
        <f>AH361</f>
        <v>0</v>
      </c>
      <c r="DA361">
        <f>AL361</f>
        <v>1</v>
      </c>
      <c r="DB361">
        <f>ROUND((ROUND(AT361*CZ361,2)*1.15),6)</f>
        <v>0</v>
      </c>
      <c r="DC361">
        <f>ROUND((ROUND(AT361*AG361,2)*1.15),6)</f>
        <v>0</v>
      </c>
      <c r="DD361" t="s">
        <v>3</v>
      </c>
      <c r="DE361" t="s">
        <v>3</v>
      </c>
      <c r="DF361">
        <f t="shared" ref="DF361:DF375" si="158">ROUND(ROUND(AE361,2)*CX361,2)</f>
        <v>0</v>
      </c>
      <c r="DG361">
        <f t="shared" si="155"/>
        <v>0</v>
      </c>
      <c r="DH361">
        <f t="shared" si="156"/>
        <v>0</v>
      </c>
      <c r="DI361">
        <f t="shared" si="133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ROW(Source!A414)</f>
        <v>414</v>
      </c>
      <c r="B362">
        <v>83379374</v>
      </c>
      <c r="C362">
        <v>83380846</v>
      </c>
      <c r="D362">
        <v>81594250</v>
      </c>
      <c r="E362">
        <v>1</v>
      </c>
      <c r="F362">
        <v>1</v>
      </c>
      <c r="G362">
        <v>1079</v>
      </c>
      <c r="H362">
        <v>2</v>
      </c>
      <c r="I362" t="s">
        <v>664</v>
      </c>
      <c r="J362" t="s">
        <v>665</v>
      </c>
      <c r="K362" t="s">
        <v>666</v>
      </c>
      <c r="L362">
        <v>1368</v>
      </c>
      <c r="N362">
        <v>1011</v>
      </c>
      <c r="O362" t="s">
        <v>639</v>
      </c>
      <c r="P362" t="s">
        <v>639</v>
      </c>
      <c r="Q362">
        <v>1</v>
      </c>
      <c r="W362">
        <v>0</v>
      </c>
      <c r="X362">
        <v>654681671</v>
      </c>
      <c r="Y362">
        <f>(AT362*1.15)</f>
        <v>0.58649999999999991</v>
      </c>
      <c r="AA362">
        <v>0</v>
      </c>
      <c r="AB362">
        <v>88.67</v>
      </c>
      <c r="AC362">
        <v>13.47</v>
      </c>
      <c r="AD362">
        <v>0</v>
      </c>
      <c r="AE362">
        <v>0</v>
      </c>
      <c r="AF362">
        <v>83.1</v>
      </c>
      <c r="AG362">
        <v>12.62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0.51</v>
      </c>
      <c r="AU362" t="s">
        <v>36</v>
      </c>
      <c r="AV362">
        <v>0</v>
      </c>
      <c r="AW362">
        <v>2</v>
      </c>
      <c r="AX362">
        <v>83380872</v>
      </c>
      <c r="AY362">
        <v>1</v>
      </c>
      <c r="AZ362">
        <v>2048</v>
      </c>
      <c r="BA362">
        <v>850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f>ROUND(Y362*Source!I414*DO362,9)</f>
        <v>0</v>
      </c>
      <c r="CX362">
        <f>ROUND(Y362*Source!I414,9)</f>
        <v>0</v>
      </c>
      <c r="CY362">
        <f>AB362</f>
        <v>88.67</v>
      </c>
      <c r="CZ362">
        <f>AF362</f>
        <v>83.1</v>
      </c>
      <c r="DA362">
        <f>AJ362</f>
        <v>1</v>
      </c>
      <c r="DB362">
        <f>ROUND((ROUND(AT362*CZ362,2)*1.15),6)</f>
        <v>48.737000000000002</v>
      </c>
      <c r="DC362">
        <f>ROUND((ROUND(AT362*AG362,2)*1.15),6)</f>
        <v>7.4059999999999997</v>
      </c>
      <c r="DD362" t="s">
        <v>3</v>
      </c>
      <c r="DE362" t="s">
        <v>3</v>
      </c>
      <c r="DF362">
        <f t="shared" si="158"/>
        <v>0</v>
      </c>
      <c r="DG362">
        <f t="shared" si="155"/>
        <v>0</v>
      </c>
      <c r="DH362">
        <f t="shared" si="156"/>
        <v>0</v>
      </c>
      <c r="DI362">
        <f t="shared" si="133"/>
        <v>0</v>
      </c>
      <c r="DJ362">
        <f>DG362</f>
        <v>0</v>
      </c>
      <c r="DK362">
        <v>0</v>
      </c>
      <c r="DL362" t="s">
        <v>640</v>
      </c>
      <c r="DM362">
        <v>0</v>
      </c>
      <c r="DN362" t="s">
        <v>635</v>
      </c>
      <c r="DO362">
        <v>12.62</v>
      </c>
    </row>
    <row r="363" spans="1:119" x14ac:dyDescent="0.2">
      <c r="A363">
        <f>ROW(Source!A414)</f>
        <v>414</v>
      </c>
      <c r="B363">
        <v>83379374</v>
      </c>
      <c r="C363">
        <v>83380846</v>
      </c>
      <c r="D363">
        <v>81593572</v>
      </c>
      <c r="E363">
        <v>1</v>
      </c>
      <c r="F363">
        <v>1</v>
      </c>
      <c r="G363">
        <v>1079</v>
      </c>
      <c r="H363">
        <v>2</v>
      </c>
      <c r="I363" t="s">
        <v>742</v>
      </c>
      <c r="J363" t="s">
        <v>743</v>
      </c>
      <c r="K363" t="s">
        <v>744</v>
      </c>
      <c r="L363">
        <v>1368</v>
      </c>
      <c r="N363">
        <v>1011</v>
      </c>
      <c r="O363" t="s">
        <v>639</v>
      </c>
      <c r="P363" t="s">
        <v>639</v>
      </c>
      <c r="Q363">
        <v>1</v>
      </c>
      <c r="W363">
        <v>0</v>
      </c>
      <c r="X363">
        <v>1976634375</v>
      </c>
      <c r="Y363">
        <f>(AT363*1.15)</f>
        <v>3.9215</v>
      </c>
      <c r="AA363">
        <v>0</v>
      </c>
      <c r="AB363">
        <v>2.42</v>
      </c>
      <c r="AC363">
        <v>0</v>
      </c>
      <c r="AD363">
        <v>0</v>
      </c>
      <c r="AE363">
        <v>0</v>
      </c>
      <c r="AF363">
        <v>2.27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3.41</v>
      </c>
      <c r="AU363" t="s">
        <v>36</v>
      </c>
      <c r="AV363">
        <v>0</v>
      </c>
      <c r="AW363">
        <v>2</v>
      </c>
      <c r="AX363">
        <v>83380873</v>
      </c>
      <c r="AY363">
        <v>1</v>
      </c>
      <c r="AZ363">
        <v>0</v>
      </c>
      <c r="BA363">
        <v>851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f>ROUND(Y363*Source!I414*DO363,9)</f>
        <v>0</v>
      </c>
      <c r="CX363">
        <f>ROUND(Y363*Source!I414,9)</f>
        <v>0</v>
      </c>
      <c r="CY363">
        <f>AB363</f>
        <v>2.42</v>
      </c>
      <c r="CZ363">
        <f>AF363</f>
        <v>2.27</v>
      </c>
      <c r="DA363">
        <f>AJ363</f>
        <v>1</v>
      </c>
      <c r="DB363">
        <f>ROUND((ROUND(AT363*CZ363,2)*1.15),6)</f>
        <v>8.9009999999999998</v>
      </c>
      <c r="DC363">
        <f>ROUND((ROUND(AT363*AG363,2)*1.15),6)</f>
        <v>0</v>
      </c>
      <c r="DD363" t="s">
        <v>3</v>
      </c>
      <c r="DE363" t="s">
        <v>3</v>
      </c>
      <c r="DF363">
        <f t="shared" si="158"/>
        <v>0</v>
      </c>
      <c r="DG363">
        <f t="shared" si="155"/>
        <v>0</v>
      </c>
      <c r="DH363">
        <f t="shared" si="156"/>
        <v>0</v>
      </c>
      <c r="DI363">
        <f t="shared" si="133"/>
        <v>0</v>
      </c>
      <c r="DJ363">
        <f>DG363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ROW(Source!A414)</f>
        <v>414</v>
      </c>
      <c r="B364">
        <v>83379374</v>
      </c>
      <c r="C364">
        <v>83380846</v>
      </c>
      <c r="D364">
        <v>81593582</v>
      </c>
      <c r="E364">
        <v>1</v>
      </c>
      <c r="F364">
        <v>1</v>
      </c>
      <c r="G364">
        <v>1079</v>
      </c>
      <c r="H364">
        <v>2</v>
      </c>
      <c r="I364" t="s">
        <v>745</v>
      </c>
      <c r="J364" t="s">
        <v>746</v>
      </c>
      <c r="K364" t="s">
        <v>747</v>
      </c>
      <c r="L364">
        <v>1368</v>
      </c>
      <c r="N364">
        <v>1011</v>
      </c>
      <c r="O364" t="s">
        <v>639</v>
      </c>
      <c r="P364" t="s">
        <v>639</v>
      </c>
      <c r="Q364">
        <v>1</v>
      </c>
      <c r="W364">
        <v>0</v>
      </c>
      <c r="X364">
        <v>-393454116</v>
      </c>
      <c r="Y364">
        <f>(AT364*1.15)</f>
        <v>4.2204999999999995</v>
      </c>
      <c r="AA364">
        <v>0</v>
      </c>
      <c r="AB364">
        <v>0.78</v>
      </c>
      <c r="AC364">
        <v>0</v>
      </c>
      <c r="AD364">
        <v>0</v>
      </c>
      <c r="AE364">
        <v>0</v>
      </c>
      <c r="AF364">
        <v>0.73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3.67</v>
      </c>
      <c r="AU364" t="s">
        <v>36</v>
      </c>
      <c r="AV364">
        <v>0</v>
      </c>
      <c r="AW364">
        <v>2</v>
      </c>
      <c r="AX364">
        <v>83380874</v>
      </c>
      <c r="AY364">
        <v>1</v>
      </c>
      <c r="AZ364">
        <v>2048</v>
      </c>
      <c r="BA364">
        <v>852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f>ROUND(Y364*Source!I414*DO364,9)</f>
        <v>0</v>
      </c>
      <c r="CX364">
        <f>ROUND(Y364*Source!I414,9)</f>
        <v>0</v>
      </c>
      <c r="CY364">
        <f>AB364</f>
        <v>0.78</v>
      </c>
      <c r="CZ364">
        <f>AF364</f>
        <v>0.73</v>
      </c>
      <c r="DA364">
        <f>AJ364</f>
        <v>1</v>
      </c>
      <c r="DB364">
        <f>ROUND((ROUND(AT364*CZ364,2)*1.15),6)</f>
        <v>3.0819999999999999</v>
      </c>
      <c r="DC364">
        <f>ROUND((ROUND(AT364*AG364,2)*1.15),6)</f>
        <v>0</v>
      </c>
      <c r="DD364" t="s">
        <v>3</v>
      </c>
      <c r="DE364" t="s">
        <v>3</v>
      </c>
      <c r="DF364">
        <f t="shared" si="158"/>
        <v>0</v>
      </c>
      <c r="DG364">
        <f t="shared" si="155"/>
        <v>0</v>
      </c>
      <c r="DH364">
        <f t="shared" si="156"/>
        <v>0</v>
      </c>
      <c r="DI364">
        <f t="shared" si="133"/>
        <v>0</v>
      </c>
      <c r="DJ364">
        <f>DG364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ROW(Source!A414)</f>
        <v>414</v>
      </c>
      <c r="B365">
        <v>83379374</v>
      </c>
      <c r="C365">
        <v>83380846</v>
      </c>
      <c r="D365">
        <v>81562553</v>
      </c>
      <c r="E365">
        <v>1</v>
      </c>
      <c r="F365">
        <v>1</v>
      </c>
      <c r="G365">
        <v>1079</v>
      </c>
      <c r="H365">
        <v>3</v>
      </c>
      <c r="I365" t="s">
        <v>748</v>
      </c>
      <c r="J365" t="s">
        <v>749</v>
      </c>
      <c r="K365" t="s">
        <v>750</v>
      </c>
      <c r="L365">
        <v>1348</v>
      </c>
      <c r="N365">
        <v>1009</v>
      </c>
      <c r="O365" t="s">
        <v>149</v>
      </c>
      <c r="P365" t="s">
        <v>149</v>
      </c>
      <c r="Q365">
        <v>1000</v>
      </c>
      <c r="W365">
        <v>0</v>
      </c>
      <c r="X365">
        <v>-417466833</v>
      </c>
      <c r="Y365">
        <f t="shared" ref="Y365:Y371" si="159">AT365</f>
        <v>6.0000000000000002E-5</v>
      </c>
      <c r="AA365">
        <v>12143.54</v>
      </c>
      <c r="AB365">
        <v>0</v>
      </c>
      <c r="AC365">
        <v>0</v>
      </c>
      <c r="AD365">
        <v>0</v>
      </c>
      <c r="AE365">
        <v>11233.62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6.0000000000000002E-5</v>
      </c>
      <c r="AU365" t="s">
        <v>3</v>
      </c>
      <c r="AV365">
        <v>0</v>
      </c>
      <c r="AW365">
        <v>2</v>
      </c>
      <c r="AX365">
        <v>83380875</v>
      </c>
      <c r="AY365">
        <v>1</v>
      </c>
      <c r="AZ365">
        <v>0</v>
      </c>
      <c r="BA365">
        <v>853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ROUND(Y365*Source!I414,9)</f>
        <v>0</v>
      </c>
      <c r="CY365">
        <f t="shared" ref="CY365:CY371" si="160">AA365</f>
        <v>12143.54</v>
      </c>
      <c r="CZ365">
        <f t="shared" ref="CZ365:CZ371" si="161">AE365</f>
        <v>11233.62</v>
      </c>
      <c r="DA365">
        <f t="shared" ref="DA365:DA371" si="162">AI365</f>
        <v>1</v>
      </c>
      <c r="DB365">
        <f t="shared" ref="DB365:DB371" si="163">ROUND(ROUND(AT365*CZ365,2),6)</f>
        <v>0.67</v>
      </c>
      <c r="DC365">
        <f t="shared" ref="DC365:DC371" si="164">ROUND(ROUND(AT365*AG365,2),6)</f>
        <v>0</v>
      </c>
      <c r="DD365" t="s">
        <v>3</v>
      </c>
      <c r="DE365" t="s">
        <v>3</v>
      </c>
      <c r="DF365">
        <f t="shared" si="158"/>
        <v>0</v>
      </c>
      <c r="DG365">
        <f t="shared" si="155"/>
        <v>0</v>
      </c>
      <c r="DH365">
        <f t="shared" si="156"/>
        <v>0</v>
      </c>
      <c r="DI365">
        <f t="shared" si="133"/>
        <v>0</v>
      </c>
      <c r="DJ365">
        <f t="shared" ref="DJ365:DJ371" si="165">DF365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ROW(Source!A414)</f>
        <v>414</v>
      </c>
      <c r="B366">
        <v>83379374</v>
      </c>
      <c r="C366">
        <v>83380846</v>
      </c>
      <c r="D366">
        <v>81569064</v>
      </c>
      <c r="E366">
        <v>1</v>
      </c>
      <c r="F366">
        <v>1</v>
      </c>
      <c r="G366">
        <v>1079</v>
      </c>
      <c r="H366">
        <v>3</v>
      </c>
      <c r="I366" t="s">
        <v>751</v>
      </c>
      <c r="J366" t="s">
        <v>752</v>
      </c>
      <c r="K366" t="s">
        <v>753</v>
      </c>
      <c r="L366">
        <v>1346</v>
      </c>
      <c r="N366">
        <v>1009</v>
      </c>
      <c r="O366" t="s">
        <v>165</v>
      </c>
      <c r="P366" t="s">
        <v>165</v>
      </c>
      <c r="Q366">
        <v>1</v>
      </c>
      <c r="W366">
        <v>0</v>
      </c>
      <c r="X366">
        <v>354191932</v>
      </c>
      <c r="Y366">
        <f t="shared" si="159"/>
        <v>0.8</v>
      </c>
      <c r="AA366">
        <v>27.89</v>
      </c>
      <c r="AB366">
        <v>0</v>
      </c>
      <c r="AC366">
        <v>0</v>
      </c>
      <c r="AD366">
        <v>0</v>
      </c>
      <c r="AE366">
        <v>25.8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0.8</v>
      </c>
      <c r="AU366" t="s">
        <v>3</v>
      </c>
      <c r="AV366">
        <v>0</v>
      </c>
      <c r="AW366">
        <v>2</v>
      </c>
      <c r="AX366">
        <v>83380876</v>
      </c>
      <c r="AY366">
        <v>1</v>
      </c>
      <c r="AZ366">
        <v>0</v>
      </c>
      <c r="BA366">
        <v>854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ROUND(Y366*Source!I414,9)</f>
        <v>0</v>
      </c>
      <c r="CY366">
        <f t="shared" si="160"/>
        <v>27.89</v>
      </c>
      <c r="CZ366">
        <f t="shared" si="161"/>
        <v>25.8</v>
      </c>
      <c r="DA366">
        <f t="shared" si="162"/>
        <v>1</v>
      </c>
      <c r="DB366">
        <f t="shared" si="163"/>
        <v>20.64</v>
      </c>
      <c r="DC366">
        <f t="shared" si="164"/>
        <v>0</v>
      </c>
      <c r="DD366" t="s">
        <v>3</v>
      </c>
      <c r="DE366" t="s">
        <v>3</v>
      </c>
      <c r="DF366">
        <f t="shared" si="158"/>
        <v>0</v>
      </c>
      <c r="DG366">
        <f t="shared" si="155"/>
        <v>0</v>
      </c>
      <c r="DH366">
        <f t="shared" si="156"/>
        <v>0</v>
      </c>
      <c r="DI366">
        <f t="shared" si="133"/>
        <v>0</v>
      </c>
      <c r="DJ366">
        <f t="shared" si="165"/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ROW(Source!A414)</f>
        <v>414</v>
      </c>
      <c r="B367">
        <v>83379374</v>
      </c>
      <c r="C367">
        <v>83380846</v>
      </c>
      <c r="D367">
        <v>81562832</v>
      </c>
      <c r="E367">
        <v>1</v>
      </c>
      <c r="F367">
        <v>1</v>
      </c>
      <c r="G367">
        <v>1079</v>
      </c>
      <c r="H367">
        <v>3</v>
      </c>
      <c r="I367" t="s">
        <v>754</v>
      </c>
      <c r="J367" t="s">
        <v>755</v>
      </c>
      <c r="K367" t="s">
        <v>756</v>
      </c>
      <c r="L367">
        <v>1348</v>
      </c>
      <c r="N367">
        <v>1009</v>
      </c>
      <c r="O367" t="s">
        <v>149</v>
      </c>
      <c r="P367" t="s">
        <v>149</v>
      </c>
      <c r="Q367">
        <v>1000</v>
      </c>
      <c r="W367">
        <v>0</v>
      </c>
      <c r="X367">
        <v>-1692853405</v>
      </c>
      <c r="Y367">
        <f t="shared" si="159"/>
        <v>5.0000000000000001E-4</v>
      </c>
      <c r="AA367">
        <v>65898.22</v>
      </c>
      <c r="AB367">
        <v>0</v>
      </c>
      <c r="AC367">
        <v>0</v>
      </c>
      <c r="AD367">
        <v>0</v>
      </c>
      <c r="AE367">
        <v>60960.43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5.0000000000000001E-4</v>
      </c>
      <c r="AU367" t="s">
        <v>3</v>
      </c>
      <c r="AV367">
        <v>0</v>
      </c>
      <c r="AW367">
        <v>2</v>
      </c>
      <c r="AX367">
        <v>83380877</v>
      </c>
      <c r="AY367">
        <v>1</v>
      </c>
      <c r="AZ367">
        <v>0</v>
      </c>
      <c r="BA367">
        <v>855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ROUND(Y367*Source!I414,9)</f>
        <v>0</v>
      </c>
      <c r="CY367">
        <f t="shared" si="160"/>
        <v>65898.22</v>
      </c>
      <c r="CZ367">
        <f t="shared" si="161"/>
        <v>60960.43</v>
      </c>
      <c r="DA367">
        <f t="shared" si="162"/>
        <v>1</v>
      </c>
      <c r="DB367">
        <f t="shared" si="163"/>
        <v>30.48</v>
      </c>
      <c r="DC367">
        <f t="shared" si="164"/>
        <v>0</v>
      </c>
      <c r="DD367" t="s">
        <v>3</v>
      </c>
      <c r="DE367" t="s">
        <v>3</v>
      </c>
      <c r="DF367">
        <f t="shared" si="158"/>
        <v>0</v>
      </c>
      <c r="DG367">
        <f t="shared" si="155"/>
        <v>0</v>
      </c>
      <c r="DH367">
        <f t="shared" si="156"/>
        <v>0</v>
      </c>
      <c r="DI367">
        <f t="shared" si="133"/>
        <v>0</v>
      </c>
      <c r="DJ367">
        <f t="shared" si="165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ROW(Source!A414)</f>
        <v>414</v>
      </c>
      <c r="B368">
        <v>83379374</v>
      </c>
      <c r="C368">
        <v>83380846</v>
      </c>
      <c r="D368">
        <v>81562855</v>
      </c>
      <c r="E368">
        <v>1</v>
      </c>
      <c r="F368">
        <v>1</v>
      </c>
      <c r="G368">
        <v>1079</v>
      </c>
      <c r="H368">
        <v>3</v>
      </c>
      <c r="I368" t="s">
        <v>757</v>
      </c>
      <c r="J368" t="s">
        <v>758</v>
      </c>
      <c r="K368" t="s">
        <v>759</v>
      </c>
      <c r="L368">
        <v>1348</v>
      </c>
      <c r="N368">
        <v>1009</v>
      </c>
      <c r="O368" t="s">
        <v>149</v>
      </c>
      <c r="P368" t="s">
        <v>149</v>
      </c>
      <c r="Q368">
        <v>1000</v>
      </c>
      <c r="W368">
        <v>0</v>
      </c>
      <c r="X368">
        <v>1500357424</v>
      </c>
      <c r="Y368">
        <f t="shared" si="159"/>
        <v>4.0000000000000003E-5</v>
      </c>
      <c r="AA368">
        <v>8619.5400000000009</v>
      </c>
      <c r="AB368">
        <v>0</v>
      </c>
      <c r="AC368">
        <v>0</v>
      </c>
      <c r="AD368">
        <v>0</v>
      </c>
      <c r="AE368">
        <v>7973.67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4.0000000000000003E-5</v>
      </c>
      <c r="AU368" t="s">
        <v>3</v>
      </c>
      <c r="AV368">
        <v>0</v>
      </c>
      <c r="AW368">
        <v>2</v>
      </c>
      <c r="AX368">
        <v>83380878</v>
      </c>
      <c r="AY368">
        <v>1</v>
      </c>
      <c r="AZ368">
        <v>0</v>
      </c>
      <c r="BA368">
        <v>856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ROUND(Y368*Source!I414,9)</f>
        <v>0</v>
      </c>
      <c r="CY368">
        <f t="shared" si="160"/>
        <v>8619.5400000000009</v>
      </c>
      <c r="CZ368">
        <f t="shared" si="161"/>
        <v>7973.67</v>
      </c>
      <c r="DA368">
        <f t="shared" si="162"/>
        <v>1</v>
      </c>
      <c r="DB368">
        <f t="shared" si="163"/>
        <v>0.32</v>
      </c>
      <c r="DC368">
        <f t="shared" si="164"/>
        <v>0</v>
      </c>
      <c r="DD368" t="s">
        <v>3</v>
      </c>
      <c r="DE368" t="s">
        <v>3</v>
      </c>
      <c r="DF368">
        <f t="shared" si="158"/>
        <v>0</v>
      </c>
      <c r="DG368">
        <f t="shared" si="155"/>
        <v>0</v>
      </c>
      <c r="DH368">
        <f t="shared" si="156"/>
        <v>0</v>
      </c>
      <c r="DI368">
        <f t="shared" si="133"/>
        <v>0</v>
      </c>
      <c r="DJ368">
        <f t="shared" si="165"/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ROW(Source!A414)</f>
        <v>414</v>
      </c>
      <c r="B369">
        <v>83379374</v>
      </c>
      <c r="C369">
        <v>83380846</v>
      </c>
      <c r="D369">
        <v>81586248</v>
      </c>
      <c r="E369">
        <v>1</v>
      </c>
      <c r="F369">
        <v>1</v>
      </c>
      <c r="G369">
        <v>1079</v>
      </c>
      <c r="H369">
        <v>3</v>
      </c>
      <c r="I369" t="s">
        <v>760</v>
      </c>
      <c r="J369" t="s">
        <v>761</v>
      </c>
      <c r="K369" t="s">
        <v>762</v>
      </c>
      <c r="L369">
        <v>1356</v>
      </c>
      <c r="N369">
        <v>1010</v>
      </c>
      <c r="O369" t="s">
        <v>763</v>
      </c>
      <c r="P369" t="s">
        <v>763</v>
      </c>
      <c r="Q369">
        <v>1000</v>
      </c>
      <c r="W369">
        <v>0</v>
      </c>
      <c r="X369">
        <v>-1015285283</v>
      </c>
      <c r="Y369">
        <f t="shared" si="159"/>
        <v>4.0999999999999999E-4</v>
      </c>
      <c r="AA369">
        <v>245.02</v>
      </c>
      <c r="AB369">
        <v>0</v>
      </c>
      <c r="AC369">
        <v>0</v>
      </c>
      <c r="AD369">
        <v>0</v>
      </c>
      <c r="AE369">
        <v>226.66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4.0999999999999999E-4</v>
      </c>
      <c r="AU369" t="s">
        <v>3</v>
      </c>
      <c r="AV369">
        <v>0</v>
      </c>
      <c r="AW369">
        <v>2</v>
      </c>
      <c r="AX369">
        <v>83380879</v>
      </c>
      <c r="AY369">
        <v>1</v>
      </c>
      <c r="AZ369">
        <v>0</v>
      </c>
      <c r="BA369">
        <v>857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ROUND(Y369*Source!I414,9)</f>
        <v>0</v>
      </c>
      <c r="CY369">
        <f t="shared" si="160"/>
        <v>245.02</v>
      </c>
      <c r="CZ369">
        <f t="shared" si="161"/>
        <v>226.66</v>
      </c>
      <c r="DA369">
        <f t="shared" si="162"/>
        <v>1</v>
      </c>
      <c r="DB369">
        <f t="shared" si="163"/>
        <v>0.09</v>
      </c>
      <c r="DC369">
        <f t="shared" si="164"/>
        <v>0</v>
      </c>
      <c r="DD369" t="s">
        <v>3</v>
      </c>
      <c r="DE369" t="s">
        <v>3</v>
      </c>
      <c r="DF369">
        <f t="shared" si="158"/>
        <v>0</v>
      </c>
      <c r="DG369">
        <f t="shared" si="155"/>
        <v>0</v>
      </c>
      <c r="DH369">
        <f t="shared" si="156"/>
        <v>0</v>
      </c>
      <c r="DI369">
        <f t="shared" si="133"/>
        <v>0</v>
      </c>
      <c r="DJ369">
        <f t="shared" si="165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ROW(Source!A414)</f>
        <v>414</v>
      </c>
      <c r="B370">
        <v>83379374</v>
      </c>
      <c r="C370">
        <v>83380846</v>
      </c>
      <c r="D370">
        <v>81585909</v>
      </c>
      <c r="E370">
        <v>1</v>
      </c>
      <c r="F370">
        <v>1</v>
      </c>
      <c r="G370">
        <v>1079</v>
      </c>
      <c r="H370">
        <v>3</v>
      </c>
      <c r="I370" t="s">
        <v>764</v>
      </c>
      <c r="J370" t="s">
        <v>765</v>
      </c>
      <c r="K370" t="s">
        <v>766</v>
      </c>
      <c r="L370">
        <v>1301</v>
      </c>
      <c r="N370">
        <v>1003</v>
      </c>
      <c r="O370" t="s">
        <v>85</v>
      </c>
      <c r="P370" t="s">
        <v>85</v>
      </c>
      <c r="Q370">
        <v>1</v>
      </c>
      <c r="W370">
        <v>0</v>
      </c>
      <c r="X370">
        <v>-1671344812</v>
      </c>
      <c r="Y370">
        <f t="shared" si="159"/>
        <v>0.96</v>
      </c>
      <c r="AA370">
        <v>0.76</v>
      </c>
      <c r="AB370">
        <v>0</v>
      </c>
      <c r="AC370">
        <v>0</v>
      </c>
      <c r="AD370">
        <v>0</v>
      </c>
      <c r="AE370">
        <v>0.7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0.96</v>
      </c>
      <c r="AU370" t="s">
        <v>3</v>
      </c>
      <c r="AV370">
        <v>0</v>
      </c>
      <c r="AW370">
        <v>2</v>
      </c>
      <c r="AX370">
        <v>83380880</v>
      </c>
      <c r="AY370">
        <v>1</v>
      </c>
      <c r="AZ370">
        <v>0</v>
      </c>
      <c r="BA370">
        <v>858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ROUND(Y370*Source!I414,9)</f>
        <v>0</v>
      </c>
      <c r="CY370">
        <f t="shared" si="160"/>
        <v>0.76</v>
      </c>
      <c r="CZ370">
        <f t="shared" si="161"/>
        <v>0.7</v>
      </c>
      <c r="DA370">
        <f t="shared" si="162"/>
        <v>1</v>
      </c>
      <c r="DB370">
        <f t="shared" si="163"/>
        <v>0.67</v>
      </c>
      <c r="DC370">
        <f t="shared" si="164"/>
        <v>0</v>
      </c>
      <c r="DD370" t="s">
        <v>3</v>
      </c>
      <c r="DE370" t="s">
        <v>3</v>
      </c>
      <c r="DF370">
        <f t="shared" si="158"/>
        <v>0</v>
      </c>
      <c r="DG370">
        <f t="shared" si="155"/>
        <v>0</v>
      </c>
      <c r="DH370">
        <f t="shared" si="156"/>
        <v>0</v>
      </c>
      <c r="DI370">
        <f t="shared" si="133"/>
        <v>0</v>
      </c>
      <c r="DJ370">
        <f t="shared" si="165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ROW(Source!A414)</f>
        <v>414</v>
      </c>
      <c r="B371">
        <v>83379374</v>
      </c>
      <c r="C371">
        <v>83380846</v>
      </c>
      <c r="D371">
        <v>81585911</v>
      </c>
      <c r="E371">
        <v>1</v>
      </c>
      <c r="F371">
        <v>1</v>
      </c>
      <c r="G371">
        <v>1079</v>
      </c>
      <c r="H371">
        <v>3</v>
      </c>
      <c r="I371" t="s">
        <v>767</v>
      </c>
      <c r="J371" t="s">
        <v>768</v>
      </c>
      <c r="K371" t="s">
        <v>769</v>
      </c>
      <c r="L371">
        <v>1356</v>
      </c>
      <c r="N371">
        <v>1010</v>
      </c>
      <c r="O371" t="s">
        <v>763</v>
      </c>
      <c r="P371" t="s">
        <v>763</v>
      </c>
      <c r="Q371">
        <v>1000</v>
      </c>
      <c r="W371">
        <v>0</v>
      </c>
      <c r="X371">
        <v>-1164809856</v>
      </c>
      <c r="Y371">
        <f t="shared" si="159"/>
        <v>8.3199999999999993E-3</v>
      </c>
      <c r="AA371">
        <v>6.96</v>
      </c>
      <c r="AB371">
        <v>0</v>
      </c>
      <c r="AC371">
        <v>0</v>
      </c>
      <c r="AD371">
        <v>0</v>
      </c>
      <c r="AE371">
        <v>6.44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8.3199999999999993E-3</v>
      </c>
      <c r="AU371" t="s">
        <v>3</v>
      </c>
      <c r="AV371">
        <v>0</v>
      </c>
      <c r="AW371">
        <v>2</v>
      </c>
      <c r="AX371">
        <v>83380881</v>
      </c>
      <c r="AY371">
        <v>1</v>
      </c>
      <c r="AZ371">
        <v>0</v>
      </c>
      <c r="BA371">
        <v>859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ROUND(Y371*Source!I414,9)</f>
        <v>0</v>
      </c>
      <c r="CY371">
        <f t="shared" si="160"/>
        <v>6.96</v>
      </c>
      <c r="CZ371">
        <f t="shared" si="161"/>
        <v>6.44</v>
      </c>
      <c r="DA371">
        <f t="shared" si="162"/>
        <v>1</v>
      </c>
      <c r="DB371">
        <f t="shared" si="163"/>
        <v>0.05</v>
      </c>
      <c r="DC371">
        <f t="shared" si="164"/>
        <v>0</v>
      </c>
      <c r="DD371" t="s">
        <v>3</v>
      </c>
      <c r="DE371" t="s">
        <v>3</v>
      </c>
      <c r="DF371">
        <f t="shared" si="158"/>
        <v>0</v>
      </c>
      <c r="DG371">
        <f t="shared" si="155"/>
        <v>0</v>
      </c>
      <c r="DH371">
        <f t="shared" si="156"/>
        <v>0</v>
      </c>
      <c r="DI371">
        <f t="shared" si="133"/>
        <v>0</v>
      </c>
      <c r="DJ371">
        <f t="shared" si="165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ROW(Source!A415)</f>
        <v>415</v>
      </c>
      <c r="B372">
        <v>83379376</v>
      </c>
      <c r="C372">
        <v>83380846</v>
      </c>
      <c r="D372">
        <v>81523545</v>
      </c>
      <c r="E372">
        <v>1079</v>
      </c>
      <c r="F372">
        <v>1</v>
      </c>
      <c r="G372">
        <v>1079</v>
      </c>
      <c r="H372">
        <v>1</v>
      </c>
      <c r="I372" t="s">
        <v>633</v>
      </c>
      <c r="J372" t="s">
        <v>3</v>
      </c>
      <c r="K372" t="s">
        <v>634</v>
      </c>
      <c r="L372">
        <v>1191</v>
      </c>
      <c r="N372">
        <v>1013</v>
      </c>
      <c r="O372" t="s">
        <v>635</v>
      </c>
      <c r="P372" t="s">
        <v>635</v>
      </c>
      <c r="Q372">
        <v>1</v>
      </c>
      <c r="W372">
        <v>0</v>
      </c>
      <c r="X372">
        <v>476480486</v>
      </c>
      <c r="Y372">
        <f>(AT372*1.15)</f>
        <v>18.169999999999998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5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15.8</v>
      </c>
      <c r="AU372" t="s">
        <v>36</v>
      </c>
      <c r="AV372">
        <v>1</v>
      </c>
      <c r="AW372">
        <v>2</v>
      </c>
      <c r="AX372">
        <v>83380871</v>
      </c>
      <c r="AY372">
        <v>1</v>
      </c>
      <c r="AZ372">
        <v>2048</v>
      </c>
      <c r="BA372">
        <v>862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U372">
        <f>ROUND(AT372*Source!I415*AH372*AL372,2)</f>
        <v>0</v>
      </c>
      <c r="CV372">
        <f>ROUND(Y372*Source!I415,9)</f>
        <v>0</v>
      </c>
      <c r="CW372">
        <v>0</v>
      </c>
      <c r="CX372">
        <f>ROUND(Y372*Source!I415,9)</f>
        <v>0</v>
      </c>
      <c r="CY372">
        <f>AD372</f>
        <v>0</v>
      </c>
      <c r="CZ372">
        <f>AH372</f>
        <v>0</v>
      </c>
      <c r="DA372">
        <f>AL372</f>
        <v>1</v>
      </c>
      <c r="DB372">
        <f>ROUND((ROUND(AT372*CZ372,2)*1.15),6)</f>
        <v>0</v>
      </c>
      <c r="DC372">
        <f>ROUND((ROUND(AT372*AG372,2)*1.15),6)</f>
        <v>0</v>
      </c>
      <c r="DD372" t="s">
        <v>3</v>
      </c>
      <c r="DE372" t="s">
        <v>3</v>
      </c>
      <c r="DF372">
        <f t="shared" si="158"/>
        <v>0</v>
      </c>
      <c r="DG372">
        <f t="shared" si="155"/>
        <v>0</v>
      </c>
      <c r="DH372">
        <f t="shared" si="156"/>
        <v>0</v>
      </c>
      <c r="DI372">
        <f t="shared" si="133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ROW(Source!A415)</f>
        <v>415</v>
      </c>
      <c r="B373">
        <v>83379376</v>
      </c>
      <c r="C373">
        <v>83380846</v>
      </c>
      <c r="D373">
        <v>81594250</v>
      </c>
      <c r="E373">
        <v>1</v>
      </c>
      <c r="F373">
        <v>1</v>
      </c>
      <c r="G373">
        <v>1079</v>
      </c>
      <c r="H373">
        <v>2</v>
      </c>
      <c r="I373" t="s">
        <v>664</v>
      </c>
      <c r="J373" t="s">
        <v>665</v>
      </c>
      <c r="K373" t="s">
        <v>666</v>
      </c>
      <c r="L373">
        <v>1368</v>
      </c>
      <c r="N373">
        <v>1011</v>
      </c>
      <c r="O373" t="s">
        <v>639</v>
      </c>
      <c r="P373" t="s">
        <v>639</v>
      </c>
      <c r="Q373">
        <v>1</v>
      </c>
      <c r="W373">
        <v>0</v>
      </c>
      <c r="X373">
        <v>654681671</v>
      </c>
      <c r="Y373">
        <f>(AT373*1.15)</f>
        <v>0.58649999999999991</v>
      </c>
      <c r="AA373">
        <v>0</v>
      </c>
      <c r="AB373">
        <v>1478.98</v>
      </c>
      <c r="AC373">
        <v>749.63</v>
      </c>
      <c r="AD373">
        <v>0</v>
      </c>
      <c r="AE373">
        <v>0</v>
      </c>
      <c r="AF373">
        <v>83.1</v>
      </c>
      <c r="AG373">
        <v>12.62</v>
      </c>
      <c r="AH373">
        <v>0</v>
      </c>
      <c r="AI373">
        <v>1</v>
      </c>
      <c r="AJ373">
        <v>16.68</v>
      </c>
      <c r="AK373">
        <v>55.67</v>
      </c>
      <c r="AL373">
        <v>1</v>
      </c>
      <c r="AM373">
        <v>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0.51</v>
      </c>
      <c r="AU373" t="s">
        <v>36</v>
      </c>
      <c r="AV373">
        <v>0</v>
      </c>
      <c r="AW373">
        <v>2</v>
      </c>
      <c r="AX373">
        <v>83380872</v>
      </c>
      <c r="AY373">
        <v>1</v>
      </c>
      <c r="AZ373">
        <v>2048</v>
      </c>
      <c r="BA373">
        <v>863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f>ROUND(Y373*Source!I415*DO373,9)</f>
        <v>0</v>
      </c>
      <c r="CX373">
        <f>ROUND(Y373*Source!I415,9)</f>
        <v>0</v>
      </c>
      <c r="CY373">
        <f>AB373</f>
        <v>1478.98</v>
      </c>
      <c r="CZ373">
        <f>AF373</f>
        <v>83.1</v>
      </c>
      <c r="DA373">
        <f>AJ373</f>
        <v>16.68</v>
      </c>
      <c r="DB373">
        <f>ROUND((ROUND(AT373*CZ373,2)*1.15),6)</f>
        <v>48.737000000000002</v>
      </c>
      <c r="DC373">
        <f>ROUND((ROUND(AT373*AG373,2)*1.15),6)</f>
        <v>7.4059999999999997</v>
      </c>
      <c r="DD373" t="s">
        <v>3</v>
      </c>
      <c r="DE373" t="s">
        <v>3</v>
      </c>
      <c r="DF373">
        <f t="shared" si="158"/>
        <v>0</v>
      </c>
      <c r="DG373">
        <f>ROUND(ROUND(AF373*AJ373,2)*CX373,2)</f>
        <v>0</v>
      </c>
      <c r="DH373">
        <f>ROUND(ROUND(AG373*AK373,2)*CX373,2)</f>
        <v>0</v>
      </c>
      <c r="DI373">
        <f t="shared" si="133"/>
        <v>0</v>
      </c>
      <c r="DJ373">
        <f>DG373</f>
        <v>0</v>
      </c>
      <c r="DK373">
        <v>0</v>
      </c>
      <c r="DL373" t="s">
        <v>640</v>
      </c>
      <c r="DM373">
        <v>0</v>
      </c>
      <c r="DN373" t="s">
        <v>635</v>
      </c>
      <c r="DO373">
        <v>12.62</v>
      </c>
    </row>
    <row r="374" spans="1:119" x14ac:dyDescent="0.2">
      <c r="A374">
        <f>ROW(Source!A415)</f>
        <v>415</v>
      </c>
      <c r="B374">
        <v>83379376</v>
      </c>
      <c r="C374">
        <v>83380846</v>
      </c>
      <c r="D374">
        <v>81593572</v>
      </c>
      <c r="E374">
        <v>1</v>
      </c>
      <c r="F374">
        <v>1</v>
      </c>
      <c r="G374">
        <v>1079</v>
      </c>
      <c r="H374">
        <v>2</v>
      </c>
      <c r="I374" t="s">
        <v>742</v>
      </c>
      <c r="J374" t="s">
        <v>743</v>
      </c>
      <c r="K374" t="s">
        <v>744</v>
      </c>
      <c r="L374">
        <v>1368</v>
      </c>
      <c r="N374">
        <v>1011</v>
      </c>
      <c r="O374" t="s">
        <v>639</v>
      </c>
      <c r="P374" t="s">
        <v>639</v>
      </c>
      <c r="Q374">
        <v>1</v>
      </c>
      <c r="W374">
        <v>0</v>
      </c>
      <c r="X374">
        <v>1976634375</v>
      </c>
      <c r="Y374">
        <f>(AT374*1.15)</f>
        <v>3.9215</v>
      </c>
      <c r="AA374">
        <v>0</v>
      </c>
      <c r="AB374">
        <v>23.91</v>
      </c>
      <c r="AC374">
        <v>0</v>
      </c>
      <c r="AD374">
        <v>0</v>
      </c>
      <c r="AE374">
        <v>0</v>
      </c>
      <c r="AF374">
        <v>2.27</v>
      </c>
      <c r="AG374">
        <v>0</v>
      </c>
      <c r="AH374">
        <v>0</v>
      </c>
      <c r="AI374">
        <v>1</v>
      </c>
      <c r="AJ374">
        <v>9.8699999999999992</v>
      </c>
      <c r="AK374">
        <v>55.67</v>
      </c>
      <c r="AL374">
        <v>1</v>
      </c>
      <c r="AM374">
        <v>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3.41</v>
      </c>
      <c r="AU374" t="s">
        <v>36</v>
      </c>
      <c r="AV374">
        <v>0</v>
      </c>
      <c r="AW374">
        <v>2</v>
      </c>
      <c r="AX374">
        <v>83380873</v>
      </c>
      <c r="AY374">
        <v>1</v>
      </c>
      <c r="AZ374">
        <v>0</v>
      </c>
      <c r="BA374">
        <v>864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ROUND(Y374*Source!I415*DO374,9)</f>
        <v>0</v>
      </c>
      <c r="CX374">
        <f>ROUND(Y374*Source!I415,9)</f>
        <v>0</v>
      </c>
      <c r="CY374">
        <f>AB374</f>
        <v>23.91</v>
      </c>
      <c r="CZ374">
        <f>AF374</f>
        <v>2.27</v>
      </c>
      <c r="DA374">
        <f>AJ374</f>
        <v>9.8699999999999992</v>
      </c>
      <c r="DB374">
        <f>ROUND((ROUND(AT374*CZ374,2)*1.15),6)</f>
        <v>8.9009999999999998</v>
      </c>
      <c r="DC374">
        <f>ROUND((ROUND(AT374*AG374,2)*1.15),6)</f>
        <v>0</v>
      </c>
      <c r="DD374" t="s">
        <v>3</v>
      </c>
      <c r="DE374" t="s">
        <v>3</v>
      </c>
      <c r="DF374">
        <f t="shared" si="158"/>
        <v>0</v>
      </c>
      <c r="DG374">
        <f>ROUND(ROUND(AF374*AJ374,2)*CX374,2)</f>
        <v>0</v>
      </c>
      <c r="DH374">
        <f>ROUND(ROUND(AG374*AK374,2)*CX374,2)</f>
        <v>0</v>
      </c>
      <c r="DI374">
        <f t="shared" si="133"/>
        <v>0</v>
      </c>
      <c r="DJ374">
        <f>DG374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ROW(Source!A415)</f>
        <v>415</v>
      </c>
      <c r="B375">
        <v>83379376</v>
      </c>
      <c r="C375">
        <v>83380846</v>
      </c>
      <c r="D375">
        <v>81593582</v>
      </c>
      <c r="E375">
        <v>1</v>
      </c>
      <c r="F375">
        <v>1</v>
      </c>
      <c r="G375">
        <v>1079</v>
      </c>
      <c r="H375">
        <v>2</v>
      </c>
      <c r="I375" t="s">
        <v>745</v>
      </c>
      <c r="J375" t="s">
        <v>746</v>
      </c>
      <c r="K375" t="s">
        <v>747</v>
      </c>
      <c r="L375">
        <v>1368</v>
      </c>
      <c r="N375">
        <v>1011</v>
      </c>
      <c r="O375" t="s">
        <v>639</v>
      </c>
      <c r="P375" t="s">
        <v>639</v>
      </c>
      <c r="Q375">
        <v>1</v>
      </c>
      <c r="W375">
        <v>0</v>
      </c>
      <c r="X375">
        <v>-393454116</v>
      </c>
      <c r="Y375">
        <f>(AT375*1.15)</f>
        <v>4.2204999999999995</v>
      </c>
      <c r="AA375">
        <v>0</v>
      </c>
      <c r="AB375">
        <v>7.04</v>
      </c>
      <c r="AC375">
        <v>0</v>
      </c>
      <c r="AD375">
        <v>0</v>
      </c>
      <c r="AE375">
        <v>0</v>
      </c>
      <c r="AF375">
        <v>0.73</v>
      </c>
      <c r="AG375">
        <v>0</v>
      </c>
      <c r="AH375">
        <v>0</v>
      </c>
      <c r="AI375">
        <v>1</v>
      </c>
      <c r="AJ375">
        <v>9.0399999999999991</v>
      </c>
      <c r="AK375">
        <v>55.67</v>
      </c>
      <c r="AL375">
        <v>1</v>
      </c>
      <c r="AM375">
        <v>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3.67</v>
      </c>
      <c r="AU375" t="s">
        <v>36</v>
      </c>
      <c r="AV375">
        <v>0</v>
      </c>
      <c r="AW375">
        <v>2</v>
      </c>
      <c r="AX375">
        <v>83380874</v>
      </c>
      <c r="AY375">
        <v>1</v>
      </c>
      <c r="AZ375">
        <v>2048</v>
      </c>
      <c r="BA375">
        <v>865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ROUND(Y375*Source!I415*DO375,9)</f>
        <v>0</v>
      </c>
      <c r="CX375">
        <f>ROUND(Y375*Source!I415,9)</f>
        <v>0</v>
      </c>
      <c r="CY375">
        <f>AB375</f>
        <v>7.04</v>
      </c>
      <c r="CZ375">
        <f>AF375</f>
        <v>0.73</v>
      </c>
      <c r="DA375">
        <f>AJ375</f>
        <v>9.0399999999999991</v>
      </c>
      <c r="DB375">
        <f>ROUND((ROUND(AT375*CZ375,2)*1.15),6)</f>
        <v>3.0819999999999999</v>
      </c>
      <c r="DC375">
        <f>ROUND((ROUND(AT375*AG375,2)*1.15),6)</f>
        <v>0</v>
      </c>
      <c r="DD375" t="s">
        <v>3</v>
      </c>
      <c r="DE375" t="s">
        <v>3</v>
      </c>
      <c r="DF375">
        <f t="shared" si="158"/>
        <v>0</v>
      </c>
      <c r="DG375">
        <f>ROUND(ROUND(AF375*AJ375,2)*CX375,2)</f>
        <v>0</v>
      </c>
      <c r="DH375">
        <f>ROUND(ROUND(AG375*AK375,2)*CX375,2)</f>
        <v>0</v>
      </c>
      <c r="DI375">
        <f t="shared" si="133"/>
        <v>0</v>
      </c>
      <c r="DJ375">
        <f>DG375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ROW(Source!A415)</f>
        <v>415</v>
      </c>
      <c r="B376">
        <v>83379376</v>
      </c>
      <c r="C376">
        <v>83380846</v>
      </c>
      <c r="D376">
        <v>81562553</v>
      </c>
      <c r="E376">
        <v>1</v>
      </c>
      <c r="F376">
        <v>1</v>
      </c>
      <c r="G376">
        <v>1079</v>
      </c>
      <c r="H376">
        <v>3</v>
      </c>
      <c r="I376" t="s">
        <v>748</v>
      </c>
      <c r="J376" t="s">
        <v>749</v>
      </c>
      <c r="K376" t="s">
        <v>750</v>
      </c>
      <c r="L376">
        <v>1348</v>
      </c>
      <c r="N376">
        <v>1009</v>
      </c>
      <c r="O376" t="s">
        <v>149</v>
      </c>
      <c r="P376" t="s">
        <v>149</v>
      </c>
      <c r="Q376">
        <v>1000</v>
      </c>
      <c r="W376">
        <v>0</v>
      </c>
      <c r="X376">
        <v>-417466833</v>
      </c>
      <c r="Y376">
        <f t="shared" ref="Y376:Y382" si="166">AT376</f>
        <v>6.0000000000000002E-5</v>
      </c>
      <c r="AA376">
        <v>42866.71</v>
      </c>
      <c r="AB376">
        <v>0</v>
      </c>
      <c r="AC376">
        <v>0</v>
      </c>
      <c r="AD376">
        <v>0</v>
      </c>
      <c r="AE376">
        <v>11233.62</v>
      </c>
      <c r="AF376">
        <v>0</v>
      </c>
      <c r="AG376">
        <v>0</v>
      </c>
      <c r="AH376">
        <v>0</v>
      </c>
      <c r="AI376">
        <v>3.53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6.0000000000000002E-5</v>
      </c>
      <c r="AU376" t="s">
        <v>3</v>
      </c>
      <c r="AV376">
        <v>0</v>
      </c>
      <c r="AW376">
        <v>2</v>
      </c>
      <c r="AX376">
        <v>83380875</v>
      </c>
      <c r="AY376">
        <v>1</v>
      </c>
      <c r="AZ376">
        <v>0</v>
      </c>
      <c r="BA376">
        <v>866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ROUND(Y376*Source!I415,9)</f>
        <v>0</v>
      </c>
      <c r="CY376">
        <f t="shared" ref="CY376:CY382" si="167">AA376</f>
        <v>42866.71</v>
      </c>
      <c r="CZ376">
        <f t="shared" ref="CZ376:CZ382" si="168">AE376</f>
        <v>11233.62</v>
      </c>
      <c r="DA376">
        <f t="shared" ref="DA376:DA382" si="169">AI376</f>
        <v>3.53</v>
      </c>
      <c r="DB376">
        <f t="shared" ref="DB376:DB382" si="170">ROUND(ROUND(AT376*CZ376,2),6)</f>
        <v>0.67</v>
      </c>
      <c r="DC376">
        <f t="shared" ref="DC376:DC382" si="171">ROUND(ROUND(AT376*AG376,2),6)</f>
        <v>0</v>
      </c>
      <c r="DD376" t="s">
        <v>3</v>
      </c>
      <c r="DE376" t="s">
        <v>3</v>
      </c>
      <c r="DF376">
        <f t="shared" ref="DF376:DF382" si="172">ROUND(ROUND(AE376*AI376,2)*CX376,2)</f>
        <v>0</v>
      </c>
      <c r="DG376">
        <f t="shared" ref="DG376:DG394" si="173">ROUND(ROUND(AF376,2)*CX376,2)</f>
        <v>0</v>
      </c>
      <c r="DH376">
        <f t="shared" ref="DH376:DH394" si="174">ROUND(ROUND(AG376,2)*CX376,2)</f>
        <v>0</v>
      </c>
      <c r="DI376">
        <f t="shared" si="133"/>
        <v>0</v>
      </c>
      <c r="DJ376">
        <f t="shared" ref="DJ376:DJ382" si="175">DF376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ROW(Source!A415)</f>
        <v>415</v>
      </c>
      <c r="B377">
        <v>83379376</v>
      </c>
      <c r="C377">
        <v>83380846</v>
      </c>
      <c r="D377">
        <v>81569064</v>
      </c>
      <c r="E377">
        <v>1</v>
      </c>
      <c r="F377">
        <v>1</v>
      </c>
      <c r="G377">
        <v>1079</v>
      </c>
      <c r="H377">
        <v>3</v>
      </c>
      <c r="I377" t="s">
        <v>751</v>
      </c>
      <c r="J377" t="s">
        <v>752</v>
      </c>
      <c r="K377" t="s">
        <v>753</v>
      </c>
      <c r="L377">
        <v>1346</v>
      </c>
      <c r="N377">
        <v>1009</v>
      </c>
      <c r="O377" t="s">
        <v>165</v>
      </c>
      <c r="P377" t="s">
        <v>165</v>
      </c>
      <c r="Q377">
        <v>1</v>
      </c>
      <c r="W377">
        <v>0</v>
      </c>
      <c r="X377">
        <v>354191932</v>
      </c>
      <c r="Y377">
        <f t="shared" si="166"/>
        <v>0.8</v>
      </c>
      <c r="AA377">
        <v>211.96</v>
      </c>
      <c r="AB377">
        <v>0</v>
      </c>
      <c r="AC377">
        <v>0</v>
      </c>
      <c r="AD377">
        <v>0</v>
      </c>
      <c r="AE377">
        <v>25.8</v>
      </c>
      <c r="AF377">
        <v>0</v>
      </c>
      <c r="AG377">
        <v>0</v>
      </c>
      <c r="AH377">
        <v>0</v>
      </c>
      <c r="AI377">
        <v>7.6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0.8</v>
      </c>
      <c r="AU377" t="s">
        <v>3</v>
      </c>
      <c r="AV377">
        <v>0</v>
      </c>
      <c r="AW377">
        <v>2</v>
      </c>
      <c r="AX377">
        <v>83380876</v>
      </c>
      <c r="AY377">
        <v>1</v>
      </c>
      <c r="AZ377">
        <v>0</v>
      </c>
      <c r="BA377">
        <v>867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ROUND(Y377*Source!I415,9)</f>
        <v>0</v>
      </c>
      <c r="CY377">
        <f t="shared" si="167"/>
        <v>211.96</v>
      </c>
      <c r="CZ377">
        <f t="shared" si="168"/>
        <v>25.8</v>
      </c>
      <c r="DA377">
        <f t="shared" si="169"/>
        <v>7.6</v>
      </c>
      <c r="DB377">
        <f t="shared" si="170"/>
        <v>20.64</v>
      </c>
      <c r="DC377">
        <f t="shared" si="171"/>
        <v>0</v>
      </c>
      <c r="DD377" t="s">
        <v>3</v>
      </c>
      <c r="DE377" t="s">
        <v>3</v>
      </c>
      <c r="DF377">
        <f t="shared" si="172"/>
        <v>0</v>
      </c>
      <c r="DG377">
        <f t="shared" si="173"/>
        <v>0</v>
      </c>
      <c r="DH377">
        <f t="shared" si="174"/>
        <v>0</v>
      </c>
      <c r="DI377">
        <f t="shared" si="133"/>
        <v>0</v>
      </c>
      <c r="DJ377">
        <f t="shared" si="175"/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ROW(Source!A415)</f>
        <v>415</v>
      </c>
      <c r="B378">
        <v>83379376</v>
      </c>
      <c r="C378">
        <v>83380846</v>
      </c>
      <c r="D378">
        <v>81562832</v>
      </c>
      <c r="E378">
        <v>1</v>
      </c>
      <c r="F378">
        <v>1</v>
      </c>
      <c r="G378">
        <v>1079</v>
      </c>
      <c r="H378">
        <v>3</v>
      </c>
      <c r="I378" t="s">
        <v>754</v>
      </c>
      <c r="J378" t="s">
        <v>755</v>
      </c>
      <c r="K378" t="s">
        <v>756</v>
      </c>
      <c r="L378">
        <v>1348</v>
      </c>
      <c r="N378">
        <v>1009</v>
      </c>
      <c r="O378" t="s">
        <v>149</v>
      </c>
      <c r="P378" t="s">
        <v>149</v>
      </c>
      <c r="Q378">
        <v>1000</v>
      </c>
      <c r="W378">
        <v>0</v>
      </c>
      <c r="X378">
        <v>-1692853405</v>
      </c>
      <c r="Y378">
        <f t="shared" si="166"/>
        <v>5.0000000000000001E-4</v>
      </c>
      <c r="AA378">
        <v>1617801.42</v>
      </c>
      <c r="AB378">
        <v>0</v>
      </c>
      <c r="AC378">
        <v>0</v>
      </c>
      <c r="AD378">
        <v>0</v>
      </c>
      <c r="AE378">
        <v>60960.43</v>
      </c>
      <c r="AF378">
        <v>0</v>
      </c>
      <c r="AG378">
        <v>0</v>
      </c>
      <c r="AH378">
        <v>0</v>
      </c>
      <c r="AI378">
        <v>24.55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5.0000000000000001E-4</v>
      </c>
      <c r="AU378" t="s">
        <v>3</v>
      </c>
      <c r="AV378">
        <v>0</v>
      </c>
      <c r="AW378">
        <v>2</v>
      </c>
      <c r="AX378">
        <v>83380877</v>
      </c>
      <c r="AY378">
        <v>1</v>
      </c>
      <c r="AZ378">
        <v>0</v>
      </c>
      <c r="BA378">
        <v>868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ROUND(Y378*Source!I415,9)</f>
        <v>0</v>
      </c>
      <c r="CY378">
        <f t="shared" si="167"/>
        <v>1617801.42</v>
      </c>
      <c r="CZ378">
        <f t="shared" si="168"/>
        <v>60960.43</v>
      </c>
      <c r="DA378">
        <f t="shared" si="169"/>
        <v>24.55</v>
      </c>
      <c r="DB378">
        <f t="shared" si="170"/>
        <v>30.48</v>
      </c>
      <c r="DC378">
        <f t="shared" si="171"/>
        <v>0</v>
      </c>
      <c r="DD378" t="s">
        <v>3</v>
      </c>
      <c r="DE378" t="s">
        <v>3</v>
      </c>
      <c r="DF378">
        <f t="shared" si="172"/>
        <v>0</v>
      </c>
      <c r="DG378">
        <f t="shared" si="173"/>
        <v>0</v>
      </c>
      <c r="DH378">
        <f t="shared" si="174"/>
        <v>0</v>
      </c>
      <c r="DI378">
        <f t="shared" si="133"/>
        <v>0</v>
      </c>
      <c r="DJ378">
        <f t="shared" si="175"/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ROW(Source!A415)</f>
        <v>415</v>
      </c>
      <c r="B379">
        <v>83379376</v>
      </c>
      <c r="C379">
        <v>83380846</v>
      </c>
      <c r="D379">
        <v>81562855</v>
      </c>
      <c r="E379">
        <v>1</v>
      </c>
      <c r="F379">
        <v>1</v>
      </c>
      <c r="G379">
        <v>1079</v>
      </c>
      <c r="H379">
        <v>3</v>
      </c>
      <c r="I379" t="s">
        <v>757</v>
      </c>
      <c r="J379" t="s">
        <v>758</v>
      </c>
      <c r="K379" t="s">
        <v>759</v>
      </c>
      <c r="L379">
        <v>1348</v>
      </c>
      <c r="N379">
        <v>1009</v>
      </c>
      <c r="O379" t="s">
        <v>149</v>
      </c>
      <c r="P379" t="s">
        <v>149</v>
      </c>
      <c r="Q379">
        <v>1000</v>
      </c>
      <c r="W379">
        <v>0</v>
      </c>
      <c r="X379">
        <v>1500357424</v>
      </c>
      <c r="Y379">
        <f t="shared" si="166"/>
        <v>4.0000000000000003E-5</v>
      </c>
      <c r="AA379">
        <v>81368.429999999993</v>
      </c>
      <c r="AB379">
        <v>0</v>
      </c>
      <c r="AC379">
        <v>0</v>
      </c>
      <c r="AD379">
        <v>0</v>
      </c>
      <c r="AE379">
        <v>7973.67</v>
      </c>
      <c r="AF379">
        <v>0</v>
      </c>
      <c r="AG379">
        <v>0</v>
      </c>
      <c r="AH379">
        <v>0</v>
      </c>
      <c r="AI379">
        <v>9.44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4.0000000000000003E-5</v>
      </c>
      <c r="AU379" t="s">
        <v>3</v>
      </c>
      <c r="AV379">
        <v>0</v>
      </c>
      <c r="AW379">
        <v>2</v>
      </c>
      <c r="AX379">
        <v>83380878</v>
      </c>
      <c r="AY379">
        <v>1</v>
      </c>
      <c r="AZ379">
        <v>0</v>
      </c>
      <c r="BA379">
        <v>869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ROUND(Y379*Source!I415,9)</f>
        <v>0</v>
      </c>
      <c r="CY379">
        <f t="shared" si="167"/>
        <v>81368.429999999993</v>
      </c>
      <c r="CZ379">
        <f t="shared" si="168"/>
        <v>7973.67</v>
      </c>
      <c r="DA379">
        <f t="shared" si="169"/>
        <v>9.44</v>
      </c>
      <c r="DB379">
        <f t="shared" si="170"/>
        <v>0.32</v>
      </c>
      <c r="DC379">
        <f t="shared" si="171"/>
        <v>0</v>
      </c>
      <c r="DD379" t="s">
        <v>3</v>
      </c>
      <c r="DE379" t="s">
        <v>3</v>
      </c>
      <c r="DF379">
        <f t="shared" si="172"/>
        <v>0</v>
      </c>
      <c r="DG379">
        <f t="shared" si="173"/>
        <v>0</v>
      </c>
      <c r="DH379">
        <f t="shared" si="174"/>
        <v>0</v>
      </c>
      <c r="DI379">
        <f t="shared" si="133"/>
        <v>0</v>
      </c>
      <c r="DJ379">
        <f t="shared" si="175"/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ROW(Source!A415)</f>
        <v>415</v>
      </c>
      <c r="B380">
        <v>83379376</v>
      </c>
      <c r="C380">
        <v>83380846</v>
      </c>
      <c r="D380">
        <v>81586248</v>
      </c>
      <c r="E380">
        <v>1</v>
      </c>
      <c r="F380">
        <v>1</v>
      </c>
      <c r="G380">
        <v>1079</v>
      </c>
      <c r="H380">
        <v>3</v>
      </c>
      <c r="I380" t="s">
        <v>760</v>
      </c>
      <c r="J380" t="s">
        <v>761</v>
      </c>
      <c r="K380" t="s">
        <v>762</v>
      </c>
      <c r="L380">
        <v>1356</v>
      </c>
      <c r="N380">
        <v>1010</v>
      </c>
      <c r="O380" t="s">
        <v>763</v>
      </c>
      <c r="P380" t="s">
        <v>763</v>
      </c>
      <c r="Q380">
        <v>1000</v>
      </c>
      <c r="W380">
        <v>0</v>
      </c>
      <c r="X380">
        <v>-1015285283</v>
      </c>
      <c r="Y380">
        <f t="shared" si="166"/>
        <v>4.0999999999999999E-4</v>
      </c>
      <c r="AA380">
        <v>1651.43</v>
      </c>
      <c r="AB380">
        <v>0</v>
      </c>
      <c r="AC380">
        <v>0</v>
      </c>
      <c r="AD380">
        <v>0</v>
      </c>
      <c r="AE380">
        <v>226.66</v>
      </c>
      <c r="AF380">
        <v>0</v>
      </c>
      <c r="AG380">
        <v>0</v>
      </c>
      <c r="AH380">
        <v>0</v>
      </c>
      <c r="AI380">
        <v>6.74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4.0999999999999999E-4</v>
      </c>
      <c r="AU380" t="s">
        <v>3</v>
      </c>
      <c r="AV380">
        <v>0</v>
      </c>
      <c r="AW380">
        <v>2</v>
      </c>
      <c r="AX380">
        <v>83380879</v>
      </c>
      <c r="AY380">
        <v>1</v>
      </c>
      <c r="AZ380">
        <v>0</v>
      </c>
      <c r="BA380">
        <v>870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ROUND(Y380*Source!I415,9)</f>
        <v>0</v>
      </c>
      <c r="CY380">
        <f t="shared" si="167"/>
        <v>1651.43</v>
      </c>
      <c r="CZ380">
        <f t="shared" si="168"/>
        <v>226.66</v>
      </c>
      <c r="DA380">
        <f t="shared" si="169"/>
        <v>6.74</v>
      </c>
      <c r="DB380">
        <f t="shared" si="170"/>
        <v>0.09</v>
      </c>
      <c r="DC380">
        <f t="shared" si="171"/>
        <v>0</v>
      </c>
      <c r="DD380" t="s">
        <v>3</v>
      </c>
      <c r="DE380" t="s">
        <v>3</v>
      </c>
      <c r="DF380">
        <f t="shared" si="172"/>
        <v>0</v>
      </c>
      <c r="DG380">
        <f t="shared" si="173"/>
        <v>0</v>
      </c>
      <c r="DH380">
        <f t="shared" si="174"/>
        <v>0</v>
      </c>
      <c r="DI380">
        <f t="shared" si="133"/>
        <v>0</v>
      </c>
      <c r="DJ380">
        <f t="shared" si="175"/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ROW(Source!A415)</f>
        <v>415</v>
      </c>
      <c r="B381">
        <v>83379376</v>
      </c>
      <c r="C381">
        <v>83380846</v>
      </c>
      <c r="D381">
        <v>81585909</v>
      </c>
      <c r="E381">
        <v>1</v>
      </c>
      <c r="F381">
        <v>1</v>
      </c>
      <c r="G381">
        <v>1079</v>
      </c>
      <c r="H381">
        <v>3</v>
      </c>
      <c r="I381" t="s">
        <v>764</v>
      </c>
      <c r="J381" t="s">
        <v>765</v>
      </c>
      <c r="K381" t="s">
        <v>766</v>
      </c>
      <c r="L381">
        <v>1301</v>
      </c>
      <c r="N381">
        <v>1003</v>
      </c>
      <c r="O381" t="s">
        <v>85</v>
      </c>
      <c r="P381" t="s">
        <v>85</v>
      </c>
      <c r="Q381">
        <v>1</v>
      </c>
      <c r="W381">
        <v>0</v>
      </c>
      <c r="X381">
        <v>-1671344812</v>
      </c>
      <c r="Y381">
        <f t="shared" si="166"/>
        <v>0.96</v>
      </c>
      <c r="AA381">
        <v>5.0999999999999996</v>
      </c>
      <c r="AB381">
        <v>0</v>
      </c>
      <c r="AC381">
        <v>0</v>
      </c>
      <c r="AD381">
        <v>0</v>
      </c>
      <c r="AE381">
        <v>0.7</v>
      </c>
      <c r="AF381">
        <v>0</v>
      </c>
      <c r="AG381">
        <v>0</v>
      </c>
      <c r="AH381">
        <v>0</v>
      </c>
      <c r="AI381">
        <v>6.74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0.96</v>
      </c>
      <c r="AU381" t="s">
        <v>3</v>
      </c>
      <c r="AV381">
        <v>0</v>
      </c>
      <c r="AW381">
        <v>2</v>
      </c>
      <c r="AX381">
        <v>83380880</v>
      </c>
      <c r="AY381">
        <v>1</v>
      </c>
      <c r="AZ381">
        <v>0</v>
      </c>
      <c r="BA381">
        <v>871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ROUND(Y381*Source!I415,9)</f>
        <v>0</v>
      </c>
      <c r="CY381">
        <f t="shared" si="167"/>
        <v>5.0999999999999996</v>
      </c>
      <c r="CZ381">
        <f t="shared" si="168"/>
        <v>0.7</v>
      </c>
      <c r="DA381">
        <f t="shared" si="169"/>
        <v>6.74</v>
      </c>
      <c r="DB381">
        <f t="shared" si="170"/>
        <v>0.67</v>
      </c>
      <c r="DC381">
        <f t="shared" si="171"/>
        <v>0</v>
      </c>
      <c r="DD381" t="s">
        <v>3</v>
      </c>
      <c r="DE381" t="s">
        <v>3</v>
      </c>
      <c r="DF381">
        <f t="shared" si="172"/>
        <v>0</v>
      </c>
      <c r="DG381">
        <f t="shared" si="173"/>
        <v>0</v>
      </c>
      <c r="DH381">
        <f t="shared" si="174"/>
        <v>0</v>
      </c>
      <c r="DI381">
        <f t="shared" si="133"/>
        <v>0</v>
      </c>
      <c r="DJ381">
        <f t="shared" si="175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ROW(Source!A415)</f>
        <v>415</v>
      </c>
      <c r="B382">
        <v>83379376</v>
      </c>
      <c r="C382">
        <v>83380846</v>
      </c>
      <c r="D382">
        <v>81585911</v>
      </c>
      <c r="E382">
        <v>1</v>
      </c>
      <c r="F382">
        <v>1</v>
      </c>
      <c r="G382">
        <v>1079</v>
      </c>
      <c r="H382">
        <v>3</v>
      </c>
      <c r="I382" t="s">
        <v>767</v>
      </c>
      <c r="J382" t="s">
        <v>768</v>
      </c>
      <c r="K382" t="s">
        <v>769</v>
      </c>
      <c r="L382">
        <v>1356</v>
      </c>
      <c r="N382">
        <v>1010</v>
      </c>
      <c r="O382" t="s">
        <v>763</v>
      </c>
      <c r="P382" t="s">
        <v>763</v>
      </c>
      <c r="Q382">
        <v>1000</v>
      </c>
      <c r="W382">
        <v>0</v>
      </c>
      <c r="X382">
        <v>-1164809856</v>
      </c>
      <c r="Y382">
        <f t="shared" si="166"/>
        <v>8.3199999999999993E-3</v>
      </c>
      <c r="AA382">
        <v>229.8</v>
      </c>
      <c r="AB382">
        <v>0</v>
      </c>
      <c r="AC382">
        <v>0</v>
      </c>
      <c r="AD382">
        <v>0</v>
      </c>
      <c r="AE382">
        <v>6.44</v>
      </c>
      <c r="AF382">
        <v>0</v>
      </c>
      <c r="AG382">
        <v>0</v>
      </c>
      <c r="AH382">
        <v>0</v>
      </c>
      <c r="AI382">
        <v>33.01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8.3199999999999993E-3</v>
      </c>
      <c r="AU382" t="s">
        <v>3</v>
      </c>
      <c r="AV382">
        <v>0</v>
      </c>
      <c r="AW382">
        <v>2</v>
      </c>
      <c r="AX382">
        <v>83380881</v>
      </c>
      <c r="AY382">
        <v>1</v>
      </c>
      <c r="AZ382">
        <v>0</v>
      </c>
      <c r="BA382">
        <v>872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ROUND(Y382*Source!I415,9)</f>
        <v>0</v>
      </c>
      <c r="CY382">
        <f t="shared" si="167"/>
        <v>229.8</v>
      </c>
      <c r="CZ382">
        <f t="shared" si="168"/>
        <v>6.44</v>
      </c>
      <c r="DA382">
        <f t="shared" si="169"/>
        <v>33.01</v>
      </c>
      <c r="DB382">
        <f t="shared" si="170"/>
        <v>0.05</v>
      </c>
      <c r="DC382">
        <f t="shared" si="171"/>
        <v>0</v>
      </c>
      <c r="DD382" t="s">
        <v>3</v>
      </c>
      <c r="DE382" t="s">
        <v>3</v>
      </c>
      <c r="DF382">
        <f t="shared" si="172"/>
        <v>0</v>
      </c>
      <c r="DG382">
        <f t="shared" si="173"/>
        <v>0</v>
      </c>
      <c r="DH382">
        <f t="shared" si="174"/>
        <v>0</v>
      </c>
      <c r="DI382">
        <f t="shared" si="133"/>
        <v>0</v>
      </c>
      <c r="DJ382">
        <f t="shared" si="175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ROW(Source!A416)</f>
        <v>416</v>
      </c>
      <c r="B383">
        <v>83379374</v>
      </c>
      <c r="C383">
        <v>83380884</v>
      </c>
      <c r="D383">
        <v>81523545</v>
      </c>
      <c r="E383">
        <v>1079</v>
      </c>
      <c r="F383">
        <v>1</v>
      </c>
      <c r="G383">
        <v>1079</v>
      </c>
      <c r="H383">
        <v>1</v>
      </c>
      <c r="I383" t="s">
        <v>633</v>
      </c>
      <c r="J383" t="s">
        <v>3</v>
      </c>
      <c r="K383" t="s">
        <v>634</v>
      </c>
      <c r="L383">
        <v>1191</v>
      </c>
      <c r="N383">
        <v>1013</v>
      </c>
      <c r="O383" t="s">
        <v>635</v>
      </c>
      <c r="P383" t="s">
        <v>635</v>
      </c>
      <c r="Q383">
        <v>1</v>
      </c>
      <c r="W383">
        <v>0</v>
      </c>
      <c r="X383">
        <v>476480486</v>
      </c>
      <c r="Y383">
        <f>(AT383*1.2)</f>
        <v>8.5679999999999996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7.14</v>
      </c>
      <c r="AU383" t="s">
        <v>113</v>
      </c>
      <c r="AV383">
        <v>1</v>
      </c>
      <c r="AW383">
        <v>2</v>
      </c>
      <c r="AX383">
        <v>83380909</v>
      </c>
      <c r="AY383">
        <v>1</v>
      </c>
      <c r="AZ383">
        <v>0</v>
      </c>
      <c r="BA383">
        <v>875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U383">
        <f>ROUND(AT383*Source!I416*AH383*AL383,2)</f>
        <v>0</v>
      </c>
      <c r="CV383">
        <f>ROUND(Y383*Source!I416,9)</f>
        <v>0</v>
      </c>
      <c r="CW383">
        <v>0</v>
      </c>
      <c r="CX383">
        <f>ROUND(Y383*Source!I416,9)</f>
        <v>0</v>
      </c>
      <c r="CY383">
        <f>AD383</f>
        <v>0</v>
      </c>
      <c r="CZ383">
        <f>AH383</f>
        <v>0</v>
      </c>
      <c r="DA383">
        <f>AL383</f>
        <v>1</v>
      </c>
      <c r="DB383">
        <f>ROUND((ROUND(AT383*CZ383,2)*1.2),6)</f>
        <v>0</v>
      </c>
      <c r="DC383">
        <f>ROUND((ROUND(AT383*AG383,2)*1.2),6)</f>
        <v>0</v>
      </c>
      <c r="DD383" t="s">
        <v>3</v>
      </c>
      <c r="DE383" t="s">
        <v>3</v>
      </c>
      <c r="DF383">
        <f t="shared" ref="DF383:DF397" si="176">ROUND(ROUND(AE383,2)*CX383,2)</f>
        <v>0</v>
      </c>
      <c r="DG383">
        <f t="shared" si="173"/>
        <v>0</v>
      </c>
      <c r="DH383">
        <f t="shared" si="174"/>
        <v>0</v>
      </c>
      <c r="DI383">
        <f t="shared" si="133"/>
        <v>0</v>
      </c>
      <c r="DJ383">
        <f>DI383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ROW(Source!A416)</f>
        <v>416</v>
      </c>
      <c r="B384">
        <v>83379374</v>
      </c>
      <c r="C384">
        <v>83380884</v>
      </c>
      <c r="D384">
        <v>81594250</v>
      </c>
      <c r="E384">
        <v>1</v>
      </c>
      <c r="F384">
        <v>1</v>
      </c>
      <c r="G384">
        <v>1079</v>
      </c>
      <c r="H384">
        <v>2</v>
      </c>
      <c r="I384" t="s">
        <v>664</v>
      </c>
      <c r="J384" t="s">
        <v>665</v>
      </c>
      <c r="K384" t="s">
        <v>666</v>
      </c>
      <c r="L384">
        <v>1368</v>
      </c>
      <c r="N384">
        <v>1011</v>
      </c>
      <c r="O384" t="s">
        <v>639</v>
      </c>
      <c r="P384" t="s">
        <v>639</v>
      </c>
      <c r="Q384">
        <v>1</v>
      </c>
      <c r="W384">
        <v>0</v>
      </c>
      <c r="X384">
        <v>654681671</v>
      </c>
      <c r="Y384">
        <f>(AT384*1.2)</f>
        <v>0.58799999999999997</v>
      </c>
      <c r="AA384">
        <v>0</v>
      </c>
      <c r="AB384">
        <v>88.67</v>
      </c>
      <c r="AC384">
        <v>13.47</v>
      </c>
      <c r="AD384">
        <v>0</v>
      </c>
      <c r="AE384">
        <v>0</v>
      </c>
      <c r="AF384">
        <v>83.1</v>
      </c>
      <c r="AG384">
        <v>12.62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0.49</v>
      </c>
      <c r="AU384" t="s">
        <v>113</v>
      </c>
      <c r="AV384">
        <v>0</v>
      </c>
      <c r="AW384">
        <v>2</v>
      </c>
      <c r="AX384">
        <v>83380910</v>
      </c>
      <c r="AY384">
        <v>1</v>
      </c>
      <c r="AZ384">
        <v>0</v>
      </c>
      <c r="BA384">
        <v>876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f>ROUND(Y384*Source!I416*DO384,9)</f>
        <v>0</v>
      </c>
      <c r="CX384">
        <f>ROUND(Y384*Source!I416,9)</f>
        <v>0</v>
      </c>
      <c r="CY384">
        <f>AB384</f>
        <v>88.67</v>
      </c>
      <c r="CZ384">
        <f>AF384</f>
        <v>83.1</v>
      </c>
      <c r="DA384">
        <f>AJ384</f>
        <v>1</v>
      </c>
      <c r="DB384">
        <f>ROUND((ROUND(AT384*CZ384,2)*1.2),6)</f>
        <v>48.863999999999997</v>
      </c>
      <c r="DC384">
        <f>ROUND((ROUND(AT384*AG384,2)*1.2),6)</f>
        <v>7.4160000000000004</v>
      </c>
      <c r="DD384" t="s">
        <v>3</v>
      </c>
      <c r="DE384" t="s">
        <v>3</v>
      </c>
      <c r="DF384">
        <f t="shared" si="176"/>
        <v>0</v>
      </c>
      <c r="DG384">
        <f t="shared" si="173"/>
        <v>0</v>
      </c>
      <c r="DH384">
        <f t="shared" si="174"/>
        <v>0</v>
      </c>
      <c r="DI384">
        <f t="shared" si="133"/>
        <v>0</v>
      </c>
      <c r="DJ384">
        <f>DG384</f>
        <v>0</v>
      </c>
      <c r="DK384">
        <v>0</v>
      </c>
      <c r="DL384" t="s">
        <v>640</v>
      </c>
      <c r="DM384">
        <v>0</v>
      </c>
      <c r="DN384" t="s">
        <v>635</v>
      </c>
      <c r="DO384">
        <v>12.62</v>
      </c>
    </row>
    <row r="385" spans="1:119" x14ac:dyDescent="0.2">
      <c r="A385">
        <f>ROW(Source!A416)</f>
        <v>416</v>
      </c>
      <c r="B385">
        <v>83379374</v>
      </c>
      <c r="C385">
        <v>83380884</v>
      </c>
      <c r="D385">
        <v>81593572</v>
      </c>
      <c r="E385">
        <v>1</v>
      </c>
      <c r="F385">
        <v>1</v>
      </c>
      <c r="G385">
        <v>1079</v>
      </c>
      <c r="H385">
        <v>2</v>
      </c>
      <c r="I385" t="s">
        <v>742</v>
      </c>
      <c r="J385" t="s">
        <v>743</v>
      </c>
      <c r="K385" t="s">
        <v>744</v>
      </c>
      <c r="L385">
        <v>1368</v>
      </c>
      <c r="N385">
        <v>1011</v>
      </c>
      <c r="O385" t="s">
        <v>639</v>
      </c>
      <c r="P385" t="s">
        <v>639</v>
      </c>
      <c r="Q385">
        <v>1</v>
      </c>
      <c r="W385">
        <v>0</v>
      </c>
      <c r="X385">
        <v>1976634375</v>
      </c>
      <c r="Y385">
        <f>(AT385*1.2)</f>
        <v>1.9559999999999997</v>
      </c>
      <c r="AA385">
        <v>0</v>
      </c>
      <c r="AB385">
        <v>2.42</v>
      </c>
      <c r="AC385">
        <v>0</v>
      </c>
      <c r="AD385">
        <v>0</v>
      </c>
      <c r="AE385">
        <v>0</v>
      </c>
      <c r="AF385">
        <v>2.27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1.63</v>
      </c>
      <c r="AU385" t="s">
        <v>113</v>
      </c>
      <c r="AV385">
        <v>0</v>
      </c>
      <c r="AW385">
        <v>2</v>
      </c>
      <c r="AX385">
        <v>83380911</v>
      </c>
      <c r="AY385">
        <v>1</v>
      </c>
      <c r="AZ385">
        <v>2048</v>
      </c>
      <c r="BA385">
        <v>877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ROUND(Y385*Source!I416*DO385,9)</f>
        <v>0</v>
      </c>
      <c r="CX385">
        <f>ROUND(Y385*Source!I416,9)</f>
        <v>0</v>
      </c>
      <c r="CY385">
        <f>AB385</f>
        <v>2.42</v>
      </c>
      <c r="CZ385">
        <f>AF385</f>
        <v>2.27</v>
      </c>
      <c r="DA385">
        <f>AJ385</f>
        <v>1</v>
      </c>
      <c r="DB385">
        <f>ROUND((ROUND(AT385*CZ385,2)*1.2),6)</f>
        <v>4.4400000000000004</v>
      </c>
      <c r="DC385">
        <f>ROUND((ROUND(AT385*AG385,2)*1.2),6)</f>
        <v>0</v>
      </c>
      <c r="DD385" t="s">
        <v>3</v>
      </c>
      <c r="DE385" t="s">
        <v>3</v>
      </c>
      <c r="DF385">
        <f t="shared" si="176"/>
        <v>0</v>
      </c>
      <c r="DG385">
        <f t="shared" si="173"/>
        <v>0</v>
      </c>
      <c r="DH385">
        <f t="shared" si="174"/>
        <v>0</v>
      </c>
      <c r="DI385">
        <f t="shared" ref="DI385:DI448" si="177">ROUND(ROUND(AH385,2)*CX385,2)</f>
        <v>0</v>
      </c>
      <c r="DJ385">
        <f>DG385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ROW(Source!A416)</f>
        <v>416</v>
      </c>
      <c r="B386">
        <v>83379374</v>
      </c>
      <c r="C386">
        <v>83380884</v>
      </c>
      <c r="D386">
        <v>81593582</v>
      </c>
      <c r="E386">
        <v>1</v>
      </c>
      <c r="F386">
        <v>1</v>
      </c>
      <c r="G386">
        <v>1079</v>
      </c>
      <c r="H386">
        <v>2</v>
      </c>
      <c r="I386" t="s">
        <v>745</v>
      </c>
      <c r="J386" t="s">
        <v>746</v>
      </c>
      <c r="K386" t="s">
        <v>747</v>
      </c>
      <c r="L386">
        <v>1368</v>
      </c>
      <c r="N386">
        <v>1011</v>
      </c>
      <c r="O386" t="s">
        <v>639</v>
      </c>
      <c r="P386" t="s">
        <v>639</v>
      </c>
      <c r="Q386">
        <v>1</v>
      </c>
      <c r="W386">
        <v>0</v>
      </c>
      <c r="X386">
        <v>-393454116</v>
      </c>
      <c r="Y386">
        <f>(AT386*1.2)</f>
        <v>1.9559999999999997</v>
      </c>
      <c r="AA386">
        <v>0</v>
      </c>
      <c r="AB386">
        <v>0.78</v>
      </c>
      <c r="AC386">
        <v>0</v>
      </c>
      <c r="AD386">
        <v>0</v>
      </c>
      <c r="AE386">
        <v>0</v>
      </c>
      <c r="AF386">
        <v>0.73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1.63</v>
      </c>
      <c r="AU386" t="s">
        <v>113</v>
      </c>
      <c r="AV386">
        <v>0</v>
      </c>
      <c r="AW386">
        <v>2</v>
      </c>
      <c r="AX386">
        <v>83380912</v>
      </c>
      <c r="AY386">
        <v>1</v>
      </c>
      <c r="AZ386">
        <v>2048</v>
      </c>
      <c r="BA386">
        <v>878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f>ROUND(Y386*Source!I416*DO386,9)</f>
        <v>0</v>
      </c>
      <c r="CX386">
        <f>ROUND(Y386*Source!I416,9)</f>
        <v>0</v>
      </c>
      <c r="CY386">
        <f>AB386</f>
        <v>0.78</v>
      </c>
      <c r="CZ386">
        <f>AF386</f>
        <v>0.73</v>
      </c>
      <c r="DA386">
        <f>AJ386</f>
        <v>1</v>
      </c>
      <c r="DB386">
        <f>ROUND((ROUND(AT386*CZ386,2)*1.2),6)</f>
        <v>1.4279999999999999</v>
      </c>
      <c r="DC386">
        <f>ROUND((ROUND(AT386*AG386,2)*1.2),6)</f>
        <v>0</v>
      </c>
      <c r="DD386" t="s">
        <v>3</v>
      </c>
      <c r="DE386" t="s">
        <v>3</v>
      </c>
      <c r="DF386">
        <f t="shared" si="176"/>
        <v>0</v>
      </c>
      <c r="DG386">
        <f t="shared" si="173"/>
        <v>0</v>
      </c>
      <c r="DH386">
        <f t="shared" si="174"/>
        <v>0</v>
      </c>
      <c r="DI386">
        <f t="shared" si="177"/>
        <v>0</v>
      </c>
      <c r="DJ386">
        <f>DG386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ROW(Source!A416)</f>
        <v>416</v>
      </c>
      <c r="B387">
        <v>83379374</v>
      </c>
      <c r="C387">
        <v>83380884</v>
      </c>
      <c r="D387">
        <v>81562553</v>
      </c>
      <c r="E387">
        <v>1</v>
      </c>
      <c r="F387">
        <v>1</v>
      </c>
      <c r="G387">
        <v>1079</v>
      </c>
      <c r="H387">
        <v>3</v>
      </c>
      <c r="I387" t="s">
        <v>748</v>
      </c>
      <c r="J387" t="s">
        <v>749</v>
      </c>
      <c r="K387" t="s">
        <v>750</v>
      </c>
      <c r="L387">
        <v>1348</v>
      </c>
      <c r="N387">
        <v>1009</v>
      </c>
      <c r="O387" t="s">
        <v>149</v>
      </c>
      <c r="P387" t="s">
        <v>149</v>
      </c>
      <c r="Q387">
        <v>1000</v>
      </c>
      <c r="W387">
        <v>0</v>
      </c>
      <c r="X387">
        <v>-417466833</v>
      </c>
      <c r="Y387">
        <f t="shared" ref="Y387:Y393" si="178">(AT387*1)</f>
        <v>6.0000000000000002E-5</v>
      </c>
      <c r="AA387">
        <v>12143.54</v>
      </c>
      <c r="AB387">
        <v>0</v>
      </c>
      <c r="AC387">
        <v>0</v>
      </c>
      <c r="AD387">
        <v>0</v>
      </c>
      <c r="AE387">
        <v>11233.62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6.0000000000000002E-5</v>
      </c>
      <c r="AU387" t="s">
        <v>115</v>
      </c>
      <c r="AV387">
        <v>0</v>
      </c>
      <c r="AW387">
        <v>2</v>
      </c>
      <c r="AX387">
        <v>83380913</v>
      </c>
      <c r="AY387">
        <v>1</v>
      </c>
      <c r="AZ387">
        <v>0</v>
      </c>
      <c r="BA387">
        <v>879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ROUND(Y387*Source!I416,9)</f>
        <v>0</v>
      </c>
      <c r="CY387">
        <f t="shared" ref="CY387:CY393" si="179">AA387</f>
        <v>12143.54</v>
      </c>
      <c r="CZ387">
        <f t="shared" ref="CZ387:CZ393" si="180">AE387</f>
        <v>11233.62</v>
      </c>
      <c r="DA387">
        <f t="shared" ref="DA387:DA393" si="181">AI387</f>
        <v>1</v>
      </c>
      <c r="DB387">
        <f t="shared" ref="DB387:DB393" si="182">ROUND((ROUND(AT387*CZ387,2)*1),6)</f>
        <v>0.67</v>
      </c>
      <c r="DC387">
        <f t="shared" ref="DC387:DC393" si="183">ROUND((ROUND(AT387*AG387,2)*1),6)</f>
        <v>0</v>
      </c>
      <c r="DD387" t="s">
        <v>3</v>
      </c>
      <c r="DE387" t="s">
        <v>3</v>
      </c>
      <c r="DF387">
        <f t="shared" si="176"/>
        <v>0</v>
      </c>
      <c r="DG387">
        <f t="shared" si="173"/>
        <v>0</v>
      </c>
      <c r="DH387">
        <f t="shared" si="174"/>
        <v>0</v>
      </c>
      <c r="DI387">
        <f t="shared" si="177"/>
        <v>0</v>
      </c>
      <c r="DJ387">
        <f t="shared" ref="DJ387:DJ393" si="184">DF387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ROW(Source!A416)</f>
        <v>416</v>
      </c>
      <c r="B388">
        <v>83379374</v>
      </c>
      <c r="C388">
        <v>83380884</v>
      </c>
      <c r="D388">
        <v>81569064</v>
      </c>
      <c r="E388">
        <v>1</v>
      </c>
      <c r="F388">
        <v>1</v>
      </c>
      <c r="G388">
        <v>1079</v>
      </c>
      <c r="H388">
        <v>3</v>
      </c>
      <c r="I388" t="s">
        <v>751</v>
      </c>
      <c r="J388" t="s">
        <v>752</v>
      </c>
      <c r="K388" t="s">
        <v>753</v>
      </c>
      <c r="L388">
        <v>1346</v>
      </c>
      <c r="N388">
        <v>1009</v>
      </c>
      <c r="O388" t="s">
        <v>165</v>
      </c>
      <c r="P388" t="s">
        <v>165</v>
      </c>
      <c r="Q388">
        <v>1</v>
      </c>
      <c r="W388">
        <v>0</v>
      </c>
      <c r="X388">
        <v>354191932</v>
      </c>
      <c r="Y388">
        <f t="shared" si="178"/>
        <v>0.8</v>
      </c>
      <c r="AA388">
        <v>27.89</v>
      </c>
      <c r="AB388">
        <v>0</v>
      </c>
      <c r="AC388">
        <v>0</v>
      </c>
      <c r="AD388">
        <v>0</v>
      </c>
      <c r="AE388">
        <v>25.8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0.8</v>
      </c>
      <c r="AU388" t="s">
        <v>115</v>
      </c>
      <c r="AV388">
        <v>0</v>
      </c>
      <c r="AW388">
        <v>2</v>
      </c>
      <c r="AX388">
        <v>83380914</v>
      </c>
      <c r="AY388">
        <v>1</v>
      </c>
      <c r="AZ388">
        <v>0</v>
      </c>
      <c r="BA388">
        <v>880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ROUND(Y388*Source!I416,9)</f>
        <v>0</v>
      </c>
      <c r="CY388">
        <f t="shared" si="179"/>
        <v>27.89</v>
      </c>
      <c r="CZ388">
        <f t="shared" si="180"/>
        <v>25.8</v>
      </c>
      <c r="DA388">
        <f t="shared" si="181"/>
        <v>1</v>
      </c>
      <c r="DB388">
        <f t="shared" si="182"/>
        <v>20.64</v>
      </c>
      <c r="DC388">
        <f t="shared" si="183"/>
        <v>0</v>
      </c>
      <c r="DD388" t="s">
        <v>3</v>
      </c>
      <c r="DE388" t="s">
        <v>3</v>
      </c>
      <c r="DF388">
        <f t="shared" si="176"/>
        <v>0</v>
      </c>
      <c r="DG388">
        <f t="shared" si="173"/>
        <v>0</v>
      </c>
      <c r="DH388">
        <f t="shared" si="174"/>
        <v>0</v>
      </c>
      <c r="DI388">
        <f t="shared" si="177"/>
        <v>0</v>
      </c>
      <c r="DJ388">
        <f t="shared" si="184"/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ROW(Source!A416)</f>
        <v>416</v>
      </c>
      <c r="B389">
        <v>83379374</v>
      </c>
      <c r="C389">
        <v>83380884</v>
      </c>
      <c r="D389">
        <v>81562832</v>
      </c>
      <c r="E389">
        <v>1</v>
      </c>
      <c r="F389">
        <v>1</v>
      </c>
      <c r="G389">
        <v>1079</v>
      </c>
      <c r="H389">
        <v>3</v>
      </c>
      <c r="I389" t="s">
        <v>754</v>
      </c>
      <c r="J389" t="s">
        <v>755</v>
      </c>
      <c r="K389" t="s">
        <v>756</v>
      </c>
      <c r="L389">
        <v>1348</v>
      </c>
      <c r="N389">
        <v>1009</v>
      </c>
      <c r="O389" t="s">
        <v>149</v>
      </c>
      <c r="P389" t="s">
        <v>149</v>
      </c>
      <c r="Q389">
        <v>1000</v>
      </c>
      <c r="W389">
        <v>0</v>
      </c>
      <c r="X389">
        <v>-1692853405</v>
      </c>
      <c r="Y389">
        <f t="shared" si="178"/>
        <v>5.0000000000000001E-4</v>
      </c>
      <c r="AA389">
        <v>65898.22</v>
      </c>
      <c r="AB389">
        <v>0</v>
      </c>
      <c r="AC389">
        <v>0</v>
      </c>
      <c r="AD389">
        <v>0</v>
      </c>
      <c r="AE389">
        <v>60960.43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5.0000000000000001E-4</v>
      </c>
      <c r="AU389" t="s">
        <v>115</v>
      </c>
      <c r="AV389">
        <v>0</v>
      </c>
      <c r="AW389">
        <v>2</v>
      </c>
      <c r="AX389">
        <v>83380915</v>
      </c>
      <c r="AY389">
        <v>1</v>
      </c>
      <c r="AZ389">
        <v>0</v>
      </c>
      <c r="BA389">
        <v>881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ROUND(Y389*Source!I416,9)</f>
        <v>0</v>
      </c>
      <c r="CY389">
        <f t="shared" si="179"/>
        <v>65898.22</v>
      </c>
      <c r="CZ389">
        <f t="shared" si="180"/>
        <v>60960.43</v>
      </c>
      <c r="DA389">
        <f t="shared" si="181"/>
        <v>1</v>
      </c>
      <c r="DB389">
        <f t="shared" si="182"/>
        <v>30.48</v>
      </c>
      <c r="DC389">
        <f t="shared" si="183"/>
        <v>0</v>
      </c>
      <c r="DD389" t="s">
        <v>3</v>
      </c>
      <c r="DE389" t="s">
        <v>3</v>
      </c>
      <c r="DF389">
        <f t="shared" si="176"/>
        <v>0</v>
      </c>
      <c r="DG389">
        <f t="shared" si="173"/>
        <v>0</v>
      </c>
      <c r="DH389">
        <f t="shared" si="174"/>
        <v>0</v>
      </c>
      <c r="DI389">
        <f t="shared" si="177"/>
        <v>0</v>
      </c>
      <c r="DJ389">
        <f t="shared" si="184"/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ROW(Source!A416)</f>
        <v>416</v>
      </c>
      <c r="B390">
        <v>83379374</v>
      </c>
      <c r="C390">
        <v>83380884</v>
      </c>
      <c r="D390">
        <v>81562855</v>
      </c>
      <c r="E390">
        <v>1</v>
      </c>
      <c r="F390">
        <v>1</v>
      </c>
      <c r="G390">
        <v>1079</v>
      </c>
      <c r="H390">
        <v>3</v>
      </c>
      <c r="I390" t="s">
        <v>757</v>
      </c>
      <c r="J390" t="s">
        <v>758</v>
      </c>
      <c r="K390" t="s">
        <v>759</v>
      </c>
      <c r="L390">
        <v>1348</v>
      </c>
      <c r="N390">
        <v>1009</v>
      </c>
      <c r="O390" t="s">
        <v>149</v>
      </c>
      <c r="P390" t="s">
        <v>149</v>
      </c>
      <c r="Q390">
        <v>1000</v>
      </c>
      <c r="W390">
        <v>0</v>
      </c>
      <c r="X390">
        <v>1500357424</v>
      </c>
      <c r="Y390">
        <f t="shared" si="178"/>
        <v>4.0000000000000003E-5</v>
      </c>
      <c r="AA390">
        <v>8619.5400000000009</v>
      </c>
      <c r="AB390">
        <v>0</v>
      </c>
      <c r="AC390">
        <v>0</v>
      </c>
      <c r="AD390">
        <v>0</v>
      </c>
      <c r="AE390">
        <v>7973.67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4.0000000000000003E-5</v>
      </c>
      <c r="AU390" t="s">
        <v>115</v>
      </c>
      <c r="AV390">
        <v>0</v>
      </c>
      <c r="AW390">
        <v>2</v>
      </c>
      <c r="AX390">
        <v>83380916</v>
      </c>
      <c r="AY390">
        <v>1</v>
      </c>
      <c r="AZ390">
        <v>0</v>
      </c>
      <c r="BA390">
        <v>882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ROUND(Y390*Source!I416,9)</f>
        <v>0</v>
      </c>
      <c r="CY390">
        <f t="shared" si="179"/>
        <v>8619.5400000000009</v>
      </c>
      <c r="CZ390">
        <f t="shared" si="180"/>
        <v>7973.67</v>
      </c>
      <c r="DA390">
        <f t="shared" si="181"/>
        <v>1</v>
      </c>
      <c r="DB390">
        <f t="shared" si="182"/>
        <v>0.32</v>
      </c>
      <c r="DC390">
        <f t="shared" si="183"/>
        <v>0</v>
      </c>
      <c r="DD390" t="s">
        <v>3</v>
      </c>
      <c r="DE390" t="s">
        <v>3</v>
      </c>
      <c r="DF390">
        <f t="shared" si="176"/>
        <v>0</v>
      </c>
      <c r="DG390">
        <f t="shared" si="173"/>
        <v>0</v>
      </c>
      <c r="DH390">
        <f t="shared" si="174"/>
        <v>0</v>
      </c>
      <c r="DI390">
        <f t="shared" si="177"/>
        <v>0</v>
      </c>
      <c r="DJ390">
        <f t="shared" si="184"/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ROW(Source!A416)</f>
        <v>416</v>
      </c>
      <c r="B391">
        <v>83379374</v>
      </c>
      <c r="C391">
        <v>83380884</v>
      </c>
      <c r="D391">
        <v>81586248</v>
      </c>
      <c r="E391">
        <v>1</v>
      </c>
      <c r="F391">
        <v>1</v>
      </c>
      <c r="G391">
        <v>1079</v>
      </c>
      <c r="H391">
        <v>3</v>
      </c>
      <c r="I391" t="s">
        <v>760</v>
      </c>
      <c r="J391" t="s">
        <v>761</v>
      </c>
      <c r="K391" t="s">
        <v>762</v>
      </c>
      <c r="L391">
        <v>1356</v>
      </c>
      <c r="N391">
        <v>1010</v>
      </c>
      <c r="O391" t="s">
        <v>763</v>
      </c>
      <c r="P391" t="s">
        <v>763</v>
      </c>
      <c r="Q391">
        <v>1000</v>
      </c>
      <c r="W391">
        <v>0</v>
      </c>
      <c r="X391">
        <v>-1015285283</v>
      </c>
      <c r="Y391">
        <f t="shared" si="178"/>
        <v>4.0000000000000001E-3</v>
      </c>
      <c r="AA391">
        <v>245.02</v>
      </c>
      <c r="AB391">
        <v>0</v>
      </c>
      <c r="AC391">
        <v>0</v>
      </c>
      <c r="AD391">
        <v>0</v>
      </c>
      <c r="AE391">
        <v>226.66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4.0000000000000001E-3</v>
      </c>
      <c r="AU391" t="s">
        <v>115</v>
      </c>
      <c r="AV391">
        <v>0</v>
      </c>
      <c r="AW391">
        <v>2</v>
      </c>
      <c r="AX391">
        <v>83380917</v>
      </c>
      <c r="AY391">
        <v>1</v>
      </c>
      <c r="AZ391">
        <v>0</v>
      </c>
      <c r="BA391">
        <v>883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ROUND(Y391*Source!I416,9)</f>
        <v>0</v>
      </c>
      <c r="CY391">
        <f t="shared" si="179"/>
        <v>245.02</v>
      </c>
      <c r="CZ391">
        <f t="shared" si="180"/>
        <v>226.66</v>
      </c>
      <c r="DA391">
        <f t="shared" si="181"/>
        <v>1</v>
      </c>
      <c r="DB391">
        <f t="shared" si="182"/>
        <v>0.91</v>
      </c>
      <c r="DC391">
        <f t="shared" si="183"/>
        <v>0</v>
      </c>
      <c r="DD391" t="s">
        <v>3</v>
      </c>
      <c r="DE391" t="s">
        <v>3</v>
      </c>
      <c r="DF391">
        <f t="shared" si="176"/>
        <v>0</v>
      </c>
      <c r="DG391">
        <f t="shared" si="173"/>
        <v>0</v>
      </c>
      <c r="DH391">
        <f t="shared" si="174"/>
        <v>0</v>
      </c>
      <c r="DI391">
        <f t="shared" si="177"/>
        <v>0</v>
      </c>
      <c r="DJ391">
        <f t="shared" si="184"/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ROW(Source!A416)</f>
        <v>416</v>
      </c>
      <c r="B392">
        <v>83379374</v>
      </c>
      <c r="C392">
        <v>83380884</v>
      </c>
      <c r="D392">
        <v>81585909</v>
      </c>
      <c r="E392">
        <v>1</v>
      </c>
      <c r="F392">
        <v>1</v>
      </c>
      <c r="G392">
        <v>1079</v>
      </c>
      <c r="H392">
        <v>3</v>
      </c>
      <c r="I392" t="s">
        <v>764</v>
      </c>
      <c r="J392" t="s">
        <v>765</v>
      </c>
      <c r="K392" t="s">
        <v>766</v>
      </c>
      <c r="L392">
        <v>1301</v>
      </c>
      <c r="N392">
        <v>1003</v>
      </c>
      <c r="O392" t="s">
        <v>85</v>
      </c>
      <c r="P392" t="s">
        <v>85</v>
      </c>
      <c r="Q392">
        <v>1</v>
      </c>
      <c r="W392">
        <v>0</v>
      </c>
      <c r="X392">
        <v>-1671344812</v>
      </c>
      <c r="Y392">
        <f t="shared" si="178"/>
        <v>0.96</v>
      </c>
      <c r="AA392">
        <v>0.76</v>
      </c>
      <c r="AB392">
        <v>0</v>
      </c>
      <c r="AC392">
        <v>0</v>
      </c>
      <c r="AD392">
        <v>0</v>
      </c>
      <c r="AE392">
        <v>0.7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0.96</v>
      </c>
      <c r="AU392" t="s">
        <v>115</v>
      </c>
      <c r="AV392">
        <v>0</v>
      </c>
      <c r="AW392">
        <v>2</v>
      </c>
      <c r="AX392">
        <v>83380918</v>
      </c>
      <c r="AY392">
        <v>1</v>
      </c>
      <c r="AZ392">
        <v>0</v>
      </c>
      <c r="BA392">
        <v>884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ROUND(Y392*Source!I416,9)</f>
        <v>0</v>
      </c>
      <c r="CY392">
        <f t="shared" si="179"/>
        <v>0.76</v>
      </c>
      <c r="CZ392">
        <f t="shared" si="180"/>
        <v>0.7</v>
      </c>
      <c r="DA392">
        <f t="shared" si="181"/>
        <v>1</v>
      </c>
      <c r="DB392">
        <f t="shared" si="182"/>
        <v>0.67</v>
      </c>
      <c r="DC392">
        <f t="shared" si="183"/>
        <v>0</v>
      </c>
      <c r="DD392" t="s">
        <v>3</v>
      </c>
      <c r="DE392" t="s">
        <v>3</v>
      </c>
      <c r="DF392">
        <f t="shared" si="176"/>
        <v>0</v>
      </c>
      <c r="DG392">
        <f t="shared" si="173"/>
        <v>0</v>
      </c>
      <c r="DH392">
        <f t="shared" si="174"/>
        <v>0</v>
      </c>
      <c r="DI392">
        <f t="shared" si="177"/>
        <v>0</v>
      </c>
      <c r="DJ392">
        <f t="shared" si="184"/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ROW(Source!A416)</f>
        <v>416</v>
      </c>
      <c r="B393">
        <v>83379374</v>
      </c>
      <c r="C393">
        <v>83380884</v>
      </c>
      <c r="D393">
        <v>81585911</v>
      </c>
      <c r="E393">
        <v>1</v>
      </c>
      <c r="F393">
        <v>1</v>
      </c>
      <c r="G393">
        <v>1079</v>
      </c>
      <c r="H393">
        <v>3</v>
      </c>
      <c r="I393" t="s">
        <v>767</v>
      </c>
      <c r="J393" t="s">
        <v>768</v>
      </c>
      <c r="K393" t="s">
        <v>769</v>
      </c>
      <c r="L393">
        <v>1356</v>
      </c>
      <c r="N393">
        <v>1010</v>
      </c>
      <c r="O393" t="s">
        <v>763</v>
      </c>
      <c r="P393" t="s">
        <v>763</v>
      </c>
      <c r="Q393">
        <v>1000</v>
      </c>
      <c r="W393">
        <v>0</v>
      </c>
      <c r="X393">
        <v>-1164809856</v>
      </c>
      <c r="Y393">
        <f t="shared" si="178"/>
        <v>8.3199999999999993E-3</v>
      </c>
      <c r="AA393">
        <v>6.96</v>
      </c>
      <c r="AB393">
        <v>0</v>
      </c>
      <c r="AC393">
        <v>0</v>
      </c>
      <c r="AD393">
        <v>0</v>
      </c>
      <c r="AE393">
        <v>6.44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8.3199999999999993E-3</v>
      </c>
      <c r="AU393" t="s">
        <v>115</v>
      </c>
      <c r="AV393">
        <v>0</v>
      </c>
      <c r="AW393">
        <v>2</v>
      </c>
      <c r="AX393">
        <v>83380919</v>
      </c>
      <c r="AY393">
        <v>1</v>
      </c>
      <c r="AZ393">
        <v>0</v>
      </c>
      <c r="BA393">
        <v>885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ROUND(Y393*Source!I416,9)</f>
        <v>0</v>
      </c>
      <c r="CY393">
        <f t="shared" si="179"/>
        <v>6.96</v>
      </c>
      <c r="CZ393">
        <f t="shared" si="180"/>
        <v>6.44</v>
      </c>
      <c r="DA393">
        <f t="shared" si="181"/>
        <v>1</v>
      </c>
      <c r="DB393">
        <f t="shared" si="182"/>
        <v>0.05</v>
      </c>
      <c r="DC393">
        <f t="shared" si="183"/>
        <v>0</v>
      </c>
      <c r="DD393" t="s">
        <v>3</v>
      </c>
      <c r="DE393" t="s">
        <v>3</v>
      </c>
      <c r="DF393">
        <f t="shared" si="176"/>
        <v>0</v>
      </c>
      <c r="DG393">
        <f t="shared" si="173"/>
        <v>0</v>
      </c>
      <c r="DH393">
        <f t="shared" si="174"/>
        <v>0</v>
      </c>
      <c r="DI393">
        <f t="shared" si="177"/>
        <v>0</v>
      </c>
      <c r="DJ393">
        <f t="shared" si="184"/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ROW(Source!A417)</f>
        <v>417</v>
      </c>
      <c r="B394">
        <v>83379376</v>
      </c>
      <c r="C394">
        <v>83380884</v>
      </c>
      <c r="D394">
        <v>81523545</v>
      </c>
      <c r="E394">
        <v>1079</v>
      </c>
      <c r="F394">
        <v>1</v>
      </c>
      <c r="G394">
        <v>1079</v>
      </c>
      <c r="H394">
        <v>1</v>
      </c>
      <c r="I394" t="s">
        <v>633</v>
      </c>
      <c r="J394" t="s">
        <v>3</v>
      </c>
      <c r="K394" t="s">
        <v>634</v>
      </c>
      <c r="L394">
        <v>1191</v>
      </c>
      <c r="N394">
        <v>1013</v>
      </c>
      <c r="O394" t="s">
        <v>635</v>
      </c>
      <c r="P394" t="s">
        <v>635</v>
      </c>
      <c r="Q394">
        <v>1</v>
      </c>
      <c r="W394">
        <v>0</v>
      </c>
      <c r="X394">
        <v>476480486</v>
      </c>
      <c r="Y394">
        <f>(AT394*1.2)</f>
        <v>8.5679999999999996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5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7.14</v>
      </c>
      <c r="AU394" t="s">
        <v>113</v>
      </c>
      <c r="AV394">
        <v>1</v>
      </c>
      <c r="AW394">
        <v>2</v>
      </c>
      <c r="AX394">
        <v>83380909</v>
      </c>
      <c r="AY394">
        <v>1</v>
      </c>
      <c r="AZ394">
        <v>0</v>
      </c>
      <c r="BA394">
        <v>888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U394">
        <f>ROUND(AT394*Source!I417*AH394*AL394,2)</f>
        <v>0</v>
      </c>
      <c r="CV394">
        <f>ROUND(Y394*Source!I417,9)</f>
        <v>0</v>
      </c>
      <c r="CW394">
        <v>0</v>
      </c>
      <c r="CX394">
        <f>ROUND(Y394*Source!I417,9)</f>
        <v>0</v>
      </c>
      <c r="CY394">
        <f>AD394</f>
        <v>0</v>
      </c>
      <c r="CZ394">
        <f>AH394</f>
        <v>0</v>
      </c>
      <c r="DA394">
        <f>AL394</f>
        <v>1</v>
      </c>
      <c r="DB394">
        <f>ROUND((ROUND(AT394*CZ394,2)*1.2),6)</f>
        <v>0</v>
      </c>
      <c r="DC394">
        <f>ROUND((ROUND(AT394*AG394,2)*1.2),6)</f>
        <v>0</v>
      </c>
      <c r="DD394" t="s">
        <v>3</v>
      </c>
      <c r="DE394" t="s">
        <v>3</v>
      </c>
      <c r="DF394">
        <f t="shared" si="176"/>
        <v>0</v>
      </c>
      <c r="DG394">
        <f t="shared" si="173"/>
        <v>0</v>
      </c>
      <c r="DH394">
        <f t="shared" si="174"/>
        <v>0</v>
      </c>
      <c r="DI394">
        <f t="shared" si="177"/>
        <v>0</v>
      </c>
      <c r="DJ394">
        <f>DI394</f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ROW(Source!A417)</f>
        <v>417</v>
      </c>
      <c r="B395">
        <v>83379376</v>
      </c>
      <c r="C395">
        <v>83380884</v>
      </c>
      <c r="D395">
        <v>81594250</v>
      </c>
      <c r="E395">
        <v>1</v>
      </c>
      <c r="F395">
        <v>1</v>
      </c>
      <c r="G395">
        <v>1079</v>
      </c>
      <c r="H395">
        <v>2</v>
      </c>
      <c r="I395" t="s">
        <v>664</v>
      </c>
      <c r="J395" t="s">
        <v>665</v>
      </c>
      <c r="K395" t="s">
        <v>666</v>
      </c>
      <c r="L395">
        <v>1368</v>
      </c>
      <c r="N395">
        <v>1011</v>
      </c>
      <c r="O395" t="s">
        <v>639</v>
      </c>
      <c r="P395" t="s">
        <v>639</v>
      </c>
      <c r="Q395">
        <v>1</v>
      </c>
      <c r="W395">
        <v>0</v>
      </c>
      <c r="X395">
        <v>654681671</v>
      </c>
      <c r="Y395">
        <f>(AT395*1.2)</f>
        <v>0.58799999999999997</v>
      </c>
      <c r="AA395">
        <v>0</v>
      </c>
      <c r="AB395">
        <v>1478.98</v>
      </c>
      <c r="AC395">
        <v>749.63</v>
      </c>
      <c r="AD395">
        <v>0</v>
      </c>
      <c r="AE395">
        <v>0</v>
      </c>
      <c r="AF395">
        <v>83.1</v>
      </c>
      <c r="AG395">
        <v>12.62</v>
      </c>
      <c r="AH395">
        <v>0</v>
      </c>
      <c r="AI395">
        <v>1</v>
      </c>
      <c r="AJ395">
        <v>16.68</v>
      </c>
      <c r="AK395">
        <v>55.67</v>
      </c>
      <c r="AL395">
        <v>1</v>
      </c>
      <c r="AM395">
        <v>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0.49</v>
      </c>
      <c r="AU395" t="s">
        <v>113</v>
      </c>
      <c r="AV395">
        <v>0</v>
      </c>
      <c r="AW395">
        <v>2</v>
      </c>
      <c r="AX395">
        <v>83380910</v>
      </c>
      <c r="AY395">
        <v>1</v>
      </c>
      <c r="AZ395">
        <v>0</v>
      </c>
      <c r="BA395">
        <v>889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f>ROUND(Y395*Source!I417*DO395,9)</f>
        <v>0</v>
      </c>
      <c r="CX395">
        <f>ROUND(Y395*Source!I417,9)</f>
        <v>0</v>
      </c>
      <c r="CY395">
        <f>AB395</f>
        <v>1478.98</v>
      </c>
      <c r="CZ395">
        <f>AF395</f>
        <v>83.1</v>
      </c>
      <c r="DA395">
        <f>AJ395</f>
        <v>16.68</v>
      </c>
      <c r="DB395">
        <f>ROUND((ROUND(AT395*CZ395,2)*1.2),6)</f>
        <v>48.863999999999997</v>
      </c>
      <c r="DC395">
        <f>ROUND((ROUND(AT395*AG395,2)*1.2),6)</f>
        <v>7.4160000000000004</v>
      </c>
      <c r="DD395" t="s">
        <v>3</v>
      </c>
      <c r="DE395" t="s">
        <v>3</v>
      </c>
      <c r="DF395">
        <f t="shared" si="176"/>
        <v>0</v>
      </c>
      <c r="DG395">
        <f>ROUND(ROUND(AF395*AJ395,2)*CX395,2)</f>
        <v>0</v>
      </c>
      <c r="DH395">
        <f>ROUND(ROUND(AG395*AK395,2)*CX395,2)</f>
        <v>0</v>
      </c>
      <c r="DI395">
        <f t="shared" si="177"/>
        <v>0</v>
      </c>
      <c r="DJ395">
        <f>DG395</f>
        <v>0</v>
      </c>
      <c r="DK395">
        <v>0</v>
      </c>
      <c r="DL395" t="s">
        <v>640</v>
      </c>
      <c r="DM395">
        <v>0</v>
      </c>
      <c r="DN395" t="s">
        <v>635</v>
      </c>
      <c r="DO395">
        <v>12.62</v>
      </c>
    </row>
    <row r="396" spans="1:119" x14ac:dyDescent="0.2">
      <c r="A396">
        <f>ROW(Source!A417)</f>
        <v>417</v>
      </c>
      <c r="B396">
        <v>83379376</v>
      </c>
      <c r="C396">
        <v>83380884</v>
      </c>
      <c r="D396">
        <v>81593572</v>
      </c>
      <c r="E396">
        <v>1</v>
      </c>
      <c r="F396">
        <v>1</v>
      </c>
      <c r="G396">
        <v>1079</v>
      </c>
      <c r="H396">
        <v>2</v>
      </c>
      <c r="I396" t="s">
        <v>742</v>
      </c>
      <c r="J396" t="s">
        <v>743</v>
      </c>
      <c r="K396" t="s">
        <v>744</v>
      </c>
      <c r="L396">
        <v>1368</v>
      </c>
      <c r="N396">
        <v>1011</v>
      </c>
      <c r="O396" t="s">
        <v>639</v>
      </c>
      <c r="P396" t="s">
        <v>639</v>
      </c>
      <c r="Q396">
        <v>1</v>
      </c>
      <c r="W396">
        <v>0</v>
      </c>
      <c r="X396">
        <v>1976634375</v>
      </c>
      <c r="Y396">
        <f>(AT396*1.2)</f>
        <v>1.9559999999999997</v>
      </c>
      <c r="AA396">
        <v>0</v>
      </c>
      <c r="AB396">
        <v>23.91</v>
      </c>
      <c r="AC396">
        <v>0</v>
      </c>
      <c r="AD396">
        <v>0</v>
      </c>
      <c r="AE396">
        <v>0</v>
      </c>
      <c r="AF396">
        <v>2.27</v>
      </c>
      <c r="AG396">
        <v>0</v>
      </c>
      <c r="AH396">
        <v>0</v>
      </c>
      <c r="AI396">
        <v>1</v>
      </c>
      <c r="AJ396">
        <v>9.8699999999999992</v>
      </c>
      <c r="AK396">
        <v>55.67</v>
      </c>
      <c r="AL396">
        <v>1</v>
      </c>
      <c r="AM396">
        <v>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1.63</v>
      </c>
      <c r="AU396" t="s">
        <v>113</v>
      </c>
      <c r="AV396">
        <v>0</v>
      </c>
      <c r="AW396">
        <v>2</v>
      </c>
      <c r="AX396">
        <v>83380911</v>
      </c>
      <c r="AY396">
        <v>1</v>
      </c>
      <c r="AZ396">
        <v>2048</v>
      </c>
      <c r="BA396">
        <v>890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f>ROUND(Y396*Source!I417*DO396,9)</f>
        <v>0</v>
      </c>
      <c r="CX396">
        <f>ROUND(Y396*Source!I417,9)</f>
        <v>0</v>
      </c>
      <c r="CY396">
        <f>AB396</f>
        <v>23.91</v>
      </c>
      <c r="CZ396">
        <f>AF396</f>
        <v>2.27</v>
      </c>
      <c r="DA396">
        <f>AJ396</f>
        <v>9.8699999999999992</v>
      </c>
      <c r="DB396">
        <f>ROUND((ROUND(AT396*CZ396,2)*1.2),6)</f>
        <v>4.4400000000000004</v>
      </c>
      <c r="DC396">
        <f>ROUND((ROUND(AT396*AG396,2)*1.2),6)</f>
        <v>0</v>
      </c>
      <c r="DD396" t="s">
        <v>3</v>
      </c>
      <c r="DE396" t="s">
        <v>3</v>
      </c>
      <c r="DF396">
        <f t="shared" si="176"/>
        <v>0</v>
      </c>
      <c r="DG396">
        <f>ROUND(ROUND(AF396*AJ396,2)*CX396,2)</f>
        <v>0</v>
      </c>
      <c r="DH396">
        <f>ROUND(ROUND(AG396*AK396,2)*CX396,2)</f>
        <v>0</v>
      </c>
      <c r="DI396">
        <f t="shared" si="177"/>
        <v>0</v>
      </c>
      <c r="DJ396">
        <f>DG396</f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ROW(Source!A417)</f>
        <v>417</v>
      </c>
      <c r="B397">
        <v>83379376</v>
      </c>
      <c r="C397">
        <v>83380884</v>
      </c>
      <c r="D397">
        <v>81593582</v>
      </c>
      <c r="E397">
        <v>1</v>
      </c>
      <c r="F397">
        <v>1</v>
      </c>
      <c r="G397">
        <v>1079</v>
      </c>
      <c r="H397">
        <v>2</v>
      </c>
      <c r="I397" t="s">
        <v>745</v>
      </c>
      <c r="J397" t="s">
        <v>746</v>
      </c>
      <c r="K397" t="s">
        <v>747</v>
      </c>
      <c r="L397">
        <v>1368</v>
      </c>
      <c r="N397">
        <v>1011</v>
      </c>
      <c r="O397" t="s">
        <v>639</v>
      </c>
      <c r="P397" t="s">
        <v>639</v>
      </c>
      <c r="Q397">
        <v>1</v>
      </c>
      <c r="W397">
        <v>0</v>
      </c>
      <c r="X397">
        <v>-393454116</v>
      </c>
      <c r="Y397">
        <f>(AT397*1.2)</f>
        <v>1.9559999999999997</v>
      </c>
      <c r="AA397">
        <v>0</v>
      </c>
      <c r="AB397">
        <v>7.04</v>
      </c>
      <c r="AC397">
        <v>0</v>
      </c>
      <c r="AD397">
        <v>0</v>
      </c>
      <c r="AE397">
        <v>0</v>
      </c>
      <c r="AF397">
        <v>0.73</v>
      </c>
      <c r="AG397">
        <v>0</v>
      </c>
      <c r="AH397">
        <v>0</v>
      </c>
      <c r="AI397">
        <v>1</v>
      </c>
      <c r="AJ397">
        <v>9.0399999999999991</v>
      </c>
      <c r="AK397">
        <v>55.67</v>
      </c>
      <c r="AL397">
        <v>1</v>
      </c>
      <c r="AM397">
        <v>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1.63</v>
      </c>
      <c r="AU397" t="s">
        <v>113</v>
      </c>
      <c r="AV397">
        <v>0</v>
      </c>
      <c r="AW397">
        <v>2</v>
      </c>
      <c r="AX397">
        <v>83380912</v>
      </c>
      <c r="AY397">
        <v>1</v>
      </c>
      <c r="AZ397">
        <v>2048</v>
      </c>
      <c r="BA397">
        <v>891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f>ROUND(Y397*Source!I417*DO397,9)</f>
        <v>0</v>
      </c>
      <c r="CX397">
        <f>ROUND(Y397*Source!I417,9)</f>
        <v>0</v>
      </c>
      <c r="CY397">
        <f>AB397</f>
        <v>7.04</v>
      </c>
      <c r="CZ397">
        <f>AF397</f>
        <v>0.73</v>
      </c>
      <c r="DA397">
        <f>AJ397</f>
        <v>9.0399999999999991</v>
      </c>
      <c r="DB397">
        <f>ROUND((ROUND(AT397*CZ397,2)*1.2),6)</f>
        <v>1.4279999999999999</v>
      </c>
      <c r="DC397">
        <f>ROUND((ROUND(AT397*AG397,2)*1.2),6)</f>
        <v>0</v>
      </c>
      <c r="DD397" t="s">
        <v>3</v>
      </c>
      <c r="DE397" t="s">
        <v>3</v>
      </c>
      <c r="DF397">
        <f t="shared" si="176"/>
        <v>0</v>
      </c>
      <c r="DG397">
        <f>ROUND(ROUND(AF397*AJ397,2)*CX397,2)</f>
        <v>0</v>
      </c>
      <c r="DH397">
        <f>ROUND(ROUND(AG397*AK397,2)*CX397,2)</f>
        <v>0</v>
      </c>
      <c r="DI397">
        <f t="shared" si="177"/>
        <v>0</v>
      </c>
      <c r="DJ397">
        <f>DG397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ROW(Source!A417)</f>
        <v>417</v>
      </c>
      <c r="B398">
        <v>83379376</v>
      </c>
      <c r="C398">
        <v>83380884</v>
      </c>
      <c r="D398">
        <v>81562553</v>
      </c>
      <c r="E398">
        <v>1</v>
      </c>
      <c r="F398">
        <v>1</v>
      </c>
      <c r="G398">
        <v>1079</v>
      </c>
      <c r="H398">
        <v>3</v>
      </c>
      <c r="I398" t="s">
        <v>748</v>
      </c>
      <c r="J398" t="s">
        <v>749</v>
      </c>
      <c r="K398" t="s">
        <v>750</v>
      </c>
      <c r="L398">
        <v>1348</v>
      </c>
      <c r="N398">
        <v>1009</v>
      </c>
      <c r="O398" t="s">
        <v>149</v>
      </c>
      <c r="P398" t="s">
        <v>149</v>
      </c>
      <c r="Q398">
        <v>1000</v>
      </c>
      <c r="W398">
        <v>0</v>
      </c>
      <c r="X398">
        <v>-417466833</v>
      </c>
      <c r="Y398">
        <f t="shared" ref="Y398:Y404" si="185">(AT398*1)</f>
        <v>6.0000000000000002E-5</v>
      </c>
      <c r="AA398">
        <v>42866.71</v>
      </c>
      <c r="AB398">
        <v>0</v>
      </c>
      <c r="AC398">
        <v>0</v>
      </c>
      <c r="AD398">
        <v>0</v>
      </c>
      <c r="AE398">
        <v>11233.62</v>
      </c>
      <c r="AF398">
        <v>0</v>
      </c>
      <c r="AG398">
        <v>0</v>
      </c>
      <c r="AH398">
        <v>0</v>
      </c>
      <c r="AI398">
        <v>3.53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6.0000000000000002E-5</v>
      </c>
      <c r="AU398" t="s">
        <v>115</v>
      </c>
      <c r="AV398">
        <v>0</v>
      </c>
      <c r="AW398">
        <v>2</v>
      </c>
      <c r="AX398">
        <v>83380913</v>
      </c>
      <c r="AY398">
        <v>1</v>
      </c>
      <c r="AZ398">
        <v>0</v>
      </c>
      <c r="BA398">
        <v>892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ROUND(Y398*Source!I417,9)</f>
        <v>0</v>
      </c>
      <c r="CY398">
        <f t="shared" ref="CY398:CY404" si="186">AA398</f>
        <v>42866.71</v>
      </c>
      <c r="CZ398">
        <f t="shared" ref="CZ398:CZ404" si="187">AE398</f>
        <v>11233.62</v>
      </c>
      <c r="DA398">
        <f t="shared" ref="DA398:DA404" si="188">AI398</f>
        <v>3.53</v>
      </c>
      <c r="DB398">
        <f t="shared" ref="DB398:DB404" si="189">ROUND((ROUND(AT398*CZ398,2)*1),6)</f>
        <v>0.67</v>
      </c>
      <c r="DC398">
        <f t="shared" ref="DC398:DC404" si="190">ROUND((ROUND(AT398*AG398,2)*1),6)</f>
        <v>0</v>
      </c>
      <c r="DD398" t="s">
        <v>3</v>
      </c>
      <c r="DE398" t="s">
        <v>3</v>
      </c>
      <c r="DF398">
        <f t="shared" ref="DF398:DF404" si="191">ROUND(ROUND(AE398*AI398,2)*CX398,2)</f>
        <v>0</v>
      </c>
      <c r="DG398">
        <f t="shared" ref="DG398:DG416" si="192">ROUND(ROUND(AF398,2)*CX398,2)</f>
        <v>0</v>
      </c>
      <c r="DH398">
        <f t="shared" ref="DH398:DH416" si="193">ROUND(ROUND(AG398,2)*CX398,2)</f>
        <v>0</v>
      </c>
      <c r="DI398">
        <f t="shared" si="177"/>
        <v>0</v>
      </c>
      <c r="DJ398">
        <f t="shared" ref="DJ398:DJ404" si="194">DF398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ROW(Source!A417)</f>
        <v>417</v>
      </c>
      <c r="B399">
        <v>83379376</v>
      </c>
      <c r="C399">
        <v>83380884</v>
      </c>
      <c r="D399">
        <v>81569064</v>
      </c>
      <c r="E399">
        <v>1</v>
      </c>
      <c r="F399">
        <v>1</v>
      </c>
      <c r="G399">
        <v>1079</v>
      </c>
      <c r="H399">
        <v>3</v>
      </c>
      <c r="I399" t="s">
        <v>751</v>
      </c>
      <c r="J399" t="s">
        <v>752</v>
      </c>
      <c r="K399" t="s">
        <v>753</v>
      </c>
      <c r="L399">
        <v>1346</v>
      </c>
      <c r="N399">
        <v>1009</v>
      </c>
      <c r="O399" t="s">
        <v>165</v>
      </c>
      <c r="P399" t="s">
        <v>165</v>
      </c>
      <c r="Q399">
        <v>1</v>
      </c>
      <c r="W399">
        <v>0</v>
      </c>
      <c r="X399">
        <v>354191932</v>
      </c>
      <c r="Y399">
        <f t="shared" si="185"/>
        <v>0.8</v>
      </c>
      <c r="AA399">
        <v>211.96</v>
      </c>
      <c r="AB399">
        <v>0</v>
      </c>
      <c r="AC399">
        <v>0</v>
      </c>
      <c r="AD399">
        <v>0</v>
      </c>
      <c r="AE399">
        <v>25.8</v>
      </c>
      <c r="AF399">
        <v>0</v>
      </c>
      <c r="AG399">
        <v>0</v>
      </c>
      <c r="AH399">
        <v>0</v>
      </c>
      <c r="AI399">
        <v>7.6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0.8</v>
      </c>
      <c r="AU399" t="s">
        <v>115</v>
      </c>
      <c r="AV399">
        <v>0</v>
      </c>
      <c r="AW399">
        <v>2</v>
      </c>
      <c r="AX399">
        <v>83380914</v>
      </c>
      <c r="AY399">
        <v>1</v>
      </c>
      <c r="AZ399">
        <v>0</v>
      </c>
      <c r="BA399">
        <v>893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ROUND(Y399*Source!I417,9)</f>
        <v>0</v>
      </c>
      <c r="CY399">
        <f t="shared" si="186"/>
        <v>211.96</v>
      </c>
      <c r="CZ399">
        <f t="shared" si="187"/>
        <v>25.8</v>
      </c>
      <c r="DA399">
        <f t="shared" si="188"/>
        <v>7.6</v>
      </c>
      <c r="DB399">
        <f t="shared" si="189"/>
        <v>20.64</v>
      </c>
      <c r="DC399">
        <f t="shared" si="190"/>
        <v>0</v>
      </c>
      <c r="DD399" t="s">
        <v>3</v>
      </c>
      <c r="DE399" t="s">
        <v>3</v>
      </c>
      <c r="DF399">
        <f t="shared" si="191"/>
        <v>0</v>
      </c>
      <c r="DG399">
        <f t="shared" si="192"/>
        <v>0</v>
      </c>
      <c r="DH399">
        <f t="shared" si="193"/>
        <v>0</v>
      </c>
      <c r="DI399">
        <f t="shared" si="177"/>
        <v>0</v>
      </c>
      <c r="DJ399">
        <f t="shared" si="194"/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ROW(Source!A417)</f>
        <v>417</v>
      </c>
      <c r="B400">
        <v>83379376</v>
      </c>
      <c r="C400">
        <v>83380884</v>
      </c>
      <c r="D400">
        <v>81562832</v>
      </c>
      <c r="E400">
        <v>1</v>
      </c>
      <c r="F400">
        <v>1</v>
      </c>
      <c r="G400">
        <v>1079</v>
      </c>
      <c r="H400">
        <v>3</v>
      </c>
      <c r="I400" t="s">
        <v>754</v>
      </c>
      <c r="J400" t="s">
        <v>755</v>
      </c>
      <c r="K400" t="s">
        <v>756</v>
      </c>
      <c r="L400">
        <v>1348</v>
      </c>
      <c r="N400">
        <v>1009</v>
      </c>
      <c r="O400" t="s">
        <v>149</v>
      </c>
      <c r="P400" t="s">
        <v>149</v>
      </c>
      <c r="Q400">
        <v>1000</v>
      </c>
      <c r="W400">
        <v>0</v>
      </c>
      <c r="X400">
        <v>-1692853405</v>
      </c>
      <c r="Y400">
        <f t="shared" si="185"/>
        <v>5.0000000000000001E-4</v>
      </c>
      <c r="AA400">
        <v>1617801.42</v>
      </c>
      <c r="AB400">
        <v>0</v>
      </c>
      <c r="AC400">
        <v>0</v>
      </c>
      <c r="AD400">
        <v>0</v>
      </c>
      <c r="AE400">
        <v>60960.43</v>
      </c>
      <c r="AF400">
        <v>0</v>
      </c>
      <c r="AG400">
        <v>0</v>
      </c>
      <c r="AH400">
        <v>0</v>
      </c>
      <c r="AI400">
        <v>24.55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5.0000000000000001E-4</v>
      </c>
      <c r="AU400" t="s">
        <v>115</v>
      </c>
      <c r="AV400">
        <v>0</v>
      </c>
      <c r="AW400">
        <v>2</v>
      </c>
      <c r="AX400">
        <v>83380915</v>
      </c>
      <c r="AY400">
        <v>1</v>
      </c>
      <c r="AZ400">
        <v>0</v>
      </c>
      <c r="BA400">
        <v>894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ROUND(Y400*Source!I417,9)</f>
        <v>0</v>
      </c>
      <c r="CY400">
        <f t="shared" si="186"/>
        <v>1617801.42</v>
      </c>
      <c r="CZ400">
        <f t="shared" si="187"/>
        <v>60960.43</v>
      </c>
      <c r="DA400">
        <f t="shared" si="188"/>
        <v>24.55</v>
      </c>
      <c r="DB400">
        <f t="shared" si="189"/>
        <v>30.48</v>
      </c>
      <c r="DC400">
        <f t="shared" si="190"/>
        <v>0</v>
      </c>
      <c r="DD400" t="s">
        <v>3</v>
      </c>
      <c r="DE400" t="s">
        <v>3</v>
      </c>
      <c r="DF400">
        <f t="shared" si="191"/>
        <v>0</v>
      </c>
      <c r="DG400">
        <f t="shared" si="192"/>
        <v>0</v>
      </c>
      <c r="DH400">
        <f t="shared" si="193"/>
        <v>0</v>
      </c>
      <c r="DI400">
        <f t="shared" si="177"/>
        <v>0</v>
      </c>
      <c r="DJ400">
        <f t="shared" si="194"/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ROW(Source!A417)</f>
        <v>417</v>
      </c>
      <c r="B401">
        <v>83379376</v>
      </c>
      <c r="C401">
        <v>83380884</v>
      </c>
      <c r="D401">
        <v>81562855</v>
      </c>
      <c r="E401">
        <v>1</v>
      </c>
      <c r="F401">
        <v>1</v>
      </c>
      <c r="G401">
        <v>1079</v>
      </c>
      <c r="H401">
        <v>3</v>
      </c>
      <c r="I401" t="s">
        <v>757</v>
      </c>
      <c r="J401" t="s">
        <v>758</v>
      </c>
      <c r="K401" t="s">
        <v>759</v>
      </c>
      <c r="L401">
        <v>1348</v>
      </c>
      <c r="N401">
        <v>1009</v>
      </c>
      <c r="O401" t="s">
        <v>149</v>
      </c>
      <c r="P401" t="s">
        <v>149</v>
      </c>
      <c r="Q401">
        <v>1000</v>
      </c>
      <c r="W401">
        <v>0</v>
      </c>
      <c r="X401">
        <v>1500357424</v>
      </c>
      <c r="Y401">
        <f t="shared" si="185"/>
        <v>4.0000000000000003E-5</v>
      </c>
      <c r="AA401">
        <v>81368.429999999993</v>
      </c>
      <c r="AB401">
        <v>0</v>
      </c>
      <c r="AC401">
        <v>0</v>
      </c>
      <c r="AD401">
        <v>0</v>
      </c>
      <c r="AE401">
        <v>7973.67</v>
      </c>
      <c r="AF401">
        <v>0</v>
      </c>
      <c r="AG401">
        <v>0</v>
      </c>
      <c r="AH401">
        <v>0</v>
      </c>
      <c r="AI401">
        <v>9.44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4.0000000000000003E-5</v>
      </c>
      <c r="AU401" t="s">
        <v>115</v>
      </c>
      <c r="AV401">
        <v>0</v>
      </c>
      <c r="AW401">
        <v>2</v>
      </c>
      <c r="AX401">
        <v>83380916</v>
      </c>
      <c r="AY401">
        <v>1</v>
      </c>
      <c r="AZ401">
        <v>0</v>
      </c>
      <c r="BA401">
        <v>895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ROUND(Y401*Source!I417,9)</f>
        <v>0</v>
      </c>
      <c r="CY401">
        <f t="shared" si="186"/>
        <v>81368.429999999993</v>
      </c>
      <c r="CZ401">
        <f t="shared" si="187"/>
        <v>7973.67</v>
      </c>
      <c r="DA401">
        <f t="shared" si="188"/>
        <v>9.44</v>
      </c>
      <c r="DB401">
        <f t="shared" si="189"/>
        <v>0.32</v>
      </c>
      <c r="DC401">
        <f t="shared" si="190"/>
        <v>0</v>
      </c>
      <c r="DD401" t="s">
        <v>3</v>
      </c>
      <c r="DE401" t="s">
        <v>3</v>
      </c>
      <c r="DF401">
        <f t="shared" si="191"/>
        <v>0</v>
      </c>
      <c r="DG401">
        <f t="shared" si="192"/>
        <v>0</v>
      </c>
      <c r="DH401">
        <f t="shared" si="193"/>
        <v>0</v>
      </c>
      <c r="DI401">
        <f t="shared" si="177"/>
        <v>0</v>
      </c>
      <c r="DJ401">
        <f t="shared" si="194"/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ROW(Source!A417)</f>
        <v>417</v>
      </c>
      <c r="B402">
        <v>83379376</v>
      </c>
      <c r="C402">
        <v>83380884</v>
      </c>
      <c r="D402">
        <v>81586248</v>
      </c>
      <c r="E402">
        <v>1</v>
      </c>
      <c r="F402">
        <v>1</v>
      </c>
      <c r="G402">
        <v>1079</v>
      </c>
      <c r="H402">
        <v>3</v>
      </c>
      <c r="I402" t="s">
        <v>760</v>
      </c>
      <c r="J402" t="s">
        <v>761</v>
      </c>
      <c r="K402" t="s">
        <v>762</v>
      </c>
      <c r="L402">
        <v>1356</v>
      </c>
      <c r="N402">
        <v>1010</v>
      </c>
      <c r="O402" t="s">
        <v>763</v>
      </c>
      <c r="P402" t="s">
        <v>763</v>
      </c>
      <c r="Q402">
        <v>1000</v>
      </c>
      <c r="W402">
        <v>0</v>
      </c>
      <c r="X402">
        <v>-1015285283</v>
      </c>
      <c r="Y402">
        <f t="shared" si="185"/>
        <v>4.0000000000000001E-3</v>
      </c>
      <c r="AA402">
        <v>1651.43</v>
      </c>
      <c r="AB402">
        <v>0</v>
      </c>
      <c r="AC402">
        <v>0</v>
      </c>
      <c r="AD402">
        <v>0</v>
      </c>
      <c r="AE402">
        <v>226.66</v>
      </c>
      <c r="AF402">
        <v>0</v>
      </c>
      <c r="AG402">
        <v>0</v>
      </c>
      <c r="AH402">
        <v>0</v>
      </c>
      <c r="AI402">
        <v>6.74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4.0000000000000001E-3</v>
      </c>
      <c r="AU402" t="s">
        <v>115</v>
      </c>
      <c r="AV402">
        <v>0</v>
      </c>
      <c r="AW402">
        <v>2</v>
      </c>
      <c r="AX402">
        <v>83380917</v>
      </c>
      <c r="AY402">
        <v>1</v>
      </c>
      <c r="AZ402">
        <v>0</v>
      </c>
      <c r="BA402">
        <v>896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ROUND(Y402*Source!I417,9)</f>
        <v>0</v>
      </c>
      <c r="CY402">
        <f t="shared" si="186"/>
        <v>1651.43</v>
      </c>
      <c r="CZ402">
        <f t="shared" si="187"/>
        <v>226.66</v>
      </c>
      <c r="DA402">
        <f t="shared" si="188"/>
        <v>6.74</v>
      </c>
      <c r="DB402">
        <f t="shared" si="189"/>
        <v>0.91</v>
      </c>
      <c r="DC402">
        <f t="shared" si="190"/>
        <v>0</v>
      </c>
      <c r="DD402" t="s">
        <v>3</v>
      </c>
      <c r="DE402" t="s">
        <v>3</v>
      </c>
      <c r="DF402">
        <f t="shared" si="191"/>
        <v>0</v>
      </c>
      <c r="DG402">
        <f t="shared" si="192"/>
        <v>0</v>
      </c>
      <c r="DH402">
        <f t="shared" si="193"/>
        <v>0</v>
      </c>
      <c r="DI402">
        <f t="shared" si="177"/>
        <v>0</v>
      </c>
      <c r="DJ402">
        <f t="shared" si="194"/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ROW(Source!A417)</f>
        <v>417</v>
      </c>
      <c r="B403">
        <v>83379376</v>
      </c>
      <c r="C403">
        <v>83380884</v>
      </c>
      <c r="D403">
        <v>81585909</v>
      </c>
      <c r="E403">
        <v>1</v>
      </c>
      <c r="F403">
        <v>1</v>
      </c>
      <c r="G403">
        <v>1079</v>
      </c>
      <c r="H403">
        <v>3</v>
      </c>
      <c r="I403" t="s">
        <v>764</v>
      </c>
      <c r="J403" t="s">
        <v>765</v>
      </c>
      <c r="K403" t="s">
        <v>766</v>
      </c>
      <c r="L403">
        <v>1301</v>
      </c>
      <c r="N403">
        <v>1003</v>
      </c>
      <c r="O403" t="s">
        <v>85</v>
      </c>
      <c r="P403" t="s">
        <v>85</v>
      </c>
      <c r="Q403">
        <v>1</v>
      </c>
      <c r="W403">
        <v>0</v>
      </c>
      <c r="X403">
        <v>-1671344812</v>
      </c>
      <c r="Y403">
        <f t="shared" si="185"/>
        <v>0.96</v>
      </c>
      <c r="AA403">
        <v>5.0999999999999996</v>
      </c>
      <c r="AB403">
        <v>0</v>
      </c>
      <c r="AC403">
        <v>0</v>
      </c>
      <c r="AD403">
        <v>0</v>
      </c>
      <c r="AE403">
        <v>0.7</v>
      </c>
      <c r="AF403">
        <v>0</v>
      </c>
      <c r="AG403">
        <v>0</v>
      </c>
      <c r="AH403">
        <v>0</v>
      </c>
      <c r="AI403">
        <v>6.74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0.96</v>
      </c>
      <c r="AU403" t="s">
        <v>115</v>
      </c>
      <c r="AV403">
        <v>0</v>
      </c>
      <c r="AW403">
        <v>2</v>
      </c>
      <c r="AX403">
        <v>83380918</v>
      </c>
      <c r="AY403">
        <v>1</v>
      </c>
      <c r="AZ403">
        <v>0</v>
      </c>
      <c r="BA403">
        <v>897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ROUND(Y403*Source!I417,9)</f>
        <v>0</v>
      </c>
      <c r="CY403">
        <f t="shared" si="186"/>
        <v>5.0999999999999996</v>
      </c>
      <c r="CZ403">
        <f t="shared" si="187"/>
        <v>0.7</v>
      </c>
      <c r="DA403">
        <f t="shared" si="188"/>
        <v>6.74</v>
      </c>
      <c r="DB403">
        <f t="shared" si="189"/>
        <v>0.67</v>
      </c>
      <c r="DC403">
        <f t="shared" si="190"/>
        <v>0</v>
      </c>
      <c r="DD403" t="s">
        <v>3</v>
      </c>
      <c r="DE403" t="s">
        <v>3</v>
      </c>
      <c r="DF403">
        <f t="shared" si="191"/>
        <v>0</v>
      </c>
      <c r="DG403">
        <f t="shared" si="192"/>
        <v>0</v>
      </c>
      <c r="DH403">
        <f t="shared" si="193"/>
        <v>0</v>
      </c>
      <c r="DI403">
        <f t="shared" si="177"/>
        <v>0</v>
      </c>
      <c r="DJ403">
        <f t="shared" si="194"/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ROW(Source!A417)</f>
        <v>417</v>
      </c>
      <c r="B404">
        <v>83379376</v>
      </c>
      <c r="C404">
        <v>83380884</v>
      </c>
      <c r="D404">
        <v>81585911</v>
      </c>
      <c r="E404">
        <v>1</v>
      </c>
      <c r="F404">
        <v>1</v>
      </c>
      <c r="G404">
        <v>1079</v>
      </c>
      <c r="H404">
        <v>3</v>
      </c>
      <c r="I404" t="s">
        <v>767</v>
      </c>
      <c r="J404" t="s">
        <v>768</v>
      </c>
      <c r="K404" t="s">
        <v>769</v>
      </c>
      <c r="L404">
        <v>1356</v>
      </c>
      <c r="N404">
        <v>1010</v>
      </c>
      <c r="O404" t="s">
        <v>763</v>
      </c>
      <c r="P404" t="s">
        <v>763</v>
      </c>
      <c r="Q404">
        <v>1000</v>
      </c>
      <c r="W404">
        <v>0</v>
      </c>
      <c r="X404">
        <v>-1164809856</v>
      </c>
      <c r="Y404">
        <f t="shared" si="185"/>
        <v>8.3199999999999993E-3</v>
      </c>
      <c r="AA404">
        <v>229.8</v>
      </c>
      <c r="AB404">
        <v>0</v>
      </c>
      <c r="AC404">
        <v>0</v>
      </c>
      <c r="AD404">
        <v>0</v>
      </c>
      <c r="AE404">
        <v>6.44</v>
      </c>
      <c r="AF404">
        <v>0</v>
      </c>
      <c r="AG404">
        <v>0</v>
      </c>
      <c r="AH404">
        <v>0</v>
      </c>
      <c r="AI404">
        <v>33.01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8.3199999999999993E-3</v>
      </c>
      <c r="AU404" t="s">
        <v>115</v>
      </c>
      <c r="AV404">
        <v>0</v>
      </c>
      <c r="AW404">
        <v>2</v>
      </c>
      <c r="AX404">
        <v>83380919</v>
      </c>
      <c r="AY404">
        <v>1</v>
      </c>
      <c r="AZ404">
        <v>0</v>
      </c>
      <c r="BA404">
        <v>898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ROUND(Y404*Source!I417,9)</f>
        <v>0</v>
      </c>
      <c r="CY404">
        <f t="shared" si="186"/>
        <v>229.8</v>
      </c>
      <c r="CZ404">
        <f t="shared" si="187"/>
        <v>6.44</v>
      </c>
      <c r="DA404">
        <f t="shared" si="188"/>
        <v>33.01</v>
      </c>
      <c r="DB404">
        <f t="shared" si="189"/>
        <v>0.05</v>
      </c>
      <c r="DC404">
        <f t="shared" si="190"/>
        <v>0</v>
      </c>
      <c r="DD404" t="s">
        <v>3</v>
      </c>
      <c r="DE404" t="s">
        <v>3</v>
      </c>
      <c r="DF404">
        <f t="shared" si="191"/>
        <v>0</v>
      </c>
      <c r="DG404">
        <f t="shared" si="192"/>
        <v>0</v>
      </c>
      <c r="DH404">
        <f t="shared" si="193"/>
        <v>0</v>
      </c>
      <c r="DI404">
        <f t="shared" si="177"/>
        <v>0</v>
      </c>
      <c r="DJ404">
        <f t="shared" si="194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ROW(Source!A418)</f>
        <v>418</v>
      </c>
      <c r="B405">
        <v>83379374</v>
      </c>
      <c r="C405">
        <v>83380922</v>
      </c>
      <c r="D405">
        <v>81523545</v>
      </c>
      <c r="E405">
        <v>1079</v>
      </c>
      <c r="F405">
        <v>1</v>
      </c>
      <c r="G405">
        <v>1079</v>
      </c>
      <c r="H405">
        <v>1</v>
      </c>
      <c r="I405" t="s">
        <v>633</v>
      </c>
      <c r="J405" t="s">
        <v>3</v>
      </c>
      <c r="K405" t="s">
        <v>634</v>
      </c>
      <c r="L405">
        <v>1191</v>
      </c>
      <c r="N405">
        <v>1013</v>
      </c>
      <c r="O405" t="s">
        <v>635</v>
      </c>
      <c r="P405" t="s">
        <v>635</v>
      </c>
      <c r="Q405">
        <v>1</v>
      </c>
      <c r="W405">
        <v>0</v>
      </c>
      <c r="X405">
        <v>476480486</v>
      </c>
      <c r="Y405">
        <f t="shared" ref="Y405:Y426" si="195">AT405</f>
        <v>7.14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7.14</v>
      </c>
      <c r="AU405" t="s">
        <v>3</v>
      </c>
      <c r="AV405">
        <v>1</v>
      </c>
      <c r="AW405">
        <v>2</v>
      </c>
      <c r="AX405">
        <v>83380947</v>
      </c>
      <c r="AY405">
        <v>1</v>
      </c>
      <c r="AZ405">
        <v>0</v>
      </c>
      <c r="BA405">
        <v>901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U405">
        <f>ROUND(AT405*Source!I418*AH405*AL405,2)</f>
        <v>0</v>
      </c>
      <c r="CV405">
        <f>ROUND(Y405*Source!I418,9)</f>
        <v>0</v>
      </c>
      <c r="CW405">
        <v>0</v>
      </c>
      <c r="CX405">
        <f>ROUND(Y405*Source!I418,9)</f>
        <v>0</v>
      </c>
      <c r="CY405">
        <f>AD405</f>
        <v>0</v>
      </c>
      <c r="CZ405">
        <f>AH405</f>
        <v>0</v>
      </c>
      <c r="DA405">
        <f>AL405</f>
        <v>1</v>
      </c>
      <c r="DB405">
        <f t="shared" ref="DB405:DB426" si="196">ROUND(ROUND(AT405*CZ405,2),6)</f>
        <v>0</v>
      </c>
      <c r="DC405">
        <f t="shared" ref="DC405:DC426" si="197">ROUND(ROUND(AT405*AG405,2),6)</f>
        <v>0</v>
      </c>
      <c r="DD405" t="s">
        <v>3</v>
      </c>
      <c r="DE405" t="s">
        <v>3</v>
      </c>
      <c r="DF405">
        <f t="shared" ref="DF405:DF419" si="198">ROUND(ROUND(AE405,2)*CX405,2)</f>
        <v>0</v>
      </c>
      <c r="DG405">
        <f t="shared" si="192"/>
        <v>0</v>
      </c>
      <c r="DH405">
        <f t="shared" si="193"/>
        <v>0</v>
      </c>
      <c r="DI405">
        <f t="shared" si="177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ROW(Source!A418)</f>
        <v>418</v>
      </c>
      <c r="B406">
        <v>83379374</v>
      </c>
      <c r="C406">
        <v>83380922</v>
      </c>
      <c r="D406">
        <v>81594250</v>
      </c>
      <c r="E406">
        <v>1</v>
      </c>
      <c r="F406">
        <v>1</v>
      </c>
      <c r="G406">
        <v>1079</v>
      </c>
      <c r="H406">
        <v>2</v>
      </c>
      <c r="I406" t="s">
        <v>664</v>
      </c>
      <c r="J406" t="s">
        <v>665</v>
      </c>
      <c r="K406" t="s">
        <v>666</v>
      </c>
      <c r="L406">
        <v>1368</v>
      </c>
      <c r="N406">
        <v>1011</v>
      </c>
      <c r="O406" t="s">
        <v>639</v>
      </c>
      <c r="P406" t="s">
        <v>639</v>
      </c>
      <c r="Q406">
        <v>1</v>
      </c>
      <c r="W406">
        <v>0</v>
      </c>
      <c r="X406">
        <v>654681671</v>
      </c>
      <c r="Y406">
        <f t="shared" si="195"/>
        <v>0.49</v>
      </c>
      <c r="AA406">
        <v>0</v>
      </c>
      <c r="AB406">
        <v>88.67</v>
      </c>
      <c r="AC406">
        <v>13.47</v>
      </c>
      <c r="AD406">
        <v>0</v>
      </c>
      <c r="AE406">
        <v>0</v>
      </c>
      <c r="AF406">
        <v>83.1</v>
      </c>
      <c r="AG406">
        <v>12.62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0.49</v>
      </c>
      <c r="AU406" t="s">
        <v>3</v>
      </c>
      <c r="AV406">
        <v>0</v>
      </c>
      <c r="AW406">
        <v>2</v>
      </c>
      <c r="AX406">
        <v>83380948</v>
      </c>
      <c r="AY406">
        <v>1</v>
      </c>
      <c r="AZ406">
        <v>0</v>
      </c>
      <c r="BA406">
        <v>902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f>ROUND(Y406*Source!I418*DO406,9)</f>
        <v>0</v>
      </c>
      <c r="CX406">
        <f>ROUND(Y406*Source!I418,9)</f>
        <v>0</v>
      </c>
      <c r="CY406">
        <f>AB406</f>
        <v>88.67</v>
      </c>
      <c r="CZ406">
        <f>AF406</f>
        <v>83.1</v>
      </c>
      <c r="DA406">
        <f>AJ406</f>
        <v>1</v>
      </c>
      <c r="DB406">
        <f t="shared" si="196"/>
        <v>40.72</v>
      </c>
      <c r="DC406">
        <f t="shared" si="197"/>
        <v>6.18</v>
      </c>
      <c r="DD406" t="s">
        <v>3</v>
      </c>
      <c r="DE406" t="s">
        <v>3</v>
      </c>
      <c r="DF406">
        <f t="shared" si="198"/>
        <v>0</v>
      </c>
      <c r="DG406">
        <f t="shared" si="192"/>
        <v>0</v>
      </c>
      <c r="DH406">
        <f t="shared" si="193"/>
        <v>0</v>
      </c>
      <c r="DI406">
        <f t="shared" si="177"/>
        <v>0</v>
      </c>
      <c r="DJ406">
        <f>DG406</f>
        <v>0</v>
      </c>
      <c r="DK406">
        <v>0</v>
      </c>
      <c r="DL406" t="s">
        <v>640</v>
      </c>
      <c r="DM406">
        <v>0</v>
      </c>
      <c r="DN406" t="s">
        <v>635</v>
      </c>
      <c r="DO406">
        <v>12.62</v>
      </c>
    </row>
    <row r="407" spans="1:119" x14ac:dyDescent="0.2">
      <c r="A407">
        <f>ROW(Source!A418)</f>
        <v>418</v>
      </c>
      <c r="B407">
        <v>83379374</v>
      </c>
      <c r="C407">
        <v>83380922</v>
      </c>
      <c r="D407">
        <v>81593572</v>
      </c>
      <c r="E407">
        <v>1</v>
      </c>
      <c r="F407">
        <v>1</v>
      </c>
      <c r="G407">
        <v>1079</v>
      </c>
      <c r="H407">
        <v>2</v>
      </c>
      <c r="I407" t="s">
        <v>742</v>
      </c>
      <c r="J407" t="s">
        <v>743</v>
      </c>
      <c r="K407" t="s">
        <v>744</v>
      </c>
      <c r="L407">
        <v>1368</v>
      </c>
      <c r="N407">
        <v>1011</v>
      </c>
      <c r="O407" t="s">
        <v>639</v>
      </c>
      <c r="P407" t="s">
        <v>639</v>
      </c>
      <c r="Q407">
        <v>1</v>
      </c>
      <c r="W407">
        <v>0</v>
      </c>
      <c r="X407">
        <v>1976634375</v>
      </c>
      <c r="Y407">
        <f t="shared" si="195"/>
        <v>1.63</v>
      </c>
      <c r="AA407">
        <v>0</v>
      </c>
      <c r="AB407">
        <v>2.42</v>
      </c>
      <c r="AC407">
        <v>0</v>
      </c>
      <c r="AD407">
        <v>0</v>
      </c>
      <c r="AE407">
        <v>0</v>
      </c>
      <c r="AF407">
        <v>2.27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1.63</v>
      </c>
      <c r="AU407" t="s">
        <v>3</v>
      </c>
      <c r="AV407">
        <v>0</v>
      </c>
      <c r="AW407">
        <v>2</v>
      </c>
      <c r="AX407">
        <v>83380949</v>
      </c>
      <c r="AY407">
        <v>1</v>
      </c>
      <c r="AZ407">
        <v>0</v>
      </c>
      <c r="BA407">
        <v>903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f>ROUND(Y407*Source!I418*DO407,9)</f>
        <v>0</v>
      </c>
      <c r="CX407">
        <f>ROUND(Y407*Source!I418,9)</f>
        <v>0</v>
      </c>
      <c r="CY407">
        <f>AB407</f>
        <v>2.42</v>
      </c>
      <c r="CZ407">
        <f>AF407</f>
        <v>2.27</v>
      </c>
      <c r="DA407">
        <f>AJ407</f>
        <v>1</v>
      </c>
      <c r="DB407">
        <f t="shared" si="196"/>
        <v>3.7</v>
      </c>
      <c r="DC407">
        <f t="shared" si="197"/>
        <v>0</v>
      </c>
      <c r="DD407" t="s">
        <v>3</v>
      </c>
      <c r="DE407" t="s">
        <v>3</v>
      </c>
      <c r="DF407">
        <f t="shared" si="198"/>
        <v>0</v>
      </c>
      <c r="DG407">
        <f t="shared" si="192"/>
        <v>0</v>
      </c>
      <c r="DH407">
        <f t="shared" si="193"/>
        <v>0</v>
      </c>
      <c r="DI407">
        <f t="shared" si="177"/>
        <v>0</v>
      </c>
      <c r="DJ407">
        <f>DG407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ROW(Source!A418)</f>
        <v>418</v>
      </c>
      <c r="B408">
        <v>83379374</v>
      </c>
      <c r="C408">
        <v>83380922</v>
      </c>
      <c r="D408">
        <v>81593582</v>
      </c>
      <c r="E408">
        <v>1</v>
      </c>
      <c r="F408">
        <v>1</v>
      </c>
      <c r="G408">
        <v>1079</v>
      </c>
      <c r="H408">
        <v>2</v>
      </c>
      <c r="I408" t="s">
        <v>745</v>
      </c>
      <c r="J408" t="s">
        <v>746</v>
      </c>
      <c r="K408" t="s">
        <v>747</v>
      </c>
      <c r="L408">
        <v>1368</v>
      </c>
      <c r="N408">
        <v>1011</v>
      </c>
      <c r="O408" t="s">
        <v>639</v>
      </c>
      <c r="P408" t="s">
        <v>639</v>
      </c>
      <c r="Q408">
        <v>1</v>
      </c>
      <c r="W408">
        <v>0</v>
      </c>
      <c r="X408">
        <v>-393454116</v>
      </c>
      <c r="Y408">
        <f t="shared" si="195"/>
        <v>1.63</v>
      </c>
      <c r="AA408">
        <v>0</v>
      </c>
      <c r="AB408">
        <v>0.78</v>
      </c>
      <c r="AC408">
        <v>0</v>
      </c>
      <c r="AD408">
        <v>0</v>
      </c>
      <c r="AE408">
        <v>0</v>
      </c>
      <c r="AF408">
        <v>0.73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1.63</v>
      </c>
      <c r="AU408" t="s">
        <v>3</v>
      </c>
      <c r="AV408">
        <v>0</v>
      </c>
      <c r="AW408">
        <v>2</v>
      </c>
      <c r="AX408">
        <v>83380950</v>
      </c>
      <c r="AY408">
        <v>1</v>
      </c>
      <c r="AZ408">
        <v>0</v>
      </c>
      <c r="BA408">
        <v>904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f>ROUND(Y408*Source!I418*DO408,9)</f>
        <v>0</v>
      </c>
      <c r="CX408">
        <f>ROUND(Y408*Source!I418,9)</f>
        <v>0</v>
      </c>
      <c r="CY408">
        <f>AB408</f>
        <v>0.78</v>
      </c>
      <c r="CZ408">
        <f>AF408</f>
        <v>0.73</v>
      </c>
      <c r="DA408">
        <f>AJ408</f>
        <v>1</v>
      </c>
      <c r="DB408">
        <f t="shared" si="196"/>
        <v>1.19</v>
      </c>
      <c r="DC408">
        <f t="shared" si="197"/>
        <v>0</v>
      </c>
      <c r="DD408" t="s">
        <v>3</v>
      </c>
      <c r="DE408" t="s">
        <v>3</v>
      </c>
      <c r="DF408">
        <f t="shared" si="198"/>
        <v>0</v>
      </c>
      <c r="DG408">
        <f t="shared" si="192"/>
        <v>0</v>
      </c>
      <c r="DH408">
        <f t="shared" si="193"/>
        <v>0</v>
      </c>
      <c r="DI408">
        <f t="shared" si="177"/>
        <v>0</v>
      </c>
      <c r="DJ408">
        <f>DG408</f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ROW(Source!A418)</f>
        <v>418</v>
      </c>
      <c r="B409">
        <v>83379374</v>
      </c>
      <c r="C409">
        <v>83380922</v>
      </c>
      <c r="D409">
        <v>81562553</v>
      </c>
      <c r="E409">
        <v>1</v>
      </c>
      <c r="F409">
        <v>1</v>
      </c>
      <c r="G409">
        <v>1079</v>
      </c>
      <c r="H409">
        <v>3</v>
      </c>
      <c r="I409" t="s">
        <v>748</v>
      </c>
      <c r="J409" t="s">
        <v>749</v>
      </c>
      <c r="K409" t="s">
        <v>750</v>
      </c>
      <c r="L409">
        <v>1348</v>
      </c>
      <c r="N409">
        <v>1009</v>
      </c>
      <c r="O409" t="s">
        <v>149</v>
      </c>
      <c r="P409" t="s">
        <v>149</v>
      </c>
      <c r="Q409">
        <v>1000</v>
      </c>
      <c r="W409">
        <v>0</v>
      </c>
      <c r="X409">
        <v>-417466833</v>
      </c>
      <c r="Y409">
        <f t="shared" si="195"/>
        <v>6.0000000000000002E-5</v>
      </c>
      <c r="AA409">
        <v>12143.54</v>
      </c>
      <c r="AB409">
        <v>0</v>
      </c>
      <c r="AC409">
        <v>0</v>
      </c>
      <c r="AD409">
        <v>0</v>
      </c>
      <c r="AE409">
        <v>11233.62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6.0000000000000002E-5</v>
      </c>
      <c r="AU409" t="s">
        <v>3</v>
      </c>
      <c r="AV409">
        <v>0</v>
      </c>
      <c r="AW409">
        <v>2</v>
      </c>
      <c r="AX409">
        <v>83380951</v>
      </c>
      <c r="AY409">
        <v>1</v>
      </c>
      <c r="AZ409">
        <v>0</v>
      </c>
      <c r="BA409">
        <v>905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ROUND(Y409*Source!I418,9)</f>
        <v>0</v>
      </c>
      <c r="CY409">
        <f t="shared" ref="CY409:CY415" si="199">AA409</f>
        <v>12143.54</v>
      </c>
      <c r="CZ409">
        <f t="shared" ref="CZ409:CZ415" si="200">AE409</f>
        <v>11233.62</v>
      </c>
      <c r="DA409">
        <f t="shared" ref="DA409:DA415" si="201">AI409</f>
        <v>1</v>
      </c>
      <c r="DB409">
        <f t="shared" si="196"/>
        <v>0.67</v>
      </c>
      <c r="DC409">
        <f t="shared" si="197"/>
        <v>0</v>
      </c>
      <c r="DD409" t="s">
        <v>3</v>
      </c>
      <c r="DE409" t="s">
        <v>3</v>
      </c>
      <c r="DF409">
        <f t="shared" si="198"/>
        <v>0</v>
      </c>
      <c r="DG409">
        <f t="shared" si="192"/>
        <v>0</v>
      </c>
      <c r="DH409">
        <f t="shared" si="193"/>
        <v>0</v>
      </c>
      <c r="DI409">
        <f t="shared" si="177"/>
        <v>0</v>
      </c>
      <c r="DJ409">
        <f t="shared" ref="DJ409:DJ415" si="202">DF409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ROW(Source!A418)</f>
        <v>418</v>
      </c>
      <c r="B410">
        <v>83379374</v>
      </c>
      <c r="C410">
        <v>83380922</v>
      </c>
      <c r="D410">
        <v>81569064</v>
      </c>
      <c r="E410">
        <v>1</v>
      </c>
      <c r="F410">
        <v>1</v>
      </c>
      <c r="G410">
        <v>1079</v>
      </c>
      <c r="H410">
        <v>3</v>
      </c>
      <c r="I410" t="s">
        <v>751</v>
      </c>
      <c r="J410" t="s">
        <v>752</v>
      </c>
      <c r="K410" t="s">
        <v>753</v>
      </c>
      <c r="L410">
        <v>1346</v>
      </c>
      <c r="N410">
        <v>1009</v>
      </c>
      <c r="O410" t="s">
        <v>165</v>
      </c>
      <c r="P410" t="s">
        <v>165</v>
      </c>
      <c r="Q410">
        <v>1</v>
      </c>
      <c r="W410">
        <v>0</v>
      </c>
      <c r="X410">
        <v>354191932</v>
      </c>
      <c r="Y410">
        <f t="shared" si="195"/>
        <v>0.8</v>
      </c>
      <c r="AA410">
        <v>27.89</v>
      </c>
      <c r="AB410">
        <v>0</v>
      </c>
      <c r="AC410">
        <v>0</v>
      </c>
      <c r="AD410">
        <v>0</v>
      </c>
      <c r="AE410">
        <v>25.8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0.8</v>
      </c>
      <c r="AU410" t="s">
        <v>3</v>
      </c>
      <c r="AV410">
        <v>0</v>
      </c>
      <c r="AW410">
        <v>2</v>
      </c>
      <c r="AX410">
        <v>83380952</v>
      </c>
      <c r="AY410">
        <v>1</v>
      </c>
      <c r="AZ410">
        <v>0</v>
      </c>
      <c r="BA410">
        <v>906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ROUND(Y410*Source!I418,9)</f>
        <v>0</v>
      </c>
      <c r="CY410">
        <f t="shared" si="199"/>
        <v>27.89</v>
      </c>
      <c r="CZ410">
        <f t="shared" si="200"/>
        <v>25.8</v>
      </c>
      <c r="DA410">
        <f t="shared" si="201"/>
        <v>1</v>
      </c>
      <c r="DB410">
        <f t="shared" si="196"/>
        <v>20.64</v>
      </c>
      <c r="DC410">
        <f t="shared" si="197"/>
        <v>0</v>
      </c>
      <c r="DD410" t="s">
        <v>3</v>
      </c>
      <c r="DE410" t="s">
        <v>3</v>
      </c>
      <c r="DF410">
        <f t="shared" si="198"/>
        <v>0</v>
      </c>
      <c r="DG410">
        <f t="shared" si="192"/>
        <v>0</v>
      </c>
      <c r="DH410">
        <f t="shared" si="193"/>
        <v>0</v>
      </c>
      <c r="DI410">
        <f t="shared" si="177"/>
        <v>0</v>
      </c>
      <c r="DJ410">
        <f t="shared" si="202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ROW(Source!A418)</f>
        <v>418</v>
      </c>
      <c r="B411">
        <v>83379374</v>
      </c>
      <c r="C411">
        <v>83380922</v>
      </c>
      <c r="D411">
        <v>81562832</v>
      </c>
      <c r="E411">
        <v>1</v>
      </c>
      <c r="F411">
        <v>1</v>
      </c>
      <c r="G411">
        <v>1079</v>
      </c>
      <c r="H411">
        <v>3</v>
      </c>
      <c r="I411" t="s">
        <v>754</v>
      </c>
      <c r="J411" t="s">
        <v>755</v>
      </c>
      <c r="K411" t="s">
        <v>756</v>
      </c>
      <c r="L411">
        <v>1348</v>
      </c>
      <c r="N411">
        <v>1009</v>
      </c>
      <c r="O411" t="s">
        <v>149</v>
      </c>
      <c r="P411" t="s">
        <v>149</v>
      </c>
      <c r="Q411">
        <v>1000</v>
      </c>
      <c r="W411">
        <v>0</v>
      </c>
      <c r="X411">
        <v>-1692853405</v>
      </c>
      <c r="Y411">
        <f t="shared" si="195"/>
        <v>5.0000000000000001E-4</v>
      </c>
      <c r="AA411">
        <v>65898.22</v>
      </c>
      <c r="AB411">
        <v>0</v>
      </c>
      <c r="AC411">
        <v>0</v>
      </c>
      <c r="AD411">
        <v>0</v>
      </c>
      <c r="AE411">
        <v>60960.43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5.0000000000000001E-4</v>
      </c>
      <c r="AU411" t="s">
        <v>3</v>
      </c>
      <c r="AV411">
        <v>0</v>
      </c>
      <c r="AW411">
        <v>2</v>
      </c>
      <c r="AX411">
        <v>83380953</v>
      </c>
      <c r="AY411">
        <v>1</v>
      </c>
      <c r="AZ411">
        <v>0</v>
      </c>
      <c r="BA411">
        <v>907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ROUND(Y411*Source!I418,9)</f>
        <v>0</v>
      </c>
      <c r="CY411">
        <f t="shared" si="199"/>
        <v>65898.22</v>
      </c>
      <c r="CZ411">
        <f t="shared" si="200"/>
        <v>60960.43</v>
      </c>
      <c r="DA411">
        <f t="shared" si="201"/>
        <v>1</v>
      </c>
      <c r="DB411">
        <f t="shared" si="196"/>
        <v>30.48</v>
      </c>
      <c r="DC411">
        <f t="shared" si="197"/>
        <v>0</v>
      </c>
      <c r="DD411" t="s">
        <v>3</v>
      </c>
      <c r="DE411" t="s">
        <v>3</v>
      </c>
      <c r="DF411">
        <f t="shared" si="198"/>
        <v>0</v>
      </c>
      <c r="DG411">
        <f t="shared" si="192"/>
        <v>0</v>
      </c>
      <c r="DH411">
        <f t="shared" si="193"/>
        <v>0</v>
      </c>
      <c r="DI411">
        <f t="shared" si="177"/>
        <v>0</v>
      </c>
      <c r="DJ411">
        <f t="shared" si="202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ROW(Source!A418)</f>
        <v>418</v>
      </c>
      <c r="B412">
        <v>83379374</v>
      </c>
      <c r="C412">
        <v>83380922</v>
      </c>
      <c r="D412">
        <v>81562855</v>
      </c>
      <c r="E412">
        <v>1</v>
      </c>
      <c r="F412">
        <v>1</v>
      </c>
      <c r="G412">
        <v>1079</v>
      </c>
      <c r="H412">
        <v>3</v>
      </c>
      <c r="I412" t="s">
        <v>757</v>
      </c>
      <c r="J412" t="s">
        <v>758</v>
      </c>
      <c r="K412" t="s">
        <v>759</v>
      </c>
      <c r="L412">
        <v>1348</v>
      </c>
      <c r="N412">
        <v>1009</v>
      </c>
      <c r="O412" t="s">
        <v>149</v>
      </c>
      <c r="P412" t="s">
        <v>149</v>
      </c>
      <c r="Q412">
        <v>1000</v>
      </c>
      <c r="W412">
        <v>0</v>
      </c>
      <c r="X412">
        <v>1500357424</v>
      </c>
      <c r="Y412">
        <f t="shared" si="195"/>
        <v>4.0000000000000003E-5</v>
      </c>
      <c r="AA412">
        <v>8619.5400000000009</v>
      </c>
      <c r="AB412">
        <v>0</v>
      </c>
      <c r="AC412">
        <v>0</v>
      </c>
      <c r="AD412">
        <v>0</v>
      </c>
      <c r="AE412">
        <v>7973.67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4.0000000000000003E-5</v>
      </c>
      <c r="AU412" t="s">
        <v>3</v>
      </c>
      <c r="AV412">
        <v>0</v>
      </c>
      <c r="AW412">
        <v>2</v>
      </c>
      <c r="AX412">
        <v>83380954</v>
      </c>
      <c r="AY412">
        <v>1</v>
      </c>
      <c r="AZ412">
        <v>0</v>
      </c>
      <c r="BA412">
        <v>908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ROUND(Y412*Source!I418,9)</f>
        <v>0</v>
      </c>
      <c r="CY412">
        <f t="shared" si="199"/>
        <v>8619.5400000000009</v>
      </c>
      <c r="CZ412">
        <f t="shared" si="200"/>
        <v>7973.67</v>
      </c>
      <c r="DA412">
        <f t="shared" si="201"/>
        <v>1</v>
      </c>
      <c r="DB412">
        <f t="shared" si="196"/>
        <v>0.32</v>
      </c>
      <c r="DC412">
        <f t="shared" si="197"/>
        <v>0</v>
      </c>
      <c r="DD412" t="s">
        <v>3</v>
      </c>
      <c r="DE412" t="s">
        <v>3</v>
      </c>
      <c r="DF412">
        <f t="shared" si="198"/>
        <v>0</v>
      </c>
      <c r="DG412">
        <f t="shared" si="192"/>
        <v>0</v>
      </c>
      <c r="DH412">
        <f t="shared" si="193"/>
        <v>0</v>
      </c>
      <c r="DI412">
        <f t="shared" si="177"/>
        <v>0</v>
      </c>
      <c r="DJ412">
        <f t="shared" si="202"/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ROW(Source!A418)</f>
        <v>418</v>
      </c>
      <c r="B413">
        <v>83379374</v>
      </c>
      <c r="C413">
        <v>83380922</v>
      </c>
      <c r="D413">
        <v>81586248</v>
      </c>
      <c r="E413">
        <v>1</v>
      </c>
      <c r="F413">
        <v>1</v>
      </c>
      <c r="G413">
        <v>1079</v>
      </c>
      <c r="H413">
        <v>3</v>
      </c>
      <c r="I413" t="s">
        <v>760</v>
      </c>
      <c r="J413" t="s">
        <v>761</v>
      </c>
      <c r="K413" t="s">
        <v>762</v>
      </c>
      <c r="L413">
        <v>1356</v>
      </c>
      <c r="N413">
        <v>1010</v>
      </c>
      <c r="O413" t="s">
        <v>763</v>
      </c>
      <c r="P413" t="s">
        <v>763</v>
      </c>
      <c r="Q413">
        <v>1000</v>
      </c>
      <c r="W413">
        <v>0</v>
      </c>
      <c r="X413">
        <v>-1015285283</v>
      </c>
      <c r="Y413">
        <f t="shared" si="195"/>
        <v>4.0000000000000001E-3</v>
      </c>
      <c r="AA413">
        <v>245.02</v>
      </c>
      <c r="AB413">
        <v>0</v>
      </c>
      <c r="AC413">
        <v>0</v>
      </c>
      <c r="AD413">
        <v>0</v>
      </c>
      <c r="AE413">
        <v>226.66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4.0000000000000001E-3</v>
      </c>
      <c r="AU413" t="s">
        <v>3</v>
      </c>
      <c r="AV413">
        <v>0</v>
      </c>
      <c r="AW413">
        <v>2</v>
      </c>
      <c r="AX413">
        <v>83380955</v>
      </c>
      <c r="AY413">
        <v>1</v>
      </c>
      <c r="AZ413">
        <v>0</v>
      </c>
      <c r="BA413">
        <v>909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ROUND(Y413*Source!I418,9)</f>
        <v>0</v>
      </c>
      <c r="CY413">
        <f t="shared" si="199"/>
        <v>245.02</v>
      </c>
      <c r="CZ413">
        <f t="shared" si="200"/>
        <v>226.66</v>
      </c>
      <c r="DA413">
        <f t="shared" si="201"/>
        <v>1</v>
      </c>
      <c r="DB413">
        <f t="shared" si="196"/>
        <v>0.91</v>
      </c>
      <c r="DC413">
        <f t="shared" si="197"/>
        <v>0</v>
      </c>
      <c r="DD413" t="s">
        <v>3</v>
      </c>
      <c r="DE413" t="s">
        <v>3</v>
      </c>
      <c r="DF413">
        <f t="shared" si="198"/>
        <v>0</v>
      </c>
      <c r="DG413">
        <f t="shared" si="192"/>
        <v>0</v>
      </c>
      <c r="DH413">
        <f t="shared" si="193"/>
        <v>0</v>
      </c>
      <c r="DI413">
        <f t="shared" si="177"/>
        <v>0</v>
      </c>
      <c r="DJ413">
        <f t="shared" si="202"/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ROW(Source!A418)</f>
        <v>418</v>
      </c>
      <c r="B414">
        <v>83379374</v>
      </c>
      <c r="C414">
        <v>83380922</v>
      </c>
      <c r="D414">
        <v>81585909</v>
      </c>
      <c r="E414">
        <v>1</v>
      </c>
      <c r="F414">
        <v>1</v>
      </c>
      <c r="G414">
        <v>1079</v>
      </c>
      <c r="H414">
        <v>3</v>
      </c>
      <c r="I414" t="s">
        <v>764</v>
      </c>
      <c r="J414" t="s">
        <v>765</v>
      </c>
      <c r="K414" t="s">
        <v>766</v>
      </c>
      <c r="L414">
        <v>1301</v>
      </c>
      <c r="N414">
        <v>1003</v>
      </c>
      <c r="O414" t="s">
        <v>85</v>
      </c>
      <c r="P414" t="s">
        <v>85</v>
      </c>
      <c r="Q414">
        <v>1</v>
      </c>
      <c r="W414">
        <v>0</v>
      </c>
      <c r="X414">
        <v>-1671344812</v>
      </c>
      <c r="Y414">
        <f t="shared" si="195"/>
        <v>0.96</v>
      </c>
      <c r="AA414">
        <v>0.76</v>
      </c>
      <c r="AB414">
        <v>0</v>
      </c>
      <c r="AC414">
        <v>0</v>
      </c>
      <c r="AD414">
        <v>0</v>
      </c>
      <c r="AE414">
        <v>0.7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0.96</v>
      </c>
      <c r="AU414" t="s">
        <v>3</v>
      </c>
      <c r="AV414">
        <v>0</v>
      </c>
      <c r="AW414">
        <v>2</v>
      </c>
      <c r="AX414">
        <v>83380956</v>
      </c>
      <c r="AY414">
        <v>1</v>
      </c>
      <c r="AZ414">
        <v>0</v>
      </c>
      <c r="BA414">
        <v>910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ROUND(Y414*Source!I418,9)</f>
        <v>0</v>
      </c>
      <c r="CY414">
        <f t="shared" si="199"/>
        <v>0.76</v>
      </c>
      <c r="CZ414">
        <f t="shared" si="200"/>
        <v>0.7</v>
      </c>
      <c r="DA414">
        <f t="shared" si="201"/>
        <v>1</v>
      </c>
      <c r="DB414">
        <f t="shared" si="196"/>
        <v>0.67</v>
      </c>
      <c r="DC414">
        <f t="shared" si="197"/>
        <v>0</v>
      </c>
      <c r="DD414" t="s">
        <v>3</v>
      </c>
      <c r="DE414" t="s">
        <v>3</v>
      </c>
      <c r="DF414">
        <f t="shared" si="198"/>
        <v>0</v>
      </c>
      <c r="DG414">
        <f t="shared" si="192"/>
        <v>0</v>
      </c>
      <c r="DH414">
        <f t="shared" si="193"/>
        <v>0</v>
      </c>
      <c r="DI414">
        <f t="shared" si="177"/>
        <v>0</v>
      </c>
      <c r="DJ414">
        <f t="shared" si="202"/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ROW(Source!A418)</f>
        <v>418</v>
      </c>
      <c r="B415">
        <v>83379374</v>
      </c>
      <c r="C415">
        <v>83380922</v>
      </c>
      <c r="D415">
        <v>81585911</v>
      </c>
      <c r="E415">
        <v>1</v>
      </c>
      <c r="F415">
        <v>1</v>
      </c>
      <c r="G415">
        <v>1079</v>
      </c>
      <c r="H415">
        <v>3</v>
      </c>
      <c r="I415" t="s">
        <v>767</v>
      </c>
      <c r="J415" t="s">
        <v>768</v>
      </c>
      <c r="K415" t="s">
        <v>769</v>
      </c>
      <c r="L415">
        <v>1356</v>
      </c>
      <c r="N415">
        <v>1010</v>
      </c>
      <c r="O415" t="s">
        <v>763</v>
      </c>
      <c r="P415" t="s">
        <v>763</v>
      </c>
      <c r="Q415">
        <v>1000</v>
      </c>
      <c r="W415">
        <v>0</v>
      </c>
      <c r="X415">
        <v>-1164809856</v>
      </c>
      <c r="Y415">
        <f t="shared" si="195"/>
        <v>8.3199999999999993E-3</v>
      </c>
      <c r="AA415">
        <v>6.96</v>
      </c>
      <c r="AB415">
        <v>0</v>
      </c>
      <c r="AC415">
        <v>0</v>
      </c>
      <c r="AD415">
        <v>0</v>
      </c>
      <c r="AE415">
        <v>6.44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8.3199999999999993E-3</v>
      </c>
      <c r="AU415" t="s">
        <v>3</v>
      </c>
      <c r="AV415">
        <v>0</v>
      </c>
      <c r="AW415">
        <v>2</v>
      </c>
      <c r="AX415">
        <v>83380957</v>
      </c>
      <c r="AY415">
        <v>1</v>
      </c>
      <c r="AZ415">
        <v>0</v>
      </c>
      <c r="BA415">
        <v>911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ROUND(Y415*Source!I418,9)</f>
        <v>0</v>
      </c>
      <c r="CY415">
        <f t="shared" si="199"/>
        <v>6.96</v>
      </c>
      <c r="CZ415">
        <f t="shared" si="200"/>
        <v>6.44</v>
      </c>
      <c r="DA415">
        <f t="shared" si="201"/>
        <v>1</v>
      </c>
      <c r="DB415">
        <f t="shared" si="196"/>
        <v>0.05</v>
      </c>
      <c r="DC415">
        <f t="shared" si="197"/>
        <v>0</v>
      </c>
      <c r="DD415" t="s">
        <v>3</v>
      </c>
      <c r="DE415" t="s">
        <v>3</v>
      </c>
      <c r="DF415">
        <f t="shared" si="198"/>
        <v>0</v>
      </c>
      <c r="DG415">
        <f t="shared" si="192"/>
        <v>0</v>
      </c>
      <c r="DH415">
        <f t="shared" si="193"/>
        <v>0</v>
      </c>
      <c r="DI415">
        <f t="shared" si="177"/>
        <v>0</v>
      </c>
      <c r="DJ415">
        <f t="shared" si="202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ROW(Source!A419)</f>
        <v>419</v>
      </c>
      <c r="B416">
        <v>83379376</v>
      </c>
      <c r="C416">
        <v>83380922</v>
      </c>
      <c r="D416">
        <v>81523545</v>
      </c>
      <c r="E416">
        <v>1079</v>
      </c>
      <c r="F416">
        <v>1</v>
      </c>
      <c r="G416">
        <v>1079</v>
      </c>
      <c r="H416">
        <v>1</v>
      </c>
      <c r="I416" t="s">
        <v>633</v>
      </c>
      <c r="J416" t="s">
        <v>3</v>
      </c>
      <c r="K416" t="s">
        <v>634</v>
      </c>
      <c r="L416">
        <v>1191</v>
      </c>
      <c r="N416">
        <v>1013</v>
      </c>
      <c r="O416" t="s">
        <v>635</v>
      </c>
      <c r="P416" t="s">
        <v>635</v>
      </c>
      <c r="Q416">
        <v>1</v>
      </c>
      <c r="W416">
        <v>0</v>
      </c>
      <c r="X416">
        <v>476480486</v>
      </c>
      <c r="Y416">
        <f t="shared" si="195"/>
        <v>7.14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5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7.14</v>
      </c>
      <c r="AU416" t="s">
        <v>3</v>
      </c>
      <c r="AV416">
        <v>1</v>
      </c>
      <c r="AW416">
        <v>2</v>
      </c>
      <c r="AX416">
        <v>83380947</v>
      </c>
      <c r="AY416">
        <v>1</v>
      </c>
      <c r="AZ416">
        <v>0</v>
      </c>
      <c r="BA416">
        <v>914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U416">
        <f>ROUND(AT416*Source!I419*AH416*AL416,2)</f>
        <v>0</v>
      </c>
      <c r="CV416">
        <f>ROUND(Y416*Source!I419,9)</f>
        <v>0</v>
      </c>
      <c r="CW416">
        <v>0</v>
      </c>
      <c r="CX416">
        <f>ROUND(Y416*Source!I419,9)</f>
        <v>0</v>
      </c>
      <c r="CY416">
        <f>AD416</f>
        <v>0</v>
      </c>
      <c r="CZ416">
        <f>AH416</f>
        <v>0</v>
      </c>
      <c r="DA416">
        <f>AL416</f>
        <v>1</v>
      </c>
      <c r="DB416">
        <f t="shared" si="196"/>
        <v>0</v>
      </c>
      <c r="DC416">
        <f t="shared" si="197"/>
        <v>0</v>
      </c>
      <c r="DD416" t="s">
        <v>3</v>
      </c>
      <c r="DE416" t="s">
        <v>3</v>
      </c>
      <c r="DF416">
        <f t="shared" si="198"/>
        <v>0</v>
      </c>
      <c r="DG416">
        <f t="shared" si="192"/>
        <v>0</v>
      </c>
      <c r="DH416">
        <f t="shared" si="193"/>
        <v>0</v>
      </c>
      <c r="DI416">
        <f t="shared" si="177"/>
        <v>0</v>
      </c>
      <c r="DJ416">
        <f>DI416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ROW(Source!A419)</f>
        <v>419</v>
      </c>
      <c r="B417">
        <v>83379376</v>
      </c>
      <c r="C417">
        <v>83380922</v>
      </c>
      <c r="D417">
        <v>81594250</v>
      </c>
      <c r="E417">
        <v>1</v>
      </c>
      <c r="F417">
        <v>1</v>
      </c>
      <c r="G417">
        <v>1079</v>
      </c>
      <c r="H417">
        <v>2</v>
      </c>
      <c r="I417" t="s">
        <v>664</v>
      </c>
      <c r="J417" t="s">
        <v>665</v>
      </c>
      <c r="K417" t="s">
        <v>666</v>
      </c>
      <c r="L417">
        <v>1368</v>
      </c>
      <c r="N417">
        <v>1011</v>
      </c>
      <c r="O417" t="s">
        <v>639</v>
      </c>
      <c r="P417" t="s">
        <v>639</v>
      </c>
      <c r="Q417">
        <v>1</v>
      </c>
      <c r="W417">
        <v>0</v>
      </c>
      <c r="X417">
        <v>654681671</v>
      </c>
      <c r="Y417">
        <f t="shared" si="195"/>
        <v>0.49</v>
      </c>
      <c r="AA417">
        <v>0</v>
      </c>
      <c r="AB417">
        <v>1478.98</v>
      </c>
      <c r="AC417">
        <v>749.63</v>
      </c>
      <c r="AD417">
        <v>0</v>
      </c>
      <c r="AE417">
        <v>0</v>
      </c>
      <c r="AF417">
        <v>83.1</v>
      </c>
      <c r="AG417">
        <v>12.62</v>
      </c>
      <c r="AH417">
        <v>0</v>
      </c>
      <c r="AI417">
        <v>1</v>
      </c>
      <c r="AJ417">
        <v>16.68</v>
      </c>
      <c r="AK417">
        <v>55.67</v>
      </c>
      <c r="AL417">
        <v>1</v>
      </c>
      <c r="AM417">
        <v>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0.49</v>
      </c>
      <c r="AU417" t="s">
        <v>3</v>
      </c>
      <c r="AV417">
        <v>0</v>
      </c>
      <c r="AW417">
        <v>2</v>
      </c>
      <c r="AX417">
        <v>83380948</v>
      </c>
      <c r="AY417">
        <v>1</v>
      </c>
      <c r="AZ417">
        <v>0</v>
      </c>
      <c r="BA417">
        <v>915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f>ROUND(Y417*Source!I419*DO417,9)</f>
        <v>0</v>
      </c>
      <c r="CX417">
        <f>ROUND(Y417*Source!I419,9)</f>
        <v>0</v>
      </c>
      <c r="CY417">
        <f>AB417</f>
        <v>1478.98</v>
      </c>
      <c r="CZ417">
        <f>AF417</f>
        <v>83.1</v>
      </c>
      <c r="DA417">
        <f>AJ417</f>
        <v>16.68</v>
      </c>
      <c r="DB417">
        <f t="shared" si="196"/>
        <v>40.72</v>
      </c>
      <c r="DC417">
        <f t="shared" si="197"/>
        <v>6.18</v>
      </c>
      <c r="DD417" t="s">
        <v>3</v>
      </c>
      <c r="DE417" t="s">
        <v>3</v>
      </c>
      <c r="DF417">
        <f t="shared" si="198"/>
        <v>0</v>
      </c>
      <c r="DG417">
        <f>ROUND(ROUND(AF417*AJ417,2)*CX417,2)</f>
        <v>0</v>
      </c>
      <c r="DH417">
        <f>ROUND(ROUND(AG417*AK417,2)*CX417,2)</f>
        <v>0</v>
      </c>
      <c r="DI417">
        <f t="shared" si="177"/>
        <v>0</v>
      </c>
      <c r="DJ417">
        <f>DG417</f>
        <v>0</v>
      </c>
      <c r="DK417">
        <v>0</v>
      </c>
      <c r="DL417" t="s">
        <v>640</v>
      </c>
      <c r="DM417">
        <v>0</v>
      </c>
      <c r="DN417" t="s">
        <v>635</v>
      </c>
      <c r="DO417">
        <v>12.62</v>
      </c>
    </row>
    <row r="418" spans="1:119" x14ac:dyDescent="0.2">
      <c r="A418">
        <f>ROW(Source!A419)</f>
        <v>419</v>
      </c>
      <c r="B418">
        <v>83379376</v>
      </c>
      <c r="C418">
        <v>83380922</v>
      </c>
      <c r="D418">
        <v>81593572</v>
      </c>
      <c r="E418">
        <v>1</v>
      </c>
      <c r="F418">
        <v>1</v>
      </c>
      <c r="G418">
        <v>1079</v>
      </c>
      <c r="H418">
        <v>2</v>
      </c>
      <c r="I418" t="s">
        <v>742</v>
      </c>
      <c r="J418" t="s">
        <v>743</v>
      </c>
      <c r="K418" t="s">
        <v>744</v>
      </c>
      <c r="L418">
        <v>1368</v>
      </c>
      <c r="N418">
        <v>1011</v>
      </c>
      <c r="O418" t="s">
        <v>639</v>
      </c>
      <c r="P418" t="s">
        <v>639</v>
      </c>
      <c r="Q418">
        <v>1</v>
      </c>
      <c r="W418">
        <v>0</v>
      </c>
      <c r="X418">
        <v>1976634375</v>
      </c>
      <c r="Y418">
        <f t="shared" si="195"/>
        <v>1.63</v>
      </c>
      <c r="AA418">
        <v>0</v>
      </c>
      <c r="AB418">
        <v>23.91</v>
      </c>
      <c r="AC418">
        <v>0</v>
      </c>
      <c r="AD418">
        <v>0</v>
      </c>
      <c r="AE418">
        <v>0</v>
      </c>
      <c r="AF418">
        <v>2.27</v>
      </c>
      <c r="AG418">
        <v>0</v>
      </c>
      <c r="AH418">
        <v>0</v>
      </c>
      <c r="AI418">
        <v>1</v>
      </c>
      <c r="AJ418">
        <v>9.8699999999999992</v>
      </c>
      <c r="AK418">
        <v>55.67</v>
      </c>
      <c r="AL418">
        <v>1</v>
      </c>
      <c r="AM418">
        <v>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1.63</v>
      </c>
      <c r="AU418" t="s">
        <v>3</v>
      </c>
      <c r="AV418">
        <v>0</v>
      </c>
      <c r="AW418">
        <v>2</v>
      </c>
      <c r="AX418">
        <v>83380949</v>
      </c>
      <c r="AY418">
        <v>1</v>
      </c>
      <c r="AZ418">
        <v>0</v>
      </c>
      <c r="BA418">
        <v>916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f>ROUND(Y418*Source!I419*DO418,9)</f>
        <v>0</v>
      </c>
      <c r="CX418">
        <f>ROUND(Y418*Source!I419,9)</f>
        <v>0</v>
      </c>
      <c r="CY418">
        <f>AB418</f>
        <v>23.91</v>
      </c>
      <c r="CZ418">
        <f>AF418</f>
        <v>2.27</v>
      </c>
      <c r="DA418">
        <f>AJ418</f>
        <v>9.8699999999999992</v>
      </c>
      <c r="DB418">
        <f t="shared" si="196"/>
        <v>3.7</v>
      </c>
      <c r="DC418">
        <f t="shared" si="197"/>
        <v>0</v>
      </c>
      <c r="DD418" t="s">
        <v>3</v>
      </c>
      <c r="DE418" t="s">
        <v>3</v>
      </c>
      <c r="DF418">
        <f t="shared" si="198"/>
        <v>0</v>
      </c>
      <c r="DG418">
        <f>ROUND(ROUND(AF418*AJ418,2)*CX418,2)</f>
        <v>0</v>
      </c>
      <c r="DH418">
        <f>ROUND(ROUND(AG418*AK418,2)*CX418,2)</f>
        <v>0</v>
      </c>
      <c r="DI418">
        <f t="shared" si="177"/>
        <v>0</v>
      </c>
      <c r="DJ418">
        <f>DG418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ROW(Source!A419)</f>
        <v>419</v>
      </c>
      <c r="B419">
        <v>83379376</v>
      </c>
      <c r="C419">
        <v>83380922</v>
      </c>
      <c r="D419">
        <v>81593582</v>
      </c>
      <c r="E419">
        <v>1</v>
      </c>
      <c r="F419">
        <v>1</v>
      </c>
      <c r="G419">
        <v>1079</v>
      </c>
      <c r="H419">
        <v>2</v>
      </c>
      <c r="I419" t="s">
        <v>745</v>
      </c>
      <c r="J419" t="s">
        <v>746</v>
      </c>
      <c r="K419" t="s">
        <v>747</v>
      </c>
      <c r="L419">
        <v>1368</v>
      </c>
      <c r="N419">
        <v>1011</v>
      </c>
      <c r="O419" t="s">
        <v>639</v>
      </c>
      <c r="P419" t="s">
        <v>639</v>
      </c>
      <c r="Q419">
        <v>1</v>
      </c>
      <c r="W419">
        <v>0</v>
      </c>
      <c r="X419">
        <v>-393454116</v>
      </c>
      <c r="Y419">
        <f t="shared" si="195"/>
        <v>1.63</v>
      </c>
      <c r="AA419">
        <v>0</v>
      </c>
      <c r="AB419">
        <v>7.04</v>
      </c>
      <c r="AC419">
        <v>0</v>
      </c>
      <c r="AD419">
        <v>0</v>
      </c>
      <c r="AE419">
        <v>0</v>
      </c>
      <c r="AF419">
        <v>0.73</v>
      </c>
      <c r="AG419">
        <v>0</v>
      </c>
      <c r="AH419">
        <v>0</v>
      </c>
      <c r="AI419">
        <v>1</v>
      </c>
      <c r="AJ419">
        <v>9.0399999999999991</v>
      </c>
      <c r="AK419">
        <v>55.67</v>
      </c>
      <c r="AL419">
        <v>1</v>
      </c>
      <c r="AM419">
        <v>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1.63</v>
      </c>
      <c r="AU419" t="s">
        <v>3</v>
      </c>
      <c r="AV419">
        <v>0</v>
      </c>
      <c r="AW419">
        <v>2</v>
      </c>
      <c r="AX419">
        <v>83380950</v>
      </c>
      <c r="AY419">
        <v>1</v>
      </c>
      <c r="AZ419">
        <v>0</v>
      </c>
      <c r="BA419">
        <v>917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f>ROUND(Y419*Source!I419*DO419,9)</f>
        <v>0</v>
      </c>
      <c r="CX419">
        <f>ROUND(Y419*Source!I419,9)</f>
        <v>0</v>
      </c>
      <c r="CY419">
        <f>AB419</f>
        <v>7.04</v>
      </c>
      <c r="CZ419">
        <f>AF419</f>
        <v>0.73</v>
      </c>
      <c r="DA419">
        <f>AJ419</f>
        <v>9.0399999999999991</v>
      </c>
      <c r="DB419">
        <f t="shared" si="196"/>
        <v>1.19</v>
      </c>
      <c r="DC419">
        <f t="shared" si="197"/>
        <v>0</v>
      </c>
      <c r="DD419" t="s">
        <v>3</v>
      </c>
      <c r="DE419" t="s">
        <v>3</v>
      </c>
      <c r="DF419">
        <f t="shared" si="198"/>
        <v>0</v>
      </c>
      <c r="DG419">
        <f>ROUND(ROUND(AF419*AJ419,2)*CX419,2)</f>
        <v>0</v>
      </c>
      <c r="DH419">
        <f>ROUND(ROUND(AG419*AK419,2)*CX419,2)</f>
        <v>0</v>
      </c>
      <c r="DI419">
        <f t="shared" si="177"/>
        <v>0</v>
      </c>
      <c r="DJ419">
        <f>DG419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ROW(Source!A419)</f>
        <v>419</v>
      </c>
      <c r="B420">
        <v>83379376</v>
      </c>
      <c r="C420">
        <v>83380922</v>
      </c>
      <c r="D420">
        <v>81562553</v>
      </c>
      <c r="E420">
        <v>1</v>
      </c>
      <c r="F420">
        <v>1</v>
      </c>
      <c r="G420">
        <v>1079</v>
      </c>
      <c r="H420">
        <v>3</v>
      </c>
      <c r="I420" t="s">
        <v>748</v>
      </c>
      <c r="J420" t="s">
        <v>749</v>
      </c>
      <c r="K420" t="s">
        <v>750</v>
      </c>
      <c r="L420">
        <v>1348</v>
      </c>
      <c r="N420">
        <v>1009</v>
      </c>
      <c r="O420" t="s">
        <v>149</v>
      </c>
      <c r="P420" t="s">
        <v>149</v>
      </c>
      <c r="Q420">
        <v>1000</v>
      </c>
      <c r="W420">
        <v>0</v>
      </c>
      <c r="X420">
        <v>-417466833</v>
      </c>
      <c r="Y420">
        <f t="shared" si="195"/>
        <v>6.0000000000000002E-5</v>
      </c>
      <c r="AA420">
        <v>42866.71</v>
      </c>
      <c r="AB420">
        <v>0</v>
      </c>
      <c r="AC420">
        <v>0</v>
      </c>
      <c r="AD420">
        <v>0</v>
      </c>
      <c r="AE420">
        <v>11233.62</v>
      </c>
      <c r="AF420">
        <v>0</v>
      </c>
      <c r="AG420">
        <v>0</v>
      </c>
      <c r="AH420">
        <v>0</v>
      </c>
      <c r="AI420">
        <v>3.53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6.0000000000000002E-5</v>
      </c>
      <c r="AU420" t="s">
        <v>3</v>
      </c>
      <c r="AV420">
        <v>0</v>
      </c>
      <c r="AW420">
        <v>2</v>
      </c>
      <c r="AX420">
        <v>83380951</v>
      </c>
      <c r="AY420">
        <v>1</v>
      </c>
      <c r="AZ420">
        <v>0</v>
      </c>
      <c r="BA420">
        <v>918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ROUND(Y420*Source!I419,9)</f>
        <v>0</v>
      </c>
      <c r="CY420">
        <f t="shared" ref="CY420:CY426" si="203">AA420</f>
        <v>42866.71</v>
      </c>
      <c r="CZ420">
        <f t="shared" ref="CZ420:CZ426" si="204">AE420</f>
        <v>11233.62</v>
      </c>
      <c r="DA420">
        <f t="shared" ref="DA420:DA426" si="205">AI420</f>
        <v>3.53</v>
      </c>
      <c r="DB420">
        <f t="shared" si="196"/>
        <v>0.67</v>
      </c>
      <c r="DC420">
        <f t="shared" si="197"/>
        <v>0</v>
      </c>
      <c r="DD420" t="s">
        <v>3</v>
      </c>
      <c r="DE420" t="s">
        <v>3</v>
      </c>
      <c r="DF420">
        <f t="shared" ref="DF420:DF426" si="206">ROUND(ROUND(AE420*AI420,2)*CX420,2)</f>
        <v>0</v>
      </c>
      <c r="DG420">
        <f t="shared" ref="DG420:DG430" si="207">ROUND(ROUND(AF420,2)*CX420,2)</f>
        <v>0</v>
      </c>
      <c r="DH420">
        <f t="shared" ref="DH420:DH430" si="208">ROUND(ROUND(AG420,2)*CX420,2)</f>
        <v>0</v>
      </c>
      <c r="DI420">
        <f t="shared" si="177"/>
        <v>0</v>
      </c>
      <c r="DJ420">
        <f t="shared" ref="DJ420:DJ426" si="209">DF420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ROW(Source!A419)</f>
        <v>419</v>
      </c>
      <c r="B421">
        <v>83379376</v>
      </c>
      <c r="C421">
        <v>83380922</v>
      </c>
      <c r="D421">
        <v>81569064</v>
      </c>
      <c r="E421">
        <v>1</v>
      </c>
      <c r="F421">
        <v>1</v>
      </c>
      <c r="G421">
        <v>1079</v>
      </c>
      <c r="H421">
        <v>3</v>
      </c>
      <c r="I421" t="s">
        <v>751</v>
      </c>
      <c r="J421" t="s">
        <v>752</v>
      </c>
      <c r="K421" t="s">
        <v>753</v>
      </c>
      <c r="L421">
        <v>1346</v>
      </c>
      <c r="N421">
        <v>1009</v>
      </c>
      <c r="O421" t="s">
        <v>165</v>
      </c>
      <c r="P421" t="s">
        <v>165</v>
      </c>
      <c r="Q421">
        <v>1</v>
      </c>
      <c r="W421">
        <v>0</v>
      </c>
      <c r="X421">
        <v>354191932</v>
      </c>
      <c r="Y421">
        <f t="shared" si="195"/>
        <v>0.8</v>
      </c>
      <c r="AA421">
        <v>211.96</v>
      </c>
      <c r="AB421">
        <v>0</v>
      </c>
      <c r="AC421">
        <v>0</v>
      </c>
      <c r="AD421">
        <v>0</v>
      </c>
      <c r="AE421">
        <v>25.8</v>
      </c>
      <c r="AF421">
        <v>0</v>
      </c>
      <c r="AG421">
        <v>0</v>
      </c>
      <c r="AH421">
        <v>0</v>
      </c>
      <c r="AI421">
        <v>7.6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0.8</v>
      </c>
      <c r="AU421" t="s">
        <v>3</v>
      </c>
      <c r="AV421">
        <v>0</v>
      </c>
      <c r="AW421">
        <v>2</v>
      </c>
      <c r="AX421">
        <v>83380952</v>
      </c>
      <c r="AY421">
        <v>1</v>
      </c>
      <c r="AZ421">
        <v>0</v>
      </c>
      <c r="BA421">
        <v>919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ROUND(Y421*Source!I419,9)</f>
        <v>0</v>
      </c>
      <c r="CY421">
        <f t="shared" si="203"/>
        <v>211.96</v>
      </c>
      <c r="CZ421">
        <f t="shared" si="204"/>
        <v>25.8</v>
      </c>
      <c r="DA421">
        <f t="shared" si="205"/>
        <v>7.6</v>
      </c>
      <c r="DB421">
        <f t="shared" si="196"/>
        <v>20.64</v>
      </c>
      <c r="DC421">
        <f t="shared" si="197"/>
        <v>0</v>
      </c>
      <c r="DD421" t="s">
        <v>3</v>
      </c>
      <c r="DE421" t="s">
        <v>3</v>
      </c>
      <c r="DF421">
        <f t="shared" si="206"/>
        <v>0</v>
      </c>
      <c r="DG421">
        <f t="shared" si="207"/>
        <v>0</v>
      </c>
      <c r="DH421">
        <f t="shared" si="208"/>
        <v>0</v>
      </c>
      <c r="DI421">
        <f t="shared" si="177"/>
        <v>0</v>
      </c>
      <c r="DJ421">
        <f t="shared" si="209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ROW(Source!A419)</f>
        <v>419</v>
      </c>
      <c r="B422">
        <v>83379376</v>
      </c>
      <c r="C422">
        <v>83380922</v>
      </c>
      <c r="D422">
        <v>81562832</v>
      </c>
      <c r="E422">
        <v>1</v>
      </c>
      <c r="F422">
        <v>1</v>
      </c>
      <c r="G422">
        <v>1079</v>
      </c>
      <c r="H422">
        <v>3</v>
      </c>
      <c r="I422" t="s">
        <v>754</v>
      </c>
      <c r="J422" t="s">
        <v>755</v>
      </c>
      <c r="K422" t="s">
        <v>756</v>
      </c>
      <c r="L422">
        <v>1348</v>
      </c>
      <c r="N422">
        <v>1009</v>
      </c>
      <c r="O422" t="s">
        <v>149</v>
      </c>
      <c r="P422" t="s">
        <v>149</v>
      </c>
      <c r="Q422">
        <v>1000</v>
      </c>
      <c r="W422">
        <v>0</v>
      </c>
      <c r="X422">
        <v>-1692853405</v>
      </c>
      <c r="Y422">
        <f t="shared" si="195"/>
        <v>5.0000000000000001E-4</v>
      </c>
      <c r="AA422">
        <v>1617801.42</v>
      </c>
      <c r="AB422">
        <v>0</v>
      </c>
      <c r="AC422">
        <v>0</v>
      </c>
      <c r="AD422">
        <v>0</v>
      </c>
      <c r="AE422">
        <v>60960.43</v>
      </c>
      <c r="AF422">
        <v>0</v>
      </c>
      <c r="AG422">
        <v>0</v>
      </c>
      <c r="AH422">
        <v>0</v>
      </c>
      <c r="AI422">
        <v>24.55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5.0000000000000001E-4</v>
      </c>
      <c r="AU422" t="s">
        <v>3</v>
      </c>
      <c r="AV422">
        <v>0</v>
      </c>
      <c r="AW422">
        <v>2</v>
      </c>
      <c r="AX422">
        <v>83380953</v>
      </c>
      <c r="AY422">
        <v>1</v>
      </c>
      <c r="AZ422">
        <v>0</v>
      </c>
      <c r="BA422">
        <v>920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ROUND(Y422*Source!I419,9)</f>
        <v>0</v>
      </c>
      <c r="CY422">
        <f t="shared" si="203"/>
        <v>1617801.42</v>
      </c>
      <c r="CZ422">
        <f t="shared" si="204"/>
        <v>60960.43</v>
      </c>
      <c r="DA422">
        <f t="shared" si="205"/>
        <v>24.55</v>
      </c>
      <c r="DB422">
        <f t="shared" si="196"/>
        <v>30.48</v>
      </c>
      <c r="DC422">
        <f t="shared" si="197"/>
        <v>0</v>
      </c>
      <c r="DD422" t="s">
        <v>3</v>
      </c>
      <c r="DE422" t="s">
        <v>3</v>
      </c>
      <c r="DF422">
        <f t="shared" si="206"/>
        <v>0</v>
      </c>
      <c r="DG422">
        <f t="shared" si="207"/>
        <v>0</v>
      </c>
      <c r="DH422">
        <f t="shared" si="208"/>
        <v>0</v>
      </c>
      <c r="DI422">
        <f t="shared" si="177"/>
        <v>0</v>
      </c>
      <c r="DJ422">
        <f t="shared" si="209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ROW(Source!A419)</f>
        <v>419</v>
      </c>
      <c r="B423">
        <v>83379376</v>
      </c>
      <c r="C423">
        <v>83380922</v>
      </c>
      <c r="D423">
        <v>81562855</v>
      </c>
      <c r="E423">
        <v>1</v>
      </c>
      <c r="F423">
        <v>1</v>
      </c>
      <c r="G423">
        <v>1079</v>
      </c>
      <c r="H423">
        <v>3</v>
      </c>
      <c r="I423" t="s">
        <v>757</v>
      </c>
      <c r="J423" t="s">
        <v>758</v>
      </c>
      <c r="K423" t="s">
        <v>759</v>
      </c>
      <c r="L423">
        <v>1348</v>
      </c>
      <c r="N423">
        <v>1009</v>
      </c>
      <c r="O423" t="s">
        <v>149</v>
      </c>
      <c r="P423" t="s">
        <v>149</v>
      </c>
      <c r="Q423">
        <v>1000</v>
      </c>
      <c r="W423">
        <v>0</v>
      </c>
      <c r="X423">
        <v>1500357424</v>
      </c>
      <c r="Y423">
        <f t="shared" si="195"/>
        <v>4.0000000000000003E-5</v>
      </c>
      <c r="AA423">
        <v>81368.429999999993</v>
      </c>
      <c r="AB423">
        <v>0</v>
      </c>
      <c r="AC423">
        <v>0</v>
      </c>
      <c r="AD423">
        <v>0</v>
      </c>
      <c r="AE423">
        <v>7973.67</v>
      </c>
      <c r="AF423">
        <v>0</v>
      </c>
      <c r="AG423">
        <v>0</v>
      </c>
      <c r="AH423">
        <v>0</v>
      </c>
      <c r="AI423">
        <v>9.44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4.0000000000000003E-5</v>
      </c>
      <c r="AU423" t="s">
        <v>3</v>
      </c>
      <c r="AV423">
        <v>0</v>
      </c>
      <c r="AW423">
        <v>2</v>
      </c>
      <c r="AX423">
        <v>83380954</v>
      </c>
      <c r="AY423">
        <v>1</v>
      </c>
      <c r="AZ423">
        <v>0</v>
      </c>
      <c r="BA423">
        <v>921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ROUND(Y423*Source!I419,9)</f>
        <v>0</v>
      </c>
      <c r="CY423">
        <f t="shared" si="203"/>
        <v>81368.429999999993</v>
      </c>
      <c r="CZ423">
        <f t="shared" si="204"/>
        <v>7973.67</v>
      </c>
      <c r="DA423">
        <f t="shared" si="205"/>
        <v>9.44</v>
      </c>
      <c r="DB423">
        <f t="shared" si="196"/>
        <v>0.32</v>
      </c>
      <c r="DC423">
        <f t="shared" si="197"/>
        <v>0</v>
      </c>
      <c r="DD423" t="s">
        <v>3</v>
      </c>
      <c r="DE423" t="s">
        <v>3</v>
      </c>
      <c r="DF423">
        <f t="shared" si="206"/>
        <v>0</v>
      </c>
      <c r="DG423">
        <f t="shared" si="207"/>
        <v>0</v>
      </c>
      <c r="DH423">
        <f t="shared" si="208"/>
        <v>0</v>
      </c>
      <c r="DI423">
        <f t="shared" si="177"/>
        <v>0</v>
      </c>
      <c r="DJ423">
        <f t="shared" si="209"/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ROW(Source!A419)</f>
        <v>419</v>
      </c>
      <c r="B424">
        <v>83379376</v>
      </c>
      <c r="C424">
        <v>83380922</v>
      </c>
      <c r="D424">
        <v>81586248</v>
      </c>
      <c r="E424">
        <v>1</v>
      </c>
      <c r="F424">
        <v>1</v>
      </c>
      <c r="G424">
        <v>1079</v>
      </c>
      <c r="H424">
        <v>3</v>
      </c>
      <c r="I424" t="s">
        <v>760</v>
      </c>
      <c r="J424" t="s">
        <v>761</v>
      </c>
      <c r="K424" t="s">
        <v>762</v>
      </c>
      <c r="L424">
        <v>1356</v>
      </c>
      <c r="N424">
        <v>1010</v>
      </c>
      <c r="O424" t="s">
        <v>763</v>
      </c>
      <c r="P424" t="s">
        <v>763</v>
      </c>
      <c r="Q424">
        <v>1000</v>
      </c>
      <c r="W424">
        <v>0</v>
      </c>
      <c r="X424">
        <v>-1015285283</v>
      </c>
      <c r="Y424">
        <f t="shared" si="195"/>
        <v>4.0000000000000001E-3</v>
      </c>
      <c r="AA424">
        <v>1651.43</v>
      </c>
      <c r="AB424">
        <v>0</v>
      </c>
      <c r="AC424">
        <v>0</v>
      </c>
      <c r="AD424">
        <v>0</v>
      </c>
      <c r="AE424">
        <v>226.66</v>
      </c>
      <c r="AF424">
        <v>0</v>
      </c>
      <c r="AG424">
        <v>0</v>
      </c>
      <c r="AH424">
        <v>0</v>
      </c>
      <c r="AI424">
        <v>6.74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4.0000000000000001E-3</v>
      </c>
      <c r="AU424" t="s">
        <v>3</v>
      </c>
      <c r="AV424">
        <v>0</v>
      </c>
      <c r="AW424">
        <v>2</v>
      </c>
      <c r="AX424">
        <v>83380955</v>
      </c>
      <c r="AY424">
        <v>1</v>
      </c>
      <c r="AZ424">
        <v>0</v>
      </c>
      <c r="BA424">
        <v>922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ROUND(Y424*Source!I419,9)</f>
        <v>0</v>
      </c>
      <c r="CY424">
        <f t="shared" si="203"/>
        <v>1651.43</v>
      </c>
      <c r="CZ424">
        <f t="shared" si="204"/>
        <v>226.66</v>
      </c>
      <c r="DA424">
        <f t="shared" si="205"/>
        <v>6.74</v>
      </c>
      <c r="DB424">
        <f t="shared" si="196"/>
        <v>0.91</v>
      </c>
      <c r="DC424">
        <f t="shared" si="197"/>
        <v>0</v>
      </c>
      <c r="DD424" t="s">
        <v>3</v>
      </c>
      <c r="DE424" t="s">
        <v>3</v>
      </c>
      <c r="DF424">
        <f t="shared" si="206"/>
        <v>0</v>
      </c>
      <c r="DG424">
        <f t="shared" si="207"/>
        <v>0</v>
      </c>
      <c r="DH424">
        <f t="shared" si="208"/>
        <v>0</v>
      </c>
      <c r="DI424">
        <f t="shared" si="177"/>
        <v>0</v>
      </c>
      <c r="DJ424">
        <f t="shared" si="209"/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ROW(Source!A419)</f>
        <v>419</v>
      </c>
      <c r="B425">
        <v>83379376</v>
      </c>
      <c r="C425">
        <v>83380922</v>
      </c>
      <c r="D425">
        <v>81585909</v>
      </c>
      <c r="E425">
        <v>1</v>
      </c>
      <c r="F425">
        <v>1</v>
      </c>
      <c r="G425">
        <v>1079</v>
      </c>
      <c r="H425">
        <v>3</v>
      </c>
      <c r="I425" t="s">
        <v>764</v>
      </c>
      <c r="J425" t="s">
        <v>765</v>
      </c>
      <c r="K425" t="s">
        <v>766</v>
      </c>
      <c r="L425">
        <v>1301</v>
      </c>
      <c r="N425">
        <v>1003</v>
      </c>
      <c r="O425" t="s">
        <v>85</v>
      </c>
      <c r="P425" t="s">
        <v>85</v>
      </c>
      <c r="Q425">
        <v>1</v>
      </c>
      <c r="W425">
        <v>0</v>
      </c>
      <c r="X425">
        <v>-1671344812</v>
      </c>
      <c r="Y425">
        <f t="shared" si="195"/>
        <v>0.96</v>
      </c>
      <c r="AA425">
        <v>5.0999999999999996</v>
      </c>
      <c r="AB425">
        <v>0</v>
      </c>
      <c r="AC425">
        <v>0</v>
      </c>
      <c r="AD425">
        <v>0</v>
      </c>
      <c r="AE425">
        <v>0.7</v>
      </c>
      <c r="AF425">
        <v>0</v>
      </c>
      <c r="AG425">
        <v>0</v>
      </c>
      <c r="AH425">
        <v>0</v>
      </c>
      <c r="AI425">
        <v>6.74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0.96</v>
      </c>
      <c r="AU425" t="s">
        <v>3</v>
      </c>
      <c r="AV425">
        <v>0</v>
      </c>
      <c r="AW425">
        <v>2</v>
      </c>
      <c r="AX425">
        <v>83380956</v>
      </c>
      <c r="AY425">
        <v>1</v>
      </c>
      <c r="AZ425">
        <v>0</v>
      </c>
      <c r="BA425">
        <v>923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ROUND(Y425*Source!I419,9)</f>
        <v>0</v>
      </c>
      <c r="CY425">
        <f t="shared" si="203"/>
        <v>5.0999999999999996</v>
      </c>
      <c r="CZ425">
        <f t="shared" si="204"/>
        <v>0.7</v>
      </c>
      <c r="DA425">
        <f t="shared" si="205"/>
        <v>6.74</v>
      </c>
      <c r="DB425">
        <f t="shared" si="196"/>
        <v>0.67</v>
      </c>
      <c r="DC425">
        <f t="shared" si="197"/>
        <v>0</v>
      </c>
      <c r="DD425" t="s">
        <v>3</v>
      </c>
      <c r="DE425" t="s">
        <v>3</v>
      </c>
      <c r="DF425">
        <f t="shared" si="206"/>
        <v>0</v>
      </c>
      <c r="DG425">
        <f t="shared" si="207"/>
        <v>0</v>
      </c>
      <c r="DH425">
        <f t="shared" si="208"/>
        <v>0</v>
      </c>
      <c r="DI425">
        <f t="shared" si="177"/>
        <v>0</v>
      </c>
      <c r="DJ425">
        <f t="shared" si="209"/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ROW(Source!A419)</f>
        <v>419</v>
      </c>
      <c r="B426">
        <v>83379376</v>
      </c>
      <c r="C426">
        <v>83380922</v>
      </c>
      <c r="D426">
        <v>81585911</v>
      </c>
      <c r="E426">
        <v>1</v>
      </c>
      <c r="F426">
        <v>1</v>
      </c>
      <c r="G426">
        <v>1079</v>
      </c>
      <c r="H426">
        <v>3</v>
      </c>
      <c r="I426" t="s">
        <v>767</v>
      </c>
      <c r="J426" t="s">
        <v>768</v>
      </c>
      <c r="K426" t="s">
        <v>769</v>
      </c>
      <c r="L426">
        <v>1356</v>
      </c>
      <c r="N426">
        <v>1010</v>
      </c>
      <c r="O426" t="s">
        <v>763</v>
      </c>
      <c r="P426" t="s">
        <v>763</v>
      </c>
      <c r="Q426">
        <v>1000</v>
      </c>
      <c r="W426">
        <v>0</v>
      </c>
      <c r="X426">
        <v>-1164809856</v>
      </c>
      <c r="Y426">
        <f t="shared" si="195"/>
        <v>8.3199999999999993E-3</v>
      </c>
      <c r="AA426">
        <v>229.8</v>
      </c>
      <c r="AB426">
        <v>0</v>
      </c>
      <c r="AC426">
        <v>0</v>
      </c>
      <c r="AD426">
        <v>0</v>
      </c>
      <c r="AE426">
        <v>6.44</v>
      </c>
      <c r="AF426">
        <v>0</v>
      </c>
      <c r="AG426">
        <v>0</v>
      </c>
      <c r="AH426">
        <v>0</v>
      </c>
      <c r="AI426">
        <v>33.01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8.3199999999999993E-3</v>
      </c>
      <c r="AU426" t="s">
        <v>3</v>
      </c>
      <c r="AV426">
        <v>0</v>
      </c>
      <c r="AW426">
        <v>2</v>
      </c>
      <c r="AX426">
        <v>83380957</v>
      </c>
      <c r="AY426">
        <v>1</v>
      </c>
      <c r="AZ426">
        <v>0</v>
      </c>
      <c r="BA426">
        <v>924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ROUND(Y426*Source!I419,9)</f>
        <v>0</v>
      </c>
      <c r="CY426">
        <f t="shared" si="203"/>
        <v>229.8</v>
      </c>
      <c r="CZ426">
        <f t="shared" si="204"/>
        <v>6.44</v>
      </c>
      <c r="DA426">
        <f t="shared" si="205"/>
        <v>33.01</v>
      </c>
      <c r="DB426">
        <f t="shared" si="196"/>
        <v>0.05</v>
      </c>
      <c r="DC426">
        <f t="shared" si="197"/>
        <v>0</v>
      </c>
      <c r="DD426" t="s">
        <v>3</v>
      </c>
      <c r="DE426" t="s">
        <v>3</v>
      </c>
      <c r="DF426">
        <f t="shared" si="206"/>
        <v>0</v>
      </c>
      <c r="DG426">
        <f t="shared" si="207"/>
        <v>0</v>
      </c>
      <c r="DH426">
        <f t="shared" si="208"/>
        <v>0</v>
      </c>
      <c r="DI426">
        <f t="shared" si="177"/>
        <v>0</v>
      </c>
      <c r="DJ426">
        <f t="shared" si="209"/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ROW(Source!A422)</f>
        <v>422</v>
      </c>
      <c r="B427">
        <v>83379374</v>
      </c>
      <c r="C427">
        <v>83380961</v>
      </c>
      <c r="D427">
        <v>81523545</v>
      </c>
      <c r="E427">
        <v>1079</v>
      </c>
      <c r="F427">
        <v>1</v>
      </c>
      <c r="G427">
        <v>1079</v>
      </c>
      <c r="H427">
        <v>1</v>
      </c>
      <c r="I427" t="s">
        <v>633</v>
      </c>
      <c r="J427" t="s">
        <v>3</v>
      </c>
      <c r="K427" t="s">
        <v>634</v>
      </c>
      <c r="L427">
        <v>1191</v>
      </c>
      <c r="N427">
        <v>1013</v>
      </c>
      <c r="O427" t="s">
        <v>635</v>
      </c>
      <c r="P427" t="s">
        <v>635</v>
      </c>
      <c r="Q427">
        <v>1</v>
      </c>
      <c r="W427">
        <v>0</v>
      </c>
      <c r="X427">
        <v>476480486</v>
      </c>
      <c r="Y427">
        <f>(AT427*1.2)</f>
        <v>4.2480000000000002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3.54</v>
      </c>
      <c r="AU427" t="s">
        <v>113</v>
      </c>
      <c r="AV427">
        <v>1</v>
      </c>
      <c r="AW427">
        <v>2</v>
      </c>
      <c r="AX427">
        <v>83380969</v>
      </c>
      <c r="AY427">
        <v>1</v>
      </c>
      <c r="AZ427">
        <v>0</v>
      </c>
      <c r="BA427">
        <v>927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U427">
        <f>ROUND(AT427*Source!I422*AH427*AL427,2)</f>
        <v>0</v>
      </c>
      <c r="CV427">
        <f>ROUND(Y427*Source!I422,9)</f>
        <v>0</v>
      </c>
      <c r="CW427">
        <v>0</v>
      </c>
      <c r="CX427">
        <f>ROUND(Y427*Source!I422,9)</f>
        <v>0</v>
      </c>
      <c r="CY427">
        <f>AD427</f>
        <v>0</v>
      </c>
      <c r="CZ427">
        <f>AH427</f>
        <v>0</v>
      </c>
      <c r="DA427">
        <f>AL427</f>
        <v>1</v>
      </c>
      <c r="DB427">
        <f>ROUND((ROUND(AT427*CZ427,2)*1.2),6)</f>
        <v>0</v>
      </c>
      <c r="DC427">
        <f>ROUND((ROUND(AT427*AG427,2)*1.2),6)</f>
        <v>0</v>
      </c>
      <c r="DD427" t="s">
        <v>3</v>
      </c>
      <c r="DE427" t="s">
        <v>3</v>
      </c>
      <c r="DF427">
        <f>ROUND(ROUND(AE427,2)*CX427,2)</f>
        <v>0</v>
      </c>
      <c r="DG427">
        <f t="shared" si="207"/>
        <v>0</v>
      </c>
      <c r="DH427">
        <f t="shared" si="208"/>
        <v>0</v>
      </c>
      <c r="DI427">
        <f t="shared" si="177"/>
        <v>0</v>
      </c>
      <c r="DJ427">
        <f>DI427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ROW(Source!A422)</f>
        <v>422</v>
      </c>
      <c r="B428">
        <v>83379374</v>
      </c>
      <c r="C428">
        <v>83380961</v>
      </c>
      <c r="D428">
        <v>81594090</v>
      </c>
      <c r="E428">
        <v>1</v>
      </c>
      <c r="F428">
        <v>1</v>
      </c>
      <c r="G428">
        <v>1079</v>
      </c>
      <c r="H428">
        <v>2</v>
      </c>
      <c r="I428" t="s">
        <v>770</v>
      </c>
      <c r="J428" t="s">
        <v>771</v>
      </c>
      <c r="K428" t="s">
        <v>772</v>
      </c>
      <c r="L428">
        <v>1368</v>
      </c>
      <c r="N428">
        <v>1011</v>
      </c>
      <c r="O428" t="s">
        <v>639</v>
      </c>
      <c r="P428" t="s">
        <v>639</v>
      </c>
      <c r="Q428">
        <v>1</v>
      </c>
      <c r="W428">
        <v>0</v>
      </c>
      <c r="X428">
        <v>-1782049727</v>
      </c>
      <c r="Y428">
        <f>(AT428*1.2)</f>
        <v>0.156</v>
      </c>
      <c r="AA428">
        <v>0</v>
      </c>
      <c r="AB428">
        <v>0.13</v>
      </c>
      <c r="AC428">
        <v>0</v>
      </c>
      <c r="AD428">
        <v>0</v>
      </c>
      <c r="AE428">
        <v>0</v>
      </c>
      <c r="AF428">
        <v>0.12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0.13</v>
      </c>
      <c r="AU428" t="s">
        <v>113</v>
      </c>
      <c r="AV428">
        <v>0</v>
      </c>
      <c r="AW428">
        <v>2</v>
      </c>
      <c r="AX428">
        <v>83380970</v>
      </c>
      <c r="AY428">
        <v>1</v>
      </c>
      <c r="AZ428">
        <v>0</v>
      </c>
      <c r="BA428">
        <v>928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f>ROUND(Y428*Source!I422*DO428,9)</f>
        <v>0</v>
      </c>
      <c r="CX428">
        <f>ROUND(Y428*Source!I422,9)</f>
        <v>0</v>
      </c>
      <c r="CY428">
        <f>AB428</f>
        <v>0.13</v>
      </c>
      <c r="CZ428">
        <f>AF428</f>
        <v>0.12</v>
      </c>
      <c r="DA428">
        <f>AJ428</f>
        <v>1</v>
      </c>
      <c r="DB428">
        <f>ROUND((ROUND(AT428*CZ428,2)*1.2),6)</f>
        <v>2.4E-2</v>
      </c>
      <c r="DC428">
        <f>ROUND((ROUND(AT428*AG428,2)*1.2),6)</f>
        <v>0</v>
      </c>
      <c r="DD428" t="s">
        <v>3</v>
      </c>
      <c r="DE428" t="s">
        <v>3</v>
      </c>
      <c r="DF428">
        <f>ROUND(ROUND(AE428,2)*CX428,2)</f>
        <v>0</v>
      </c>
      <c r="DG428">
        <f t="shared" si="207"/>
        <v>0</v>
      </c>
      <c r="DH428">
        <f t="shared" si="208"/>
        <v>0</v>
      </c>
      <c r="DI428">
        <f t="shared" si="177"/>
        <v>0</v>
      </c>
      <c r="DJ428">
        <f>DG428</f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ROW(Source!A422)</f>
        <v>422</v>
      </c>
      <c r="B429">
        <v>83379374</v>
      </c>
      <c r="C429">
        <v>83380961</v>
      </c>
      <c r="D429">
        <v>81564101</v>
      </c>
      <c r="E429">
        <v>1</v>
      </c>
      <c r="F429">
        <v>1</v>
      </c>
      <c r="G429">
        <v>1079</v>
      </c>
      <c r="H429">
        <v>3</v>
      </c>
      <c r="I429" t="s">
        <v>773</v>
      </c>
      <c r="J429" t="s">
        <v>774</v>
      </c>
      <c r="K429" t="s">
        <v>775</v>
      </c>
      <c r="L429">
        <v>1346</v>
      </c>
      <c r="N429">
        <v>1009</v>
      </c>
      <c r="O429" t="s">
        <v>165</v>
      </c>
      <c r="P429" t="s">
        <v>165</v>
      </c>
      <c r="Q429">
        <v>1</v>
      </c>
      <c r="W429">
        <v>0</v>
      </c>
      <c r="X429">
        <v>1274207263</v>
      </c>
      <c r="Y429">
        <f>(AT429*1)</f>
        <v>0.39360000000000001</v>
      </c>
      <c r="AA429">
        <v>6.25</v>
      </c>
      <c r="AB429">
        <v>0</v>
      </c>
      <c r="AC429">
        <v>0</v>
      </c>
      <c r="AD429">
        <v>0</v>
      </c>
      <c r="AE429">
        <v>6.25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0.39360000000000001</v>
      </c>
      <c r="AU429" t="s">
        <v>115</v>
      </c>
      <c r="AV429">
        <v>0</v>
      </c>
      <c r="AW429">
        <v>2</v>
      </c>
      <c r="AX429">
        <v>83380971</v>
      </c>
      <c r="AY429">
        <v>1</v>
      </c>
      <c r="AZ429">
        <v>0</v>
      </c>
      <c r="BA429">
        <v>929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ROUND(Y429*Source!I422,9)</f>
        <v>0</v>
      </c>
      <c r="CY429">
        <f>AA429</f>
        <v>6.25</v>
      </c>
      <c r="CZ429">
        <f>AE429</f>
        <v>6.25</v>
      </c>
      <c r="DA429">
        <f>AI429</f>
        <v>1</v>
      </c>
      <c r="DB429">
        <f>ROUND((ROUND(AT429*CZ429,2)*1),6)</f>
        <v>2.46</v>
      </c>
      <c r="DC429">
        <f>ROUND((ROUND(AT429*AG429,2)*1),6)</f>
        <v>0</v>
      </c>
      <c r="DD429" t="s">
        <v>3</v>
      </c>
      <c r="DE429" t="s">
        <v>3</v>
      </c>
      <c r="DF429">
        <f>ROUND(ROUND(AE429,2)*CX429,2)</f>
        <v>0</v>
      </c>
      <c r="DG429">
        <f t="shared" si="207"/>
        <v>0</v>
      </c>
      <c r="DH429">
        <f t="shared" si="208"/>
        <v>0</v>
      </c>
      <c r="DI429">
        <f t="shared" si="177"/>
        <v>0</v>
      </c>
      <c r="DJ429">
        <f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ROW(Source!A423)</f>
        <v>423</v>
      </c>
      <c r="B430">
        <v>83379376</v>
      </c>
      <c r="C430">
        <v>83380961</v>
      </c>
      <c r="D430">
        <v>81523545</v>
      </c>
      <c r="E430">
        <v>1079</v>
      </c>
      <c r="F430">
        <v>1</v>
      </c>
      <c r="G430">
        <v>1079</v>
      </c>
      <c r="H430">
        <v>1</v>
      </c>
      <c r="I430" t="s">
        <v>633</v>
      </c>
      <c r="J430" t="s">
        <v>3</v>
      </c>
      <c r="K430" t="s">
        <v>634</v>
      </c>
      <c r="L430">
        <v>1191</v>
      </c>
      <c r="N430">
        <v>1013</v>
      </c>
      <c r="O430" t="s">
        <v>635</v>
      </c>
      <c r="P430" t="s">
        <v>635</v>
      </c>
      <c r="Q430">
        <v>1</v>
      </c>
      <c r="W430">
        <v>0</v>
      </c>
      <c r="X430">
        <v>476480486</v>
      </c>
      <c r="Y430">
        <f>(AT430*1.2)</f>
        <v>4.2480000000000002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5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3.54</v>
      </c>
      <c r="AU430" t="s">
        <v>113</v>
      </c>
      <c r="AV430">
        <v>1</v>
      </c>
      <c r="AW430">
        <v>2</v>
      </c>
      <c r="AX430">
        <v>83380969</v>
      </c>
      <c r="AY430">
        <v>1</v>
      </c>
      <c r="AZ430">
        <v>0</v>
      </c>
      <c r="BA430">
        <v>931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U430">
        <f>ROUND(AT430*Source!I423*AH430*AL430,2)</f>
        <v>0</v>
      </c>
      <c r="CV430">
        <f>ROUND(Y430*Source!I423,9)</f>
        <v>0</v>
      </c>
      <c r="CW430">
        <v>0</v>
      </c>
      <c r="CX430">
        <f>ROUND(Y430*Source!I423,9)</f>
        <v>0</v>
      </c>
      <c r="CY430">
        <f>AD430</f>
        <v>0</v>
      </c>
      <c r="CZ430">
        <f>AH430</f>
        <v>0</v>
      </c>
      <c r="DA430">
        <f>AL430</f>
        <v>1</v>
      </c>
      <c r="DB430">
        <f>ROUND((ROUND(AT430*CZ430,2)*1.2),6)</f>
        <v>0</v>
      </c>
      <c r="DC430">
        <f>ROUND((ROUND(AT430*AG430,2)*1.2),6)</f>
        <v>0</v>
      </c>
      <c r="DD430" t="s">
        <v>3</v>
      </c>
      <c r="DE430" t="s">
        <v>3</v>
      </c>
      <c r="DF430">
        <f>ROUND(ROUND(AE430,2)*CX430,2)</f>
        <v>0</v>
      </c>
      <c r="DG430">
        <f t="shared" si="207"/>
        <v>0</v>
      </c>
      <c r="DH430">
        <f t="shared" si="208"/>
        <v>0</v>
      </c>
      <c r="DI430">
        <f t="shared" si="177"/>
        <v>0</v>
      </c>
      <c r="DJ430">
        <f>DI430</f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ROW(Source!A423)</f>
        <v>423</v>
      </c>
      <c r="B431">
        <v>83379376</v>
      </c>
      <c r="C431">
        <v>83380961</v>
      </c>
      <c r="D431">
        <v>81594090</v>
      </c>
      <c r="E431">
        <v>1</v>
      </c>
      <c r="F431">
        <v>1</v>
      </c>
      <c r="G431">
        <v>1079</v>
      </c>
      <c r="H431">
        <v>2</v>
      </c>
      <c r="I431" t="s">
        <v>770</v>
      </c>
      <c r="J431" t="s">
        <v>771</v>
      </c>
      <c r="K431" t="s">
        <v>772</v>
      </c>
      <c r="L431">
        <v>1368</v>
      </c>
      <c r="N431">
        <v>1011</v>
      </c>
      <c r="O431" t="s">
        <v>639</v>
      </c>
      <c r="P431" t="s">
        <v>639</v>
      </c>
      <c r="Q431">
        <v>1</v>
      </c>
      <c r="W431">
        <v>0</v>
      </c>
      <c r="X431">
        <v>-1782049727</v>
      </c>
      <c r="Y431">
        <f>(AT431*1.2)</f>
        <v>0.156</v>
      </c>
      <c r="AA431">
        <v>0</v>
      </c>
      <c r="AB431">
        <v>1.1299999999999999</v>
      </c>
      <c r="AC431">
        <v>0</v>
      </c>
      <c r="AD431">
        <v>0</v>
      </c>
      <c r="AE431">
        <v>0</v>
      </c>
      <c r="AF431">
        <v>0.12</v>
      </c>
      <c r="AG431">
        <v>0</v>
      </c>
      <c r="AH431">
        <v>0</v>
      </c>
      <c r="AI431">
        <v>1</v>
      </c>
      <c r="AJ431">
        <v>9</v>
      </c>
      <c r="AK431">
        <v>55.67</v>
      </c>
      <c r="AL431">
        <v>1</v>
      </c>
      <c r="AM431">
        <v>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0.13</v>
      </c>
      <c r="AU431" t="s">
        <v>113</v>
      </c>
      <c r="AV431">
        <v>0</v>
      </c>
      <c r="AW431">
        <v>2</v>
      </c>
      <c r="AX431">
        <v>83380970</v>
      </c>
      <c r="AY431">
        <v>1</v>
      </c>
      <c r="AZ431">
        <v>0</v>
      </c>
      <c r="BA431">
        <v>932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f>ROUND(Y431*Source!I423*DO431,9)</f>
        <v>0</v>
      </c>
      <c r="CX431">
        <f>ROUND(Y431*Source!I423,9)</f>
        <v>0</v>
      </c>
      <c r="CY431">
        <f>AB431</f>
        <v>1.1299999999999999</v>
      </c>
      <c r="CZ431">
        <f>AF431</f>
        <v>0.12</v>
      </c>
      <c r="DA431">
        <f>AJ431</f>
        <v>9</v>
      </c>
      <c r="DB431">
        <f>ROUND((ROUND(AT431*CZ431,2)*1.2),6)</f>
        <v>2.4E-2</v>
      </c>
      <c r="DC431">
        <f>ROUND((ROUND(AT431*AG431,2)*1.2),6)</f>
        <v>0</v>
      </c>
      <c r="DD431" t="s">
        <v>3</v>
      </c>
      <c r="DE431" t="s">
        <v>3</v>
      </c>
      <c r="DF431">
        <f>ROUND(ROUND(AE431,2)*CX431,2)</f>
        <v>0</v>
      </c>
      <c r="DG431">
        <f>ROUND(ROUND(AF431*AJ431,2)*CX431,2)</f>
        <v>0</v>
      </c>
      <c r="DH431">
        <f>ROUND(ROUND(AG431*AK431,2)*CX431,2)</f>
        <v>0</v>
      </c>
      <c r="DI431">
        <f t="shared" si="177"/>
        <v>0</v>
      </c>
      <c r="DJ431">
        <f>DG431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ROW(Source!A423)</f>
        <v>423</v>
      </c>
      <c r="B432">
        <v>83379376</v>
      </c>
      <c r="C432">
        <v>83380961</v>
      </c>
      <c r="D432">
        <v>81564101</v>
      </c>
      <c r="E432">
        <v>1</v>
      </c>
      <c r="F432">
        <v>1</v>
      </c>
      <c r="G432">
        <v>1079</v>
      </c>
      <c r="H432">
        <v>3</v>
      </c>
      <c r="I432" t="s">
        <v>773</v>
      </c>
      <c r="J432" t="s">
        <v>774</v>
      </c>
      <c r="K432" t="s">
        <v>775</v>
      </c>
      <c r="L432">
        <v>1346</v>
      </c>
      <c r="N432">
        <v>1009</v>
      </c>
      <c r="O432" t="s">
        <v>165</v>
      </c>
      <c r="P432" t="s">
        <v>165</v>
      </c>
      <c r="Q432">
        <v>1</v>
      </c>
      <c r="W432">
        <v>0</v>
      </c>
      <c r="X432">
        <v>1274207263</v>
      </c>
      <c r="Y432">
        <f>(AT432*1)</f>
        <v>0.39360000000000001</v>
      </c>
      <c r="AA432">
        <v>63</v>
      </c>
      <c r="AB432">
        <v>0</v>
      </c>
      <c r="AC432">
        <v>0</v>
      </c>
      <c r="AD432">
        <v>0</v>
      </c>
      <c r="AE432">
        <v>6.25</v>
      </c>
      <c r="AF432">
        <v>0</v>
      </c>
      <c r="AG432">
        <v>0</v>
      </c>
      <c r="AH432">
        <v>0</v>
      </c>
      <c r="AI432">
        <v>10.08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0.39360000000000001</v>
      </c>
      <c r="AU432" t="s">
        <v>115</v>
      </c>
      <c r="AV432">
        <v>0</v>
      </c>
      <c r="AW432">
        <v>2</v>
      </c>
      <c r="AX432">
        <v>83380971</v>
      </c>
      <c r="AY432">
        <v>1</v>
      </c>
      <c r="AZ432">
        <v>0</v>
      </c>
      <c r="BA432">
        <v>933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ROUND(Y432*Source!I423,9)</f>
        <v>0</v>
      </c>
      <c r="CY432">
        <f>AA432</f>
        <v>63</v>
      </c>
      <c r="CZ432">
        <f>AE432</f>
        <v>6.25</v>
      </c>
      <c r="DA432">
        <f>AI432</f>
        <v>10.08</v>
      </c>
      <c r="DB432">
        <f>ROUND((ROUND(AT432*CZ432,2)*1),6)</f>
        <v>2.46</v>
      </c>
      <c r="DC432">
        <f>ROUND((ROUND(AT432*AG432,2)*1),6)</f>
        <v>0</v>
      </c>
      <c r="DD432" t="s">
        <v>3</v>
      </c>
      <c r="DE432" t="s">
        <v>3</v>
      </c>
      <c r="DF432">
        <f>ROUND(ROUND(AE432*AI432,2)*CX432,2)</f>
        <v>0</v>
      </c>
      <c r="DG432">
        <f>ROUND(ROUND(AF432,2)*CX432,2)</f>
        <v>0</v>
      </c>
      <c r="DH432">
        <f>ROUND(ROUND(AG432,2)*CX432,2)</f>
        <v>0</v>
      </c>
      <c r="DI432">
        <f t="shared" si="177"/>
        <v>0</v>
      </c>
      <c r="DJ432">
        <f>DF432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ROW(Source!A424)</f>
        <v>424</v>
      </c>
      <c r="B433">
        <v>83379374</v>
      </c>
      <c r="C433">
        <v>83380973</v>
      </c>
      <c r="D433">
        <v>81523545</v>
      </c>
      <c r="E433">
        <v>1079</v>
      </c>
      <c r="F433">
        <v>1</v>
      </c>
      <c r="G433">
        <v>1079</v>
      </c>
      <c r="H433">
        <v>1</v>
      </c>
      <c r="I433" t="s">
        <v>633</v>
      </c>
      <c r="J433" t="s">
        <v>3</v>
      </c>
      <c r="K433" t="s">
        <v>634</v>
      </c>
      <c r="L433">
        <v>1191</v>
      </c>
      <c r="N433">
        <v>1013</v>
      </c>
      <c r="O433" t="s">
        <v>635</v>
      </c>
      <c r="P433" t="s">
        <v>635</v>
      </c>
      <c r="Q433">
        <v>1</v>
      </c>
      <c r="W433">
        <v>0</v>
      </c>
      <c r="X433">
        <v>476480486</v>
      </c>
      <c r="Y433">
        <f t="shared" ref="Y433:Y438" si="210">AT433</f>
        <v>3.54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3.54</v>
      </c>
      <c r="AU433" t="s">
        <v>3</v>
      </c>
      <c r="AV433">
        <v>1</v>
      </c>
      <c r="AW433">
        <v>2</v>
      </c>
      <c r="AX433">
        <v>83380981</v>
      </c>
      <c r="AY433">
        <v>1</v>
      </c>
      <c r="AZ433">
        <v>0</v>
      </c>
      <c r="BA433">
        <v>935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U433">
        <f>ROUND(AT433*Source!I424*AH433*AL433,2)</f>
        <v>0</v>
      </c>
      <c r="CV433">
        <f>ROUND(Y433*Source!I424,9)</f>
        <v>0</v>
      </c>
      <c r="CW433">
        <v>0</v>
      </c>
      <c r="CX433">
        <f>ROUND(Y433*Source!I424,9)</f>
        <v>0</v>
      </c>
      <c r="CY433">
        <f>AD433</f>
        <v>0</v>
      </c>
      <c r="CZ433">
        <f>AH433</f>
        <v>0</v>
      </c>
      <c r="DA433">
        <f>AL433</f>
        <v>1</v>
      </c>
      <c r="DB433">
        <f t="shared" ref="DB433:DB438" si="211">ROUND(ROUND(AT433*CZ433,2),6)</f>
        <v>0</v>
      </c>
      <c r="DC433">
        <f t="shared" ref="DC433:DC438" si="212">ROUND(ROUND(AT433*AG433,2),6)</f>
        <v>0</v>
      </c>
      <c r="DD433" t="s">
        <v>3</v>
      </c>
      <c r="DE433" t="s">
        <v>3</v>
      </c>
      <c r="DF433">
        <f>ROUND(ROUND(AE433,2)*CX433,2)</f>
        <v>0</v>
      </c>
      <c r="DG433">
        <f>ROUND(ROUND(AF433,2)*CX433,2)</f>
        <v>0</v>
      </c>
      <c r="DH433">
        <f>ROUND(ROUND(AG433,2)*CX433,2)</f>
        <v>0</v>
      </c>
      <c r="DI433">
        <f t="shared" si="177"/>
        <v>0</v>
      </c>
      <c r="DJ433">
        <f>DI433</f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ROW(Source!A424)</f>
        <v>424</v>
      </c>
      <c r="B434">
        <v>83379374</v>
      </c>
      <c r="C434">
        <v>83380973</v>
      </c>
      <c r="D434">
        <v>81594090</v>
      </c>
      <c r="E434">
        <v>1</v>
      </c>
      <c r="F434">
        <v>1</v>
      </c>
      <c r="G434">
        <v>1079</v>
      </c>
      <c r="H434">
        <v>2</v>
      </c>
      <c r="I434" t="s">
        <v>770</v>
      </c>
      <c r="J434" t="s">
        <v>771</v>
      </c>
      <c r="K434" t="s">
        <v>772</v>
      </c>
      <c r="L434">
        <v>1368</v>
      </c>
      <c r="N434">
        <v>1011</v>
      </c>
      <c r="O434" t="s">
        <v>639</v>
      </c>
      <c r="P434" t="s">
        <v>639</v>
      </c>
      <c r="Q434">
        <v>1</v>
      </c>
      <c r="W434">
        <v>0</v>
      </c>
      <c r="X434">
        <v>-1782049727</v>
      </c>
      <c r="Y434">
        <f t="shared" si="210"/>
        <v>0.13</v>
      </c>
      <c r="AA434">
        <v>0</v>
      </c>
      <c r="AB434">
        <v>0.13</v>
      </c>
      <c r="AC434">
        <v>0</v>
      </c>
      <c r="AD434">
        <v>0</v>
      </c>
      <c r="AE434">
        <v>0</v>
      </c>
      <c r="AF434">
        <v>0.12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0.13</v>
      </c>
      <c r="AU434" t="s">
        <v>3</v>
      </c>
      <c r="AV434">
        <v>0</v>
      </c>
      <c r="AW434">
        <v>2</v>
      </c>
      <c r="AX434">
        <v>83380982</v>
      </c>
      <c r="AY434">
        <v>1</v>
      </c>
      <c r="AZ434">
        <v>0</v>
      </c>
      <c r="BA434">
        <v>936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f>ROUND(Y434*Source!I424*DO434,9)</f>
        <v>0</v>
      </c>
      <c r="CX434">
        <f>ROUND(Y434*Source!I424,9)</f>
        <v>0</v>
      </c>
      <c r="CY434">
        <f>AB434</f>
        <v>0.13</v>
      </c>
      <c r="CZ434">
        <f>AF434</f>
        <v>0.12</v>
      </c>
      <c r="DA434">
        <f>AJ434</f>
        <v>1</v>
      </c>
      <c r="DB434">
        <f t="shared" si="211"/>
        <v>0.02</v>
      </c>
      <c r="DC434">
        <f t="shared" si="212"/>
        <v>0</v>
      </c>
      <c r="DD434" t="s">
        <v>3</v>
      </c>
      <c r="DE434" t="s">
        <v>3</v>
      </c>
      <c r="DF434">
        <f>ROUND(ROUND(AE434,2)*CX434,2)</f>
        <v>0</v>
      </c>
      <c r="DG434">
        <f>ROUND(ROUND(AF434,2)*CX434,2)</f>
        <v>0</v>
      </c>
      <c r="DH434">
        <f>ROUND(ROUND(AG434,2)*CX434,2)</f>
        <v>0</v>
      </c>
      <c r="DI434">
        <f t="shared" si="177"/>
        <v>0</v>
      </c>
      <c r="DJ434">
        <f>DG434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ROW(Source!A424)</f>
        <v>424</v>
      </c>
      <c r="B435">
        <v>83379374</v>
      </c>
      <c r="C435">
        <v>83380973</v>
      </c>
      <c r="D435">
        <v>81564101</v>
      </c>
      <c r="E435">
        <v>1</v>
      </c>
      <c r="F435">
        <v>1</v>
      </c>
      <c r="G435">
        <v>1079</v>
      </c>
      <c r="H435">
        <v>3</v>
      </c>
      <c r="I435" t="s">
        <v>773</v>
      </c>
      <c r="J435" t="s">
        <v>774</v>
      </c>
      <c r="K435" t="s">
        <v>775</v>
      </c>
      <c r="L435">
        <v>1346</v>
      </c>
      <c r="N435">
        <v>1009</v>
      </c>
      <c r="O435" t="s">
        <v>165</v>
      </c>
      <c r="P435" t="s">
        <v>165</v>
      </c>
      <c r="Q435">
        <v>1</v>
      </c>
      <c r="W435">
        <v>0</v>
      </c>
      <c r="X435">
        <v>1274207263</v>
      </c>
      <c r="Y435">
        <f t="shared" si="210"/>
        <v>0.39360000000000001</v>
      </c>
      <c r="AA435">
        <v>6.25</v>
      </c>
      <c r="AB435">
        <v>0</v>
      </c>
      <c r="AC435">
        <v>0</v>
      </c>
      <c r="AD435">
        <v>0</v>
      </c>
      <c r="AE435">
        <v>6.25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0.39360000000000001</v>
      </c>
      <c r="AU435" t="s">
        <v>3</v>
      </c>
      <c r="AV435">
        <v>0</v>
      </c>
      <c r="AW435">
        <v>2</v>
      </c>
      <c r="AX435">
        <v>83380983</v>
      </c>
      <c r="AY435">
        <v>1</v>
      </c>
      <c r="AZ435">
        <v>0</v>
      </c>
      <c r="BA435">
        <v>937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ROUND(Y435*Source!I424,9)</f>
        <v>0</v>
      </c>
      <c r="CY435">
        <f>AA435</f>
        <v>6.25</v>
      </c>
      <c r="CZ435">
        <f>AE435</f>
        <v>6.25</v>
      </c>
      <c r="DA435">
        <f>AI435</f>
        <v>1</v>
      </c>
      <c r="DB435">
        <f t="shared" si="211"/>
        <v>2.46</v>
      </c>
      <c r="DC435">
        <f t="shared" si="212"/>
        <v>0</v>
      </c>
      <c r="DD435" t="s">
        <v>3</v>
      </c>
      <c r="DE435" t="s">
        <v>3</v>
      </c>
      <c r="DF435">
        <f>ROUND(ROUND(AE435,2)*CX435,2)</f>
        <v>0</v>
      </c>
      <c r="DG435">
        <f>ROUND(ROUND(AF435,2)*CX435,2)</f>
        <v>0</v>
      </c>
      <c r="DH435">
        <f>ROUND(ROUND(AG435,2)*CX435,2)</f>
        <v>0</v>
      </c>
      <c r="DI435">
        <f t="shared" si="177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ROW(Source!A425)</f>
        <v>425</v>
      </c>
      <c r="B436">
        <v>83379376</v>
      </c>
      <c r="C436">
        <v>83380973</v>
      </c>
      <c r="D436">
        <v>81523545</v>
      </c>
      <c r="E436">
        <v>1079</v>
      </c>
      <c r="F436">
        <v>1</v>
      </c>
      <c r="G436">
        <v>1079</v>
      </c>
      <c r="H436">
        <v>1</v>
      </c>
      <c r="I436" t="s">
        <v>633</v>
      </c>
      <c r="J436" t="s">
        <v>3</v>
      </c>
      <c r="K436" t="s">
        <v>634</v>
      </c>
      <c r="L436">
        <v>1191</v>
      </c>
      <c r="N436">
        <v>1013</v>
      </c>
      <c r="O436" t="s">
        <v>635</v>
      </c>
      <c r="P436" t="s">
        <v>635</v>
      </c>
      <c r="Q436">
        <v>1</v>
      </c>
      <c r="W436">
        <v>0</v>
      </c>
      <c r="X436">
        <v>476480486</v>
      </c>
      <c r="Y436">
        <f t="shared" si="210"/>
        <v>3.54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5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3.54</v>
      </c>
      <c r="AU436" t="s">
        <v>3</v>
      </c>
      <c r="AV436">
        <v>1</v>
      </c>
      <c r="AW436">
        <v>2</v>
      </c>
      <c r="AX436">
        <v>83380981</v>
      </c>
      <c r="AY436">
        <v>1</v>
      </c>
      <c r="AZ436">
        <v>0</v>
      </c>
      <c r="BA436">
        <v>939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U436">
        <f>ROUND(AT436*Source!I425*AH436*AL436,2)</f>
        <v>0</v>
      </c>
      <c r="CV436">
        <f>ROUND(Y436*Source!I425,9)</f>
        <v>0</v>
      </c>
      <c r="CW436">
        <v>0</v>
      </c>
      <c r="CX436">
        <f>ROUND(Y436*Source!I425,9)</f>
        <v>0</v>
      </c>
      <c r="CY436">
        <f>AD436</f>
        <v>0</v>
      </c>
      <c r="CZ436">
        <f>AH436</f>
        <v>0</v>
      </c>
      <c r="DA436">
        <f>AL436</f>
        <v>1</v>
      </c>
      <c r="DB436">
        <f t="shared" si="211"/>
        <v>0</v>
      </c>
      <c r="DC436">
        <f t="shared" si="212"/>
        <v>0</v>
      </c>
      <c r="DD436" t="s">
        <v>3</v>
      </c>
      <c r="DE436" t="s">
        <v>3</v>
      </c>
      <c r="DF436">
        <f>ROUND(ROUND(AE436,2)*CX436,2)</f>
        <v>0</v>
      </c>
      <c r="DG436">
        <f>ROUND(ROUND(AF436,2)*CX436,2)</f>
        <v>0</v>
      </c>
      <c r="DH436">
        <f>ROUND(ROUND(AG436,2)*CX436,2)</f>
        <v>0</v>
      </c>
      <c r="DI436">
        <f t="shared" si="177"/>
        <v>0</v>
      </c>
      <c r="DJ436">
        <f>DI436</f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ROW(Source!A425)</f>
        <v>425</v>
      </c>
      <c r="B437">
        <v>83379376</v>
      </c>
      <c r="C437">
        <v>83380973</v>
      </c>
      <c r="D437">
        <v>81594090</v>
      </c>
      <c r="E437">
        <v>1</v>
      </c>
      <c r="F437">
        <v>1</v>
      </c>
      <c r="G437">
        <v>1079</v>
      </c>
      <c r="H437">
        <v>2</v>
      </c>
      <c r="I437" t="s">
        <v>770</v>
      </c>
      <c r="J437" t="s">
        <v>771</v>
      </c>
      <c r="K437" t="s">
        <v>772</v>
      </c>
      <c r="L437">
        <v>1368</v>
      </c>
      <c r="N437">
        <v>1011</v>
      </c>
      <c r="O437" t="s">
        <v>639</v>
      </c>
      <c r="P437" t="s">
        <v>639</v>
      </c>
      <c r="Q437">
        <v>1</v>
      </c>
      <c r="W437">
        <v>0</v>
      </c>
      <c r="X437">
        <v>-1782049727</v>
      </c>
      <c r="Y437">
        <f t="shared" si="210"/>
        <v>0.13</v>
      </c>
      <c r="AA437">
        <v>0</v>
      </c>
      <c r="AB437">
        <v>1.1299999999999999</v>
      </c>
      <c r="AC437">
        <v>0</v>
      </c>
      <c r="AD437">
        <v>0</v>
      </c>
      <c r="AE437">
        <v>0</v>
      </c>
      <c r="AF437">
        <v>0.12</v>
      </c>
      <c r="AG437">
        <v>0</v>
      </c>
      <c r="AH437">
        <v>0</v>
      </c>
      <c r="AI437">
        <v>1</v>
      </c>
      <c r="AJ437">
        <v>9</v>
      </c>
      <c r="AK437">
        <v>55.67</v>
      </c>
      <c r="AL437">
        <v>1</v>
      </c>
      <c r="AM437">
        <v>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0.13</v>
      </c>
      <c r="AU437" t="s">
        <v>3</v>
      </c>
      <c r="AV437">
        <v>0</v>
      </c>
      <c r="AW437">
        <v>2</v>
      </c>
      <c r="AX437">
        <v>83380982</v>
      </c>
      <c r="AY437">
        <v>1</v>
      </c>
      <c r="AZ437">
        <v>0</v>
      </c>
      <c r="BA437">
        <v>940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f>ROUND(Y437*Source!I425*DO437,9)</f>
        <v>0</v>
      </c>
      <c r="CX437">
        <f>ROUND(Y437*Source!I425,9)</f>
        <v>0</v>
      </c>
      <c r="CY437">
        <f>AB437</f>
        <v>1.1299999999999999</v>
      </c>
      <c r="CZ437">
        <f>AF437</f>
        <v>0.12</v>
      </c>
      <c r="DA437">
        <f>AJ437</f>
        <v>9</v>
      </c>
      <c r="DB437">
        <f t="shared" si="211"/>
        <v>0.02</v>
      </c>
      <c r="DC437">
        <f t="shared" si="212"/>
        <v>0</v>
      </c>
      <c r="DD437" t="s">
        <v>3</v>
      </c>
      <c r="DE437" t="s">
        <v>3</v>
      </c>
      <c r="DF437">
        <f>ROUND(ROUND(AE437,2)*CX437,2)</f>
        <v>0</v>
      </c>
      <c r="DG437">
        <f>ROUND(ROUND(AF437*AJ437,2)*CX437,2)</f>
        <v>0</v>
      </c>
      <c r="DH437">
        <f>ROUND(ROUND(AG437*AK437,2)*CX437,2)</f>
        <v>0</v>
      </c>
      <c r="DI437">
        <f t="shared" si="177"/>
        <v>0</v>
      </c>
      <c r="DJ437">
        <f>DG437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ROW(Source!A425)</f>
        <v>425</v>
      </c>
      <c r="B438">
        <v>83379376</v>
      </c>
      <c r="C438">
        <v>83380973</v>
      </c>
      <c r="D438">
        <v>81564101</v>
      </c>
      <c r="E438">
        <v>1</v>
      </c>
      <c r="F438">
        <v>1</v>
      </c>
      <c r="G438">
        <v>1079</v>
      </c>
      <c r="H438">
        <v>3</v>
      </c>
      <c r="I438" t="s">
        <v>773</v>
      </c>
      <c r="J438" t="s">
        <v>774</v>
      </c>
      <c r="K438" t="s">
        <v>775</v>
      </c>
      <c r="L438">
        <v>1346</v>
      </c>
      <c r="N438">
        <v>1009</v>
      </c>
      <c r="O438" t="s">
        <v>165</v>
      </c>
      <c r="P438" t="s">
        <v>165</v>
      </c>
      <c r="Q438">
        <v>1</v>
      </c>
      <c r="W438">
        <v>0</v>
      </c>
      <c r="X438">
        <v>1274207263</v>
      </c>
      <c r="Y438">
        <f t="shared" si="210"/>
        <v>0.39360000000000001</v>
      </c>
      <c r="AA438">
        <v>63</v>
      </c>
      <c r="AB438">
        <v>0</v>
      </c>
      <c r="AC438">
        <v>0</v>
      </c>
      <c r="AD438">
        <v>0</v>
      </c>
      <c r="AE438">
        <v>6.25</v>
      </c>
      <c r="AF438">
        <v>0</v>
      </c>
      <c r="AG438">
        <v>0</v>
      </c>
      <c r="AH438">
        <v>0</v>
      </c>
      <c r="AI438">
        <v>10.08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0.39360000000000001</v>
      </c>
      <c r="AU438" t="s">
        <v>3</v>
      </c>
      <c r="AV438">
        <v>0</v>
      </c>
      <c r="AW438">
        <v>2</v>
      </c>
      <c r="AX438">
        <v>83380983</v>
      </c>
      <c r="AY438">
        <v>1</v>
      </c>
      <c r="AZ438">
        <v>0</v>
      </c>
      <c r="BA438">
        <v>941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ROUND(Y438*Source!I425,9)</f>
        <v>0</v>
      </c>
      <c r="CY438">
        <f>AA438</f>
        <v>63</v>
      </c>
      <c r="CZ438">
        <f>AE438</f>
        <v>6.25</v>
      </c>
      <c r="DA438">
        <f>AI438</f>
        <v>10.08</v>
      </c>
      <c r="DB438">
        <f t="shared" si="211"/>
        <v>2.46</v>
      </c>
      <c r="DC438">
        <f t="shared" si="212"/>
        <v>0</v>
      </c>
      <c r="DD438" t="s">
        <v>3</v>
      </c>
      <c r="DE438" t="s">
        <v>3</v>
      </c>
      <c r="DF438">
        <f>ROUND(ROUND(AE438*AI438,2)*CX438,2)</f>
        <v>0</v>
      </c>
      <c r="DG438">
        <f t="shared" ref="DG438:DG445" si="213">ROUND(ROUND(AF438,2)*CX438,2)</f>
        <v>0</v>
      </c>
      <c r="DH438">
        <f t="shared" ref="DH438:DH445" si="214">ROUND(ROUND(AG438,2)*CX438,2)</f>
        <v>0</v>
      </c>
      <c r="DI438">
        <f t="shared" si="177"/>
        <v>0</v>
      </c>
      <c r="DJ438">
        <f>DF438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ROW(Source!A428)</f>
        <v>428</v>
      </c>
      <c r="B439">
        <v>83379374</v>
      </c>
      <c r="C439">
        <v>83380986</v>
      </c>
      <c r="D439">
        <v>81523545</v>
      </c>
      <c r="E439">
        <v>1079</v>
      </c>
      <c r="F439">
        <v>1</v>
      </c>
      <c r="G439">
        <v>1079</v>
      </c>
      <c r="H439">
        <v>1</v>
      </c>
      <c r="I439" t="s">
        <v>633</v>
      </c>
      <c r="J439" t="s">
        <v>3</v>
      </c>
      <c r="K439" t="s">
        <v>634</v>
      </c>
      <c r="L439">
        <v>1191</v>
      </c>
      <c r="N439">
        <v>1013</v>
      </c>
      <c r="O439" t="s">
        <v>635</v>
      </c>
      <c r="P439" t="s">
        <v>635</v>
      </c>
      <c r="Q439">
        <v>1</v>
      </c>
      <c r="W439">
        <v>0</v>
      </c>
      <c r="X439">
        <v>476480486</v>
      </c>
      <c r="Y439">
        <f>(AT439*1.2)</f>
        <v>139.71600000000001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116.43</v>
      </c>
      <c r="AU439" t="s">
        <v>113</v>
      </c>
      <c r="AV439">
        <v>1</v>
      </c>
      <c r="AW439">
        <v>2</v>
      </c>
      <c r="AX439">
        <v>83381000</v>
      </c>
      <c r="AY439">
        <v>1</v>
      </c>
      <c r="AZ439">
        <v>0</v>
      </c>
      <c r="BA439">
        <v>943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U439">
        <f>ROUND(AT439*Source!I428*AH439*AL439,2)</f>
        <v>0</v>
      </c>
      <c r="CV439">
        <f>ROUND(Y439*Source!I428,9)</f>
        <v>0</v>
      </c>
      <c r="CW439">
        <v>0</v>
      </c>
      <c r="CX439">
        <f>ROUND(Y439*Source!I428,9)</f>
        <v>0</v>
      </c>
      <c r="CY439">
        <f>AD439</f>
        <v>0</v>
      </c>
      <c r="CZ439">
        <f>AH439</f>
        <v>0</v>
      </c>
      <c r="DA439">
        <f>AL439</f>
        <v>1</v>
      </c>
      <c r="DB439">
        <f>ROUND((ROUND(AT439*CZ439,2)*1.2),6)</f>
        <v>0</v>
      </c>
      <c r="DC439">
        <f>ROUND((ROUND(AT439*AG439,2)*1.2),6)</f>
        <v>0</v>
      </c>
      <c r="DD439" t="s">
        <v>3</v>
      </c>
      <c r="DE439" t="s">
        <v>3</v>
      </c>
      <c r="DF439">
        <f t="shared" ref="DF439:DF446" si="215">ROUND(ROUND(AE439,2)*CX439,2)</f>
        <v>0</v>
      </c>
      <c r="DG439">
        <f t="shared" si="213"/>
        <v>0</v>
      </c>
      <c r="DH439">
        <f t="shared" si="214"/>
        <v>0</v>
      </c>
      <c r="DI439">
        <f t="shared" si="177"/>
        <v>0</v>
      </c>
      <c r="DJ439">
        <f>DI439</f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ROW(Source!A428)</f>
        <v>428</v>
      </c>
      <c r="B440">
        <v>83379374</v>
      </c>
      <c r="C440">
        <v>83380986</v>
      </c>
      <c r="D440">
        <v>81594250</v>
      </c>
      <c r="E440">
        <v>1</v>
      </c>
      <c r="F440">
        <v>1</v>
      </c>
      <c r="G440">
        <v>1079</v>
      </c>
      <c r="H440">
        <v>2</v>
      </c>
      <c r="I440" t="s">
        <v>664</v>
      </c>
      <c r="J440" t="s">
        <v>665</v>
      </c>
      <c r="K440" t="s">
        <v>666</v>
      </c>
      <c r="L440">
        <v>1368</v>
      </c>
      <c r="N440">
        <v>1011</v>
      </c>
      <c r="O440" t="s">
        <v>639</v>
      </c>
      <c r="P440" t="s">
        <v>639</v>
      </c>
      <c r="Q440">
        <v>1</v>
      </c>
      <c r="W440">
        <v>0</v>
      </c>
      <c r="X440">
        <v>654681671</v>
      </c>
      <c r="Y440">
        <f>(AT440*1.2)</f>
        <v>0.192</v>
      </c>
      <c r="AA440">
        <v>0</v>
      </c>
      <c r="AB440">
        <v>87.01</v>
      </c>
      <c r="AC440">
        <v>13.21</v>
      </c>
      <c r="AD440">
        <v>0</v>
      </c>
      <c r="AE440">
        <v>0</v>
      </c>
      <c r="AF440">
        <v>83.1</v>
      </c>
      <c r="AG440">
        <v>12.62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0.16</v>
      </c>
      <c r="AU440" t="s">
        <v>113</v>
      </c>
      <c r="AV440">
        <v>0</v>
      </c>
      <c r="AW440">
        <v>2</v>
      </c>
      <c r="AX440">
        <v>83381001</v>
      </c>
      <c r="AY440">
        <v>1</v>
      </c>
      <c r="AZ440">
        <v>0</v>
      </c>
      <c r="BA440">
        <v>944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ROUND(Y440*Source!I428*DO440,9)</f>
        <v>0</v>
      </c>
      <c r="CX440">
        <f>ROUND(Y440*Source!I428,9)</f>
        <v>0</v>
      </c>
      <c r="CY440">
        <f>AB440</f>
        <v>87.01</v>
      </c>
      <c r="CZ440">
        <f>AF440</f>
        <v>83.1</v>
      </c>
      <c r="DA440">
        <f>AJ440</f>
        <v>1</v>
      </c>
      <c r="DB440">
        <f>ROUND((ROUND(AT440*CZ440,2)*1.2),6)</f>
        <v>15.96</v>
      </c>
      <c r="DC440">
        <f>ROUND((ROUND(AT440*AG440,2)*1.2),6)</f>
        <v>2.4239999999999999</v>
      </c>
      <c r="DD440" t="s">
        <v>3</v>
      </c>
      <c r="DE440" t="s">
        <v>3</v>
      </c>
      <c r="DF440">
        <f t="shared" si="215"/>
        <v>0</v>
      </c>
      <c r="DG440">
        <f t="shared" si="213"/>
        <v>0</v>
      </c>
      <c r="DH440">
        <f t="shared" si="214"/>
        <v>0</v>
      </c>
      <c r="DI440">
        <f t="shared" si="177"/>
        <v>0</v>
      </c>
      <c r="DJ440">
        <f>DG440</f>
        <v>0</v>
      </c>
      <c r="DK440">
        <v>0</v>
      </c>
      <c r="DL440" t="s">
        <v>640</v>
      </c>
      <c r="DM440">
        <v>0</v>
      </c>
      <c r="DN440" t="s">
        <v>635</v>
      </c>
      <c r="DO440">
        <v>12.62</v>
      </c>
    </row>
    <row r="441" spans="1:119" x14ac:dyDescent="0.2">
      <c r="A441">
        <f>ROW(Source!A428)</f>
        <v>428</v>
      </c>
      <c r="B441">
        <v>83379374</v>
      </c>
      <c r="C441">
        <v>83380986</v>
      </c>
      <c r="D441">
        <v>81562273</v>
      </c>
      <c r="E441">
        <v>1</v>
      </c>
      <c r="F441">
        <v>1</v>
      </c>
      <c r="G441">
        <v>1079</v>
      </c>
      <c r="H441">
        <v>3</v>
      </c>
      <c r="I441" t="s">
        <v>647</v>
      </c>
      <c r="J441" t="s">
        <v>648</v>
      </c>
      <c r="K441" t="s">
        <v>649</v>
      </c>
      <c r="L441">
        <v>1346</v>
      </c>
      <c r="N441">
        <v>1009</v>
      </c>
      <c r="O441" t="s">
        <v>165</v>
      </c>
      <c r="P441" t="s">
        <v>165</v>
      </c>
      <c r="Q441">
        <v>1</v>
      </c>
      <c r="W441">
        <v>0</v>
      </c>
      <c r="X441">
        <v>-1694093061</v>
      </c>
      <c r="Y441">
        <f>(AT441*1)</f>
        <v>5</v>
      </c>
      <c r="AA441">
        <v>1.61</v>
      </c>
      <c r="AB441">
        <v>0</v>
      </c>
      <c r="AC441">
        <v>0</v>
      </c>
      <c r="AD441">
        <v>0</v>
      </c>
      <c r="AE441">
        <v>1.61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5</v>
      </c>
      <c r="AU441" t="s">
        <v>115</v>
      </c>
      <c r="AV441">
        <v>0</v>
      </c>
      <c r="AW441">
        <v>2</v>
      </c>
      <c r="AX441">
        <v>83381002</v>
      </c>
      <c r="AY441">
        <v>1</v>
      </c>
      <c r="AZ441">
        <v>0</v>
      </c>
      <c r="BA441">
        <v>945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ROUND(Y441*Source!I428,9)</f>
        <v>0</v>
      </c>
      <c r="CY441">
        <f>AA441</f>
        <v>1.61</v>
      </c>
      <c r="CZ441">
        <f>AE441</f>
        <v>1.61</v>
      </c>
      <c r="DA441">
        <f>AI441</f>
        <v>1</v>
      </c>
      <c r="DB441">
        <f>ROUND((ROUND(AT441*CZ441,2)*1),6)</f>
        <v>8.0500000000000007</v>
      </c>
      <c r="DC441">
        <f>ROUND((ROUND(AT441*AG441,2)*1),6)</f>
        <v>0</v>
      </c>
      <c r="DD441" t="s">
        <v>3</v>
      </c>
      <c r="DE441" t="s">
        <v>3</v>
      </c>
      <c r="DF441">
        <f t="shared" si="215"/>
        <v>0</v>
      </c>
      <c r="DG441">
        <f t="shared" si="213"/>
        <v>0</v>
      </c>
      <c r="DH441">
        <f t="shared" si="214"/>
        <v>0</v>
      </c>
      <c r="DI441">
        <f t="shared" si="177"/>
        <v>0</v>
      </c>
      <c r="DJ441">
        <f>DF441</f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ROW(Source!A428)</f>
        <v>428</v>
      </c>
      <c r="B442">
        <v>83379374</v>
      </c>
      <c r="C442">
        <v>83380986</v>
      </c>
      <c r="D442">
        <v>81563253</v>
      </c>
      <c r="E442">
        <v>1</v>
      </c>
      <c r="F442">
        <v>1</v>
      </c>
      <c r="G442">
        <v>1079</v>
      </c>
      <c r="H442">
        <v>3</v>
      </c>
      <c r="I442" t="s">
        <v>776</v>
      </c>
      <c r="J442" t="s">
        <v>777</v>
      </c>
      <c r="K442" t="s">
        <v>778</v>
      </c>
      <c r="L442">
        <v>1327</v>
      </c>
      <c r="N442">
        <v>1005</v>
      </c>
      <c r="O442" t="s">
        <v>155</v>
      </c>
      <c r="P442" t="s">
        <v>155</v>
      </c>
      <c r="Q442">
        <v>1</v>
      </c>
      <c r="W442">
        <v>0</v>
      </c>
      <c r="X442">
        <v>-738085399</v>
      </c>
      <c r="Y442">
        <f>(AT442*1)</f>
        <v>5</v>
      </c>
      <c r="AA442">
        <v>127.33</v>
      </c>
      <c r="AB442">
        <v>0</v>
      </c>
      <c r="AC442">
        <v>0</v>
      </c>
      <c r="AD442">
        <v>0</v>
      </c>
      <c r="AE442">
        <v>127.33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5</v>
      </c>
      <c r="AU442" t="s">
        <v>115</v>
      </c>
      <c r="AV442">
        <v>0</v>
      </c>
      <c r="AW442">
        <v>2</v>
      </c>
      <c r="AX442">
        <v>83381003</v>
      </c>
      <c r="AY442">
        <v>1</v>
      </c>
      <c r="AZ442">
        <v>0</v>
      </c>
      <c r="BA442">
        <v>946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ROUND(Y442*Source!I428,9)</f>
        <v>0</v>
      </c>
      <c r="CY442">
        <f>AA442</f>
        <v>127.33</v>
      </c>
      <c r="CZ442">
        <f>AE442</f>
        <v>127.33</v>
      </c>
      <c r="DA442">
        <f>AI442</f>
        <v>1</v>
      </c>
      <c r="DB442">
        <f>ROUND((ROUND(AT442*CZ442,2)*1),6)</f>
        <v>636.65</v>
      </c>
      <c r="DC442">
        <f>ROUND((ROUND(AT442*AG442,2)*1),6)</f>
        <v>0</v>
      </c>
      <c r="DD442" t="s">
        <v>3</v>
      </c>
      <c r="DE442" t="s">
        <v>3</v>
      </c>
      <c r="DF442">
        <f t="shared" si="215"/>
        <v>0</v>
      </c>
      <c r="DG442">
        <f t="shared" si="213"/>
        <v>0</v>
      </c>
      <c r="DH442">
        <f t="shared" si="214"/>
        <v>0</v>
      </c>
      <c r="DI442">
        <f t="shared" si="177"/>
        <v>0</v>
      </c>
      <c r="DJ442">
        <f>DF442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ROW(Source!A428)</f>
        <v>428</v>
      </c>
      <c r="B443">
        <v>83379374</v>
      </c>
      <c r="C443">
        <v>83380986</v>
      </c>
      <c r="D443">
        <v>81564722</v>
      </c>
      <c r="E443">
        <v>1</v>
      </c>
      <c r="F443">
        <v>1</v>
      </c>
      <c r="G443">
        <v>1079</v>
      </c>
      <c r="H443">
        <v>3</v>
      </c>
      <c r="I443" t="s">
        <v>779</v>
      </c>
      <c r="J443" t="s">
        <v>780</v>
      </c>
      <c r="K443" t="s">
        <v>781</v>
      </c>
      <c r="L443">
        <v>1354</v>
      </c>
      <c r="N443">
        <v>1010</v>
      </c>
      <c r="O443" t="s">
        <v>118</v>
      </c>
      <c r="P443" t="s">
        <v>118</v>
      </c>
      <c r="Q443">
        <v>1</v>
      </c>
      <c r="W443">
        <v>0</v>
      </c>
      <c r="X443">
        <v>-63089731</v>
      </c>
      <c r="Y443">
        <f>(AT443*1)</f>
        <v>1.2</v>
      </c>
      <c r="AA443">
        <v>38</v>
      </c>
      <c r="AB443">
        <v>0</v>
      </c>
      <c r="AC443">
        <v>0</v>
      </c>
      <c r="AD443">
        <v>0</v>
      </c>
      <c r="AE443">
        <v>38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1.2</v>
      </c>
      <c r="AU443" t="s">
        <v>115</v>
      </c>
      <c r="AV443">
        <v>0</v>
      </c>
      <c r="AW443">
        <v>2</v>
      </c>
      <c r="AX443">
        <v>83381004</v>
      </c>
      <c r="AY443">
        <v>1</v>
      </c>
      <c r="AZ443">
        <v>0</v>
      </c>
      <c r="BA443">
        <v>947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ROUND(Y443*Source!I428,9)</f>
        <v>0</v>
      </c>
      <c r="CY443">
        <f>AA443</f>
        <v>38</v>
      </c>
      <c r="CZ443">
        <f>AE443</f>
        <v>38</v>
      </c>
      <c r="DA443">
        <f>AI443</f>
        <v>1</v>
      </c>
      <c r="DB443">
        <f>ROUND((ROUND(AT443*CZ443,2)*1),6)</f>
        <v>45.6</v>
      </c>
      <c r="DC443">
        <f>ROUND((ROUND(AT443*AG443,2)*1),6)</f>
        <v>0</v>
      </c>
      <c r="DD443" t="s">
        <v>3</v>
      </c>
      <c r="DE443" t="s">
        <v>3</v>
      </c>
      <c r="DF443">
        <f t="shared" si="215"/>
        <v>0</v>
      </c>
      <c r="DG443">
        <f t="shared" si="213"/>
        <v>0</v>
      </c>
      <c r="DH443">
        <f t="shared" si="214"/>
        <v>0</v>
      </c>
      <c r="DI443">
        <f t="shared" si="177"/>
        <v>0</v>
      </c>
      <c r="DJ443">
        <f>DF443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ROW(Source!A428)</f>
        <v>428</v>
      </c>
      <c r="B444">
        <v>83379374</v>
      </c>
      <c r="C444">
        <v>83380986</v>
      </c>
      <c r="D444">
        <v>81569399</v>
      </c>
      <c r="E444">
        <v>1</v>
      </c>
      <c r="F444">
        <v>1</v>
      </c>
      <c r="G444">
        <v>1079</v>
      </c>
      <c r="H444">
        <v>3</v>
      </c>
      <c r="I444" t="s">
        <v>782</v>
      </c>
      <c r="J444" t="s">
        <v>783</v>
      </c>
      <c r="K444" t="s">
        <v>784</v>
      </c>
      <c r="L444">
        <v>1296</v>
      </c>
      <c r="N444">
        <v>1002</v>
      </c>
      <c r="O444" t="s">
        <v>785</v>
      </c>
      <c r="P444" t="s">
        <v>785</v>
      </c>
      <c r="Q444">
        <v>1</v>
      </c>
      <c r="W444">
        <v>0</v>
      </c>
      <c r="X444">
        <v>244486507</v>
      </c>
      <c r="Y444">
        <f>(AT444*1)</f>
        <v>15</v>
      </c>
      <c r="AA444">
        <v>16.25</v>
      </c>
      <c r="AB444">
        <v>0</v>
      </c>
      <c r="AC444">
        <v>0</v>
      </c>
      <c r="AD444">
        <v>0</v>
      </c>
      <c r="AE444">
        <v>16.25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15</v>
      </c>
      <c r="AU444" t="s">
        <v>115</v>
      </c>
      <c r="AV444">
        <v>0</v>
      </c>
      <c r="AW444">
        <v>2</v>
      </c>
      <c r="AX444">
        <v>83381005</v>
      </c>
      <c r="AY444">
        <v>1</v>
      </c>
      <c r="AZ444">
        <v>0</v>
      </c>
      <c r="BA444">
        <v>948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ROUND(Y444*Source!I428,9)</f>
        <v>0</v>
      </c>
      <c r="CY444">
        <f>AA444</f>
        <v>16.25</v>
      </c>
      <c r="CZ444">
        <f>AE444</f>
        <v>16.25</v>
      </c>
      <c r="DA444">
        <f>AI444</f>
        <v>1</v>
      </c>
      <c r="DB444">
        <f>ROUND((ROUND(AT444*CZ444,2)*1),6)</f>
        <v>243.75</v>
      </c>
      <c r="DC444">
        <f>ROUND((ROUND(AT444*AG444,2)*1),6)</f>
        <v>0</v>
      </c>
      <c r="DD444" t="s">
        <v>3</v>
      </c>
      <c r="DE444" t="s">
        <v>3</v>
      </c>
      <c r="DF444">
        <f t="shared" si="215"/>
        <v>0</v>
      </c>
      <c r="DG444">
        <f t="shared" si="213"/>
        <v>0</v>
      </c>
      <c r="DH444">
        <f t="shared" si="214"/>
        <v>0</v>
      </c>
      <c r="DI444">
        <f t="shared" si="177"/>
        <v>0</v>
      </c>
      <c r="DJ444">
        <f>DF444</f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ROW(Source!A429)</f>
        <v>429</v>
      </c>
      <c r="B445">
        <v>83379376</v>
      </c>
      <c r="C445">
        <v>83380986</v>
      </c>
      <c r="D445">
        <v>81523545</v>
      </c>
      <c r="E445">
        <v>1079</v>
      </c>
      <c r="F445">
        <v>1</v>
      </c>
      <c r="G445">
        <v>1079</v>
      </c>
      <c r="H445">
        <v>1</v>
      </c>
      <c r="I445" t="s">
        <v>633</v>
      </c>
      <c r="J445" t="s">
        <v>3</v>
      </c>
      <c r="K445" t="s">
        <v>634</v>
      </c>
      <c r="L445">
        <v>1191</v>
      </c>
      <c r="N445">
        <v>1013</v>
      </c>
      <c r="O445" t="s">
        <v>635</v>
      </c>
      <c r="P445" t="s">
        <v>635</v>
      </c>
      <c r="Q445">
        <v>1</v>
      </c>
      <c r="W445">
        <v>0</v>
      </c>
      <c r="X445">
        <v>476480486</v>
      </c>
      <c r="Y445">
        <f>(AT445*1.2)</f>
        <v>139.71600000000001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5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116.43</v>
      </c>
      <c r="AU445" t="s">
        <v>113</v>
      </c>
      <c r="AV445">
        <v>1</v>
      </c>
      <c r="AW445">
        <v>2</v>
      </c>
      <c r="AX445">
        <v>83381000</v>
      </c>
      <c r="AY445">
        <v>1</v>
      </c>
      <c r="AZ445">
        <v>0</v>
      </c>
      <c r="BA445">
        <v>950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U445">
        <f>ROUND(AT445*Source!I429*AH445*AL445,2)</f>
        <v>0</v>
      </c>
      <c r="CV445">
        <f>ROUND(Y445*Source!I429,9)</f>
        <v>0</v>
      </c>
      <c r="CW445">
        <v>0</v>
      </c>
      <c r="CX445">
        <f>ROUND(Y445*Source!I429,9)</f>
        <v>0</v>
      </c>
      <c r="CY445">
        <f>AD445</f>
        <v>0</v>
      </c>
      <c r="CZ445">
        <f>AH445</f>
        <v>0</v>
      </c>
      <c r="DA445">
        <f>AL445</f>
        <v>1</v>
      </c>
      <c r="DB445">
        <f>ROUND((ROUND(AT445*CZ445,2)*1.2),6)</f>
        <v>0</v>
      </c>
      <c r="DC445">
        <f>ROUND((ROUND(AT445*AG445,2)*1.2),6)</f>
        <v>0</v>
      </c>
      <c r="DD445" t="s">
        <v>3</v>
      </c>
      <c r="DE445" t="s">
        <v>3</v>
      </c>
      <c r="DF445">
        <f t="shared" si="215"/>
        <v>0</v>
      </c>
      <c r="DG445">
        <f t="shared" si="213"/>
        <v>0</v>
      </c>
      <c r="DH445">
        <f t="shared" si="214"/>
        <v>0</v>
      </c>
      <c r="DI445">
        <f t="shared" si="177"/>
        <v>0</v>
      </c>
      <c r="DJ445">
        <f>DI445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ROW(Source!A429)</f>
        <v>429</v>
      </c>
      <c r="B446">
        <v>83379376</v>
      </c>
      <c r="C446">
        <v>83380986</v>
      </c>
      <c r="D446">
        <v>81594250</v>
      </c>
      <c r="E446">
        <v>1</v>
      </c>
      <c r="F446">
        <v>1</v>
      </c>
      <c r="G446">
        <v>1079</v>
      </c>
      <c r="H446">
        <v>2</v>
      </c>
      <c r="I446" t="s">
        <v>664</v>
      </c>
      <c r="J446" t="s">
        <v>665</v>
      </c>
      <c r="K446" t="s">
        <v>666</v>
      </c>
      <c r="L446">
        <v>1368</v>
      </c>
      <c r="N446">
        <v>1011</v>
      </c>
      <c r="O446" t="s">
        <v>639</v>
      </c>
      <c r="P446" t="s">
        <v>639</v>
      </c>
      <c r="Q446">
        <v>1</v>
      </c>
      <c r="W446">
        <v>0</v>
      </c>
      <c r="X446">
        <v>654681671</v>
      </c>
      <c r="Y446">
        <f>(AT446*1.2)</f>
        <v>0.192</v>
      </c>
      <c r="AA446">
        <v>0</v>
      </c>
      <c r="AB446">
        <v>1451.26</v>
      </c>
      <c r="AC446">
        <v>735.58</v>
      </c>
      <c r="AD446">
        <v>0</v>
      </c>
      <c r="AE446">
        <v>0</v>
      </c>
      <c r="AF446">
        <v>83.1</v>
      </c>
      <c r="AG446">
        <v>12.62</v>
      </c>
      <c r="AH446">
        <v>0</v>
      </c>
      <c r="AI446">
        <v>1</v>
      </c>
      <c r="AJ446">
        <v>16.68</v>
      </c>
      <c r="AK446">
        <v>55.67</v>
      </c>
      <c r="AL446">
        <v>1</v>
      </c>
      <c r="AM446">
        <v>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0.16</v>
      </c>
      <c r="AU446" t="s">
        <v>113</v>
      </c>
      <c r="AV446">
        <v>0</v>
      </c>
      <c r="AW446">
        <v>2</v>
      </c>
      <c r="AX446">
        <v>83381001</v>
      </c>
      <c r="AY446">
        <v>1</v>
      </c>
      <c r="AZ446">
        <v>0</v>
      </c>
      <c r="BA446">
        <v>951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f>ROUND(Y446*Source!I429*DO446,9)</f>
        <v>0</v>
      </c>
      <c r="CX446">
        <f>ROUND(Y446*Source!I429,9)</f>
        <v>0</v>
      </c>
      <c r="CY446">
        <f>AB446</f>
        <v>1451.26</v>
      </c>
      <c r="CZ446">
        <f>AF446</f>
        <v>83.1</v>
      </c>
      <c r="DA446">
        <f>AJ446</f>
        <v>16.68</v>
      </c>
      <c r="DB446">
        <f>ROUND((ROUND(AT446*CZ446,2)*1.2),6)</f>
        <v>15.96</v>
      </c>
      <c r="DC446">
        <f>ROUND((ROUND(AT446*AG446,2)*1.2),6)</f>
        <v>2.4239999999999999</v>
      </c>
      <c r="DD446" t="s">
        <v>3</v>
      </c>
      <c r="DE446" t="s">
        <v>3</v>
      </c>
      <c r="DF446">
        <f t="shared" si="215"/>
        <v>0</v>
      </c>
      <c r="DG446">
        <f>ROUND(ROUND(AF446*AJ446,2)*CX446,2)</f>
        <v>0</v>
      </c>
      <c r="DH446">
        <f>ROUND(ROUND(AG446*AK446,2)*CX446,2)</f>
        <v>0</v>
      </c>
      <c r="DI446">
        <f t="shared" si="177"/>
        <v>0</v>
      </c>
      <c r="DJ446">
        <f>DG446</f>
        <v>0</v>
      </c>
      <c r="DK446">
        <v>0</v>
      </c>
      <c r="DL446" t="s">
        <v>640</v>
      </c>
      <c r="DM446">
        <v>0</v>
      </c>
      <c r="DN446" t="s">
        <v>635</v>
      </c>
      <c r="DO446">
        <v>12.62</v>
      </c>
    </row>
    <row r="447" spans="1:119" x14ac:dyDescent="0.2">
      <c r="A447">
        <f>ROW(Source!A429)</f>
        <v>429</v>
      </c>
      <c r="B447">
        <v>83379376</v>
      </c>
      <c r="C447">
        <v>83380986</v>
      </c>
      <c r="D447">
        <v>81562273</v>
      </c>
      <c r="E447">
        <v>1</v>
      </c>
      <c r="F447">
        <v>1</v>
      </c>
      <c r="G447">
        <v>1079</v>
      </c>
      <c r="H447">
        <v>3</v>
      </c>
      <c r="I447" t="s">
        <v>647</v>
      </c>
      <c r="J447" t="s">
        <v>648</v>
      </c>
      <c r="K447" t="s">
        <v>649</v>
      </c>
      <c r="L447">
        <v>1346</v>
      </c>
      <c r="N447">
        <v>1009</v>
      </c>
      <c r="O447" t="s">
        <v>165</v>
      </c>
      <c r="P447" t="s">
        <v>165</v>
      </c>
      <c r="Q447">
        <v>1</v>
      </c>
      <c r="W447">
        <v>0</v>
      </c>
      <c r="X447">
        <v>-1694093061</v>
      </c>
      <c r="Y447">
        <f>(AT447*1)</f>
        <v>5</v>
      </c>
      <c r="AA447">
        <v>23.97</v>
      </c>
      <c r="AB447">
        <v>0</v>
      </c>
      <c r="AC447">
        <v>0</v>
      </c>
      <c r="AD447">
        <v>0</v>
      </c>
      <c r="AE447">
        <v>1.61</v>
      </c>
      <c r="AF447">
        <v>0</v>
      </c>
      <c r="AG447">
        <v>0</v>
      </c>
      <c r="AH447">
        <v>0</v>
      </c>
      <c r="AI447">
        <v>14.89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5</v>
      </c>
      <c r="AU447" t="s">
        <v>115</v>
      </c>
      <c r="AV447">
        <v>0</v>
      </c>
      <c r="AW447">
        <v>2</v>
      </c>
      <c r="AX447">
        <v>83381002</v>
      </c>
      <c r="AY447">
        <v>1</v>
      </c>
      <c r="AZ447">
        <v>0</v>
      </c>
      <c r="BA447">
        <v>952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ROUND(Y447*Source!I429,9)</f>
        <v>0</v>
      </c>
      <c r="CY447">
        <f>AA447</f>
        <v>23.97</v>
      </c>
      <c r="CZ447">
        <f>AE447</f>
        <v>1.61</v>
      </c>
      <c r="DA447">
        <f>AI447</f>
        <v>14.89</v>
      </c>
      <c r="DB447">
        <f>ROUND((ROUND(AT447*CZ447,2)*1),6)</f>
        <v>8.0500000000000007</v>
      </c>
      <c r="DC447">
        <f>ROUND((ROUND(AT447*AG447,2)*1),6)</f>
        <v>0</v>
      </c>
      <c r="DD447" t="s">
        <v>3</v>
      </c>
      <c r="DE447" t="s">
        <v>3</v>
      </c>
      <c r="DF447">
        <f>ROUND(ROUND(AE447*AI447,2)*CX447,2)</f>
        <v>0</v>
      </c>
      <c r="DG447">
        <f t="shared" ref="DG447:DG457" si="216">ROUND(ROUND(AF447,2)*CX447,2)</f>
        <v>0</v>
      </c>
      <c r="DH447">
        <f t="shared" ref="DH447:DH457" si="217">ROUND(ROUND(AG447,2)*CX447,2)</f>
        <v>0</v>
      </c>
      <c r="DI447">
        <f t="shared" si="177"/>
        <v>0</v>
      </c>
      <c r="DJ447">
        <f>DF447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ROW(Source!A429)</f>
        <v>429</v>
      </c>
      <c r="B448">
        <v>83379376</v>
      </c>
      <c r="C448">
        <v>83380986</v>
      </c>
      <c r="D448">
        <v>81563253</v>
      </c>
      <c r="E448">
        <v>1</v>
      </c>
      <c r="F448">
        <v>1</v>
      </c>
      <c r="G448">
        <v>1079</v>
      </c>
      <c r="H448">
        <v>3</v>
      </c>
      <c r="I448" t="s">
        <v>776</v>
      </c>
      <c r="J448" t="s">
        <v>777</v>
      </c>
      <c r="K448" t="s">
        <v>778</v>
      </c>
      <c r="L448">
        <v>1327</v>
      </c>
      <c r="N448">
        <v>1005</v>
      </c>
      <c r="O448" t="s">
        <v>155</v>
      </c>
      <c r="P448" t="s">
        <v>155</v>
      </c>
      <c r="Q448">
        <v>1</v>
      </c>
      <c r="W448">
        <v>0</v>
      </c>
      <c r="X448">
        <v>-738085399</v>
      </c>
      <c r="Y448">
        <f>(AT448*1)</f>
        <v>5</v>
      </c>
      <c r="AA448">
        <v>429.1</v>
      </c>
      <c r="AB448">
        <v>0</v>
      </c>
      <c r="AC448">
        <v>0</v>
      </c>
      <c r="AD448">
        <v>0</v>
      </c>
      <c r="AE448">
        <v>127.33</v>
      </c>
      <c r="AF448">
        <v>0</v>
      </c>
      <c r="AG448">
        <v>0</v>
      </c>
      <c r="AH448">
        <v>0</v>
      </c>
      <c r="AI448">
        <v>3.37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5</v>
      </c>
      <c r="AU448" t="s">
        <v>115</v>
      </c>
      <c r="AV448">
        <v>0</v>
      </c>
      <c r="AW448">
        <v>2</v>
      </c>
      <c r="AX448">
        <v>83381003</v>
      </c>
      <c r="AY448">
        <v>1</v>
      </c>
      <c r="AZ448">
        <v>0</v>
      </c>
      <c r="BA448">
        <v>953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ROUND(Y448*Source!I429,9)</f>
        <v>0</v>
      </c>
      <c r="CY448">
        <f>AA448</f>
        <v>429.1</v>
      </c>
      <c r="CZ448">
        <f>AE448</f>
        <v>127.33</v>
      </c>
      <c r="DA448">
        <f>AI448</f>
        <v>3.37</v>
      </c>
      <c r="DB448">
        <f>ROUND((ROUND(AT448*CZ448,2)*1),6)</f>
        <v>636.65</v>
      </c>
      <c r="DC448">
        <f>ROUND((ROUND(AT448*AG448,2)*1),6)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216"/>
        <v>0</v>
      </c>
      <c r="DH448">
        <f t="shared" si="217"/>
        <v>0</v>
      </c>
      <c r="DI448">
        <f t="shared" si="177"/>
        <v>0</v>
      </c>
      <c r="DJ448">
        <f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ROW(Source!A429)</f>
        <v>429</v>
      </c>
      <c r="B449">
        <v>83379376</v>
      </c>
      <c r="C449">
        <v>83380986</v>
      </c>
      <c r="D449">
        <v>81564722</v>
      </c>
      <c r="E449">
        <v>1</v>
      </c>
      <c r="F449">
        <v>1</v>
      </c>
      <c r="G449">
        <v>1079</v>
      </c>
      <c r="H449">
        <v>3</v>
      </c>
      <c r="I449" t="s">
        <v>779</v>
      </c>
      <c r="J449" t="s">
        <v>780</v>
      </c>
      <c r="K449" t="s">
        <v>781</v>
      </c>
      <c r="L449">
        <v>1354</v>
      </c>
      <c r="N449">
        <v>1010</v>
      </c>
      <c r="O449" t="s">
        <v>118</v>
      </c>
      <c r="P449" t="s">
        <v>118</v>
      </c>
      <c r="Q449">
        <v>1</v>
      </c>
      <c r="W449">
        <v>0</v>
      </c>
      <c r="X449">
        <v>-63089731</v>
      </c>
      <c r="Y449">
        <f>(AT449*1)</f>
        <v>1.2</v>
      </c>
      <c r="AA449">
        <v>204.82</v>
      </c>
      <c r="AB449">
        <v>0</v>
      </c>
      <c r="AC449">
        <v>0</v>
      </c>
      <c r="AD449">
        <v>0</v>
      </c>
      <c r="AE449">
        <v>38</v>
      </c>
      <c r="AF449">
        <v>0</v>
      </c>
      <c r="AG449">
        <v>0</v>
      </c>
      <c r="AH449">
        <v>0</v>
      </c>
      <c r="AI449">
        <v>5.39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1.2</v>
      </c>
      <c r="AU449" t="s">
        <v>115</v>
      </c>
      <c r="AV449">
        <v>0</v>
      </c>
      <c r="AW449">
        <v>2</v>
      </c>
      <c r="AX449">
        <v>83381004</v>
      </c>
      <c r="AY449">
        <v>1</v>
      </c>
      <c r="AZ449">
        <v>0</v>
      </c>
      <c r="BA449">
        <v>954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ROUND(Y449*Source!I429,9)</f>
        <v>0</v>
      </c>
      <c r="CY449">
        <f>AA449</f>
        <v>204.82</v>
      </c>
      <c r="CZ449">
        <f>AE449</f>
        <v>38</v>
      </c>
      <c r="DA449">
        <f>AI449</f>
        <v>5.39</v>
      </c>
      <c r="DB449">
        <f>ROUND((ROUND(AT449*CZ449,2)*1),6)</f>
        <v>45.6</v>
      </c>
      <c r="DC449">
        <f>ROUND((ROUND(AT449*AG449,2)*1),6)</f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216"/>
        <v>0</v>
      </c>
      <c r="DH449">
        <f t="shared" si="217"/>
        <v>0</v>
      </c>
      <c r="DI449">
        <f t="shared" ref="DI449:DI512" si="218">ROUND(ROUND(AH449,2)*CX449,2)</f>
        <v>0</v>
      </c>
      <c r="DJ449">
        <f>DF449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ROW(Source!A429)</f>
        <v>429</v>
      </c>
      <c r="B450">
        <v>83379376</v>
      </c>
      <c r="C450">
        <v>83380986</v>
      </c>
      <c r="D450">
        <v>81569399</v>
      </c>
      <c r="E450">
        <v>1</v>
      </c>
      <c r="F450">
        <v>1</v>
      </c>
      <c r="G450">
        <v>1079</v>
      </c>
      <c r="H450">
        <v>3</v>
      </c>
      <c r="I450" t="s">
        <v>782</v>
      </c>
      <c r="J450" t="s">
        <v>783</v>
      </c>
      <c r="K450" t="s">
        <v>784</v>
      </c>
      <c r="L450">
        <v>1296</v>
      </c>
      <c r="N450">
        <v>1002</v>
      </c>
      <c r="O450" t="s">
        <v>785</v>
      </c>
      <c r="P450" t="s">
        <v>785</v>
      </c>
      <c r="Q450">
        <v>1</v>
      </c>
      <c r="W450">
        <v>0</v>
      </c>
      <c r="X450">
        <v>244486507</v>
      </c>
      <c r="Y450">
        <f>(AT450*1)</f>
        <v>15</v>
      </c>
      <c r="AA450">
        <v>98.31</v>
      </c>
      <c r="AB450">
        <v>0</v>
      </c>
      <c r="AC450">
        <v>0</v>
      </c>
      <c r="AD450">
        <v>0</v>
      </c>
      <c r="AE450">
        <v>16.25</v>
      </c>
      <c r="AF450">
        <v>0</v>
      </c>
      <c r="AG450">
        <v>0</v>
      </c>
      <c r="AH450">
        <v>0</v>
      </c>
      <c r="AI450">
        <v>6.05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15</v>
      </c>
      <c r="AU450" t="s">
        <v>115</v>
      </c>
      <c r="AV450">
        <v>0</v>
      </c>
      <c r="AW450">
        <v>2</v>
      </c>
      <c r="AX450">
        <v>83381005</v>
      </c>
      <c r="AY450">
        <v>1</v>
      </c>
      <c r="AZ450">
        <v>0</v>
      </c>
      <c r="BA450">
        <v>955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ROUND(Y450*Source!I429,9)</f>
        <v>0</v>
      </c>
      <c r="CY450">
        <f>AA450</f>
        <v>98.31</v>
      </c>
      <c r="CZ450">
        <f>AE450</f>
        <v>16.25</v>
      </c>
      <c r="DA450">
        <f>AI450</f>
        <v>6.05</v>
      </c>
      <c r="DB450">
        <f>ROUND((ROUND(AT450*CZ450,2)*1),6)</f>
        <v>243.75</v>
      </c>
      <c r="DC450">
        <f>ROUND((ROUND(AT450*AG450,2)*1),6)</f>
        <v>0</v>
      </c>
      <c r="DD450" t="s">
        <v>3</v>
      </c>
      <c r="DE450" t="s">
        <v>3</v>
      </c>
      <c r="DF450">
        <f>ROUND(ROUND(AE450*AI450,2)*CX450,2)</f>
        <v>0</v>
      </c>
      <c r="DG450">
        <f t="shared" si="216"/>
        <v>0</v>
      </c>
      <c r="DH450">
        <f t="shared" si="217"/>
        <v>0</v>
      </c>
      <c r="DI450">
        <f t="shared" si="218"/>
        <v>0</v>
      </c>
      <c r="DJ450">
        <f>DF450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ROW(Source!A430)</f>
        <v>430</v>
      </c>
      <c r="B451">
        <v>83379374</v>
      </c>
      <c r="C451">
        <v>83381007</v>
      </c>
      <c r="D451">
        <v>81523545</v>
      </c>
      <c r="E451">
        <v>1079</v>
      </c>
      <c r="F451">
        <v>1</v>
      </c>
      <c r="G451">
        <v>1079</v>
      </c>
      <c r="H451">
        <v>1</v>
      </c>
      <c r="I451" t="s">
        <v>633</v>
      </c>
      <c r="J451" t="s">
        <v>3</v>
      </c>
      <c r="K451" t="s">
        <v>634</v>
      </c>
      <c r="L451">
        <v>1191</v>
      </c>
      <c r="N451">
        <v>1013</v>
      </c>
      <c r="O451" t="s">
        <v>635</v>
      </c>
      <c r="P451" t="s">
        <v>635</v>
      </c>
      <c r="Q451">
        <v>1</v>
      </c>
      <c r="W451">
        <v>0</v>
      </c>
      <c r="X451">
        <v>476480486</v>
      </c>
      <c r="Y451">
        <f t="shared" ref="Y451:Y462" si="219">AT451</f>
        <v>116.43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116.43</v>
      </c>
      <c r="AU451" t="s">
        <v>3</v>
      </c>
      <c r="AV451">
        <v>1</v>
      </c>
      <c r="AW451">
        <v>2</v>
      </c>
      <c r="AX451">
        <v>83381021</v>
      </c>
      <c r="AY451">
        <v>1</v>
      </c>
      <c r="AZ451">
        <v>0</v>
      </c>
      <c r="BA451">
        <v>957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U451">
        <f>ROUND(AT451*Source!I430*AH451*AL451,2)</f>
        <v>0</v>
      </c>
      <c r="CV451">
        <f>ROUND(Y451*Source!I430,9)</f>
        <v>0</v>
      </c>
      <c r="CW451">
        <v>0</v>
      </c>
      <c r="CX451">
        <f>ROUND(Y451*Source!I430,9)</f>
        <v>0</v>
      </c>
      <c r="CY451">
        <f>AD451</f>
        <v>0</v>
      </c>
      <c r="CZ451">
        <f>AH451</f>
        <v>0</v>
      </c>
      <c r="DA451">
        <f>AL451</f>
        <v>1</v>
      </c>
      <c r="DB451">
        <f t="shared" ref="DB451:DB462" si="220">ROUND(ROUND(AT451*CZ451,2),6)</f>
        <v>0</v>
      </c>
      <c r="DC451">
        <f t="shared" ref="DC451:DC462" si="221">ROUND(ROUND(AT451*AG451,2),6)</f>
        <v>0</v>
      </c>
      <c r="DD451" t="s">
        <v>3</v>
      </c>
      <c r="DE451" t="s">
        <v>3</v>
      </c>
      <c r="DF451">
        <f t="shared" ref="DF451:DF458" si="222">ROUND(ROUND(AE451,2)*CX451,2)</f>
        <v>0</v>
      </c>
      <c r="DG451">
        <f t="shared" si="216"/>
        <v>0</v>
      </c>
      <c r="DH451">
        <f t="shared" si="217"/>
        <v>0</v>
      </c>
      <c r="DI451">
        <f t="shared" si="218"/>
        <v>0</v>
      </c>
      <c r="DJ451">
        <f>DI451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ROW(Source!A430)</f>
        <v>430</v>
      </c>
      <c r="B452">
        <v>83379374</v>
      </c>
      <c r="C452">
        <v>83381007</v>
      </c>
      <c r="D452">
        <v>81594250</v>
      </c>
      <c r="E452">
        <v>1</v>
      </c>
      <c r="F452">
        <v>1</v>
      </c>
      <c r="G452">
        <v>1079</v>
      </c>
      <c r="H452">
        <v>2</v>
      </c>
      <c r="I452" t="s">
        <v>664</v>
      </c>
      <c r="J452" t="s">
        <v>665</v>
      </c>
      <c r="K452" t="s">
        <v>666</v>
      </c>
      <c r="L452">
        <v>1368</v>
      </c>
      <c r="N452">
        <v>1011</v>
      </c>
      <c r="O452" t="s">
        <v>639</v>
      </c>
      <c r="P452" t="s">
        <v>639</v>
      </c>
      <c r="Q452">
        <v>1</v>
      </c>
      <c r="W452">
        <v>0</v>
      </c>
      <c r="X452">
        <v>654681671</v>
      </c>
      <c r="Y452">
        <f t="shared" si="219"/>
        <v>0.16</v>
      </c>
      <c r="AA452">
        <v>0</v>
      </c>
      <c r="AB452">
        <v>87.01</v>
      </c>
      <c r="AC452">
        <v>13.21</v>
      </c>
      <c r="AD452">
        <v>0</v>
      </c>
      <c r="AE452">
        <v>0</v>
      </c>
      <c r="AF452">
        <v>83.1</v>
      </c>
      <c r="AG452">
        <v>12.62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0.16</v>
      </c>
      <c r="AU452" t="s">
        <v>3</v>
      </c>
      <c r="AV452">
        <v>0</v>
      </c>
      <c r="AW452">
        <v>2</v>
      </c>
      <c r="AX452">
        <v>83381022</v>
      </c>
      <c r="AY452">
        <v>1</v>
      </c>
      <c r="AZ452">
        <v>0</v>
      </c>
      <c r="BA452">
        <v>958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f>ROUND(Y452*Source!I430*DO452,9)</f>
        <v>0</v>
      </c>
      <c r="CX452">
        <f>ROUND(Y452*Source!I430,9)</f>
        <v>0</v>
      </c>
      <c r="CY452">
        <f>AB452</f>
        <v>87.01</v>
      </c>
      <c r="CZ452">
        <f>AF452</f>
        <v>83.1</v>
      </c>
      <c r="DA452">
        <f>AJ452</f>
        <v>1</v>
      </c>
      <c r="DB452">
        <f t="shared" si="220"/>
        <v>13.3</v>
      </c>
      <c r="DC452">
        <f t="shared" si="221"/>
        <v>2.02</v>
      </c>
      <c r="DD452" t="s">
        <v>3</v>
      </c>
      <c r="DE452" t="s">
        <v>3</v>
      </c>
      <c r="DF452">
        <f t="shared" si="222"/>
        <v>0</v>
      </c>
      <c r="DG452">
        <f t="shared" si="216"/>
        <v>0</v>
      </c>
      <c r="DH452">
        <f t="shared" si="217"/>
        <v>0</v>
      </c>
      <c r="DI452">
        <f t="shared" si="218"/>
        <v>0</v>
      </c>
      <c r="DJ452">
        <f>DG452</f>
        <v>0</v>
      </c>
      <c r="DK452">
        <v>0</v>
      </c>
      <c r="DL452" t="s">
        <v>640</v>
      </c>
      <c r="DM452">
        <v>0</v>
      </c>
      <c r="DN452" t="s">
        <v>635</v>
      </c>
      <c r="DO452">
        <v>12.62</v>
      </c>
    </row>
    <row r="453" spans="1:119" x14ac:dyDescent="0.2">
      <c r="A453">
        <f>ROW(Source!A430)</f>
        <v>430</v>
      </c>
      <c r="B453">
        <v>83379374</v>
      </c>
      <c r="C453">
        <v>83381007</v>
      </c>
      <c r="D453">
        <v>81562273</v>
      </c>
      <c r="E453">
        <v>1</v>
      </c>
      <c r="F453">
        <v>1</v>
      </c>
      <c r="G453">
        <v>1079</v>
      </c>
      <c r="H453">
        <v>3</v>
      </c>
      <c r="I453" t="s">
        <v>647</v>
      </c>
      <c r="J453" t="s">
        <v>648</v>
      </c>
      <c r="K453" t="s">
        <v>649</v>
      </c>
      <c r="L453">
        <v>1346</v>
      </c>
      <c r="N453">
        <v>1009</v>
      </c>
      <c r="O453" t="s">
        <v>165</v>
      </c>
      <c r="P453" t="s">
        <v>165</v>
      </c>
      <c r="Q453">
        <v>1</v>
      </c>
      <c r="W453">
        <v>0</v>
      </c>
      <c r="X453">
        <v>-1694093061</v>
      </c>
      <c r="Y453">
        <f t="shared" si="219"/>
        <v>5</v>
      </c>
      <c r="AA453">
        <v>1.61</v>
      </c>
      <c r="AB453">
        <v>0</v>
      </c>
      <c r="AC453">
        <v>0</v>
      </c>
      <c r="AD453">
        <v>0</v>
      </c>
      <c r="AE453">
        <v>1.61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5</v>
      </c>
      <c r="AU453" t="s">
        <v>3</v>
      </c>
      <c r="AV453">
        <v>0</v>
      </c>
      <c r="AW453">
        <v>2</v>
      </c>
      <c r="AX453">
        <v>83381023</v>
      </c>
      <c r="AY453">
        <v>1</v>
      </c>
      <c r="AZ453">
        <v>0</v>
      </c>
      <c r="BA453">
        <v>959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ROUND(Y453*Source!I430,9)</f>
        <v>0</v>
      </c>
      <c r="CY453">
        <f>AA453</f>
        <v>1.61</v>
      </c>
      <c r="CZ453">
        <f>AE453</f>
        <v>1.61</v>
      </c>
      <c r="DA453">
        <f>AI453</f>
        <v>1</v>
      </c>
      <c r="DB453">
        <f t="shared" si="220"/>
        <v>8.0500000000000007</v>
      </c>
      <c r="DC453">
        <f t="shared" si="221"/>
        <v>0</v>
      </c>
      <c r="DD453" t="s">
        <v>3</v>
      </c>
      <c r="DE453" t="s">
        <v>3</v>
      </c>
      <c r="DF453">
        <f t="shared" si="222"/>
        <v>0</v>
      </c>
      <c r="DG453">
        <f t="shared" si="216"/>
        <v>0</v>
      </c>
      <c r="DH453">
        <f t="shared" si="217"/>
        <v>0</v>
      </c>
      <c r="DI453">
        <f t="shared" si="218"/>
        <v>0</v>
      </c>
      <c r="DJ453">
        <f>DF453</f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ROW(Source!A430)</f>
        <v>430</v>
      </c>
      <c r="B454">
        <v>83379374</v>
      </c>
      <c r="C454">
        <v>83381007</v>
      </c>
      <c r="D454">
        <v>81563253</v>
      </c>
      <c r="E454">
        <v>1</v>
      </c>
      <c r="F454">
        <v>1</v>
      </c>
      <c r="G454">
        <v>1079</v>
      </c>
      <c r="H454">
        <v>3</v>
      </c>
      <c r="I454" t="s">
        <v>776</v>
      </c>
      <c r="J454" t="s">
        <v>777</v>
      </c>
      <c r="K454" t="s">
        <v>778</v>
      </c>
      <c r="L454">
        <v>1327</v>
      </c>
      <c r="N454">
        <v>1005</v>
      </c>
      <c r="O454" t="s">
        <v>155</v>
      </c>
      <c r="P454" t="s">
        <v>155</v>
      </c>
      <c r="Q454">
        <v>1</v>
      </c>
      <c r="W454">
        <v>0</v>
      </c>
      <c r="X454">
        <v>-738085399</v>
      </c>
      <c r="Y454">
        <f t="shared" si="219"/>
        <v>5</v>
      </c>
      <c r="AA454">
        <v>127.33</v>
      </c>
      <c r="AB454">
        <v>0</v>
      </c>
      <c r="AC454">
        <v>0</v>
      </c>
      <c r="AD454">
        <v>0</v>
      </c>
      <c r="AE454">
        <v>127.33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5</v>
      </c>
      <c r="AU454" t="s">
        <v>3</v>
      </c>
      <c r="AV454">
        <v>0</v>
      </c>
      <c r="AW454">
        <v>2</v>
      </c>
      <c r="AX454">
        <v>83381024</v>
      </c>
      <c r="AY454">
        <v>1</v>
      </c>
      <c r="AZ454">
        <v>0</v>
      </c>
      <c r="BA454">
        <v>960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ROUND(Y454*Source!I430,9)</f>
        <v>0</v>
      </c>
      <c r="CY454">
        <f>AA454</f>
        <v>127.33</v>
      </c>
      <c r="CZ454">
        <f>AE454</f>
        <v>127.33</v>
      </c>
      <c r="DA454">
        <f>AI454</f>
        <v>1</v>
      </c>
      <c r="DB454">
        <f t="shared" si="220"/>
        <v>636.65</v>
      </c>
      <c r="DC454">
        <f t="shared" si="221"/>
        <v>0</v>
      </c>
      <c r="DD454" t="s">
        <v>3</v>
      </c>
      <c r="DE454" t="s">
        <v>3</v>
      </c>
      <c r="DF454">
        <f t="shared" si="222"/>
        <v>0</v>
      </c>
      <c r="DG454">
        <f t="shared" si="216"/>
        <v>0</v>
      </c>
      <c r="DH454">
        <f t="shared" si="217"/>
        <v>0</v>
      </c>
      <c r="DI454">
        <f t="shared" si="218"/>
        <v>0</v>
      </c>
      <c r="DJ454">
        <f>DF454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ROW(Source!A430)</f>
        <v>430</v>
      </c>
      <c r="B455">
        <v>83379374</v>
      </c>
      <c r="C455">
        <v>83381007</v>
      </c>
      <c r="D455">
        <v>81564722</v>
      </c>
      <c r="E455">
        <v>1</v>
      </c>
      <c r="F455">
        <v>1</v>
      </c>
      <c r="G455">
        <v>1079</v>
      </c>
      <c r="H455">
        <v>3</v>
      </c>
      <c r="I455" t="s">
        <v>779</v>
      </c>
      <c r="J455" t="s">
        <v>780</v>
      </c>
      <c r="K455" t="s">
        <v>781</v>
      </c>
      <c r="L455">
        <v>1354</v>
      </c>
      <c r="N455">
        <v>1010</v>
      </c>
      <c r="O455" t="s">
        <v>118</v>
      </c>
      <c r="P455" t="s">
        <v>118</v>
      </c>
      <c r="Q455">
        <v>1</v>
      </c>
      <c r="W455">
        <v>0</v>
      </c>
      <c r="X455">
        <v>-63089731</v>
      </c>
      <c r="Y455">
        <f t="shared" si="219"/>
        <v>1.2</v>
      </c>
      <c r="AA455">
        <v>38</v>
      </c>
      <c r="AB455">
        <v>0</v>
      </c>
      <c r="AC455">
        <v>0</v>
      </c>
      <c r="AD455">
        <v>0</v>
      </c>
      <c r="AE455">
        <v>38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1.2</v>
      </c>
      <c r="AU455" t="s">
        <v>3</v>
      </c>
      <c r="AV455">
        <v>0</v>
      </c>
      <c r="AW455">
        <v>2</v>
      </c>
      <c r="AX455">
        <v>83381025</v>
      </c>
      <c r="AY455">
        <v>1</v>
      </c>
      <c r="AZ455">
        <v>0</v>
      </c>
      <c r="BA455">
        <v>961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ROUND(Y455*Source!I430,9)</f>
        <v>0</v>
      </c>
      <c r="CY455">
        <f>AA455</f>
        <v>38</v>
      </c>
      <c r="CZ455">
        <f>AE455</f>
        <v>38</v>
      </c>
      <c r="DA455">
        <f>AI455</f>
        <v>1</v>
      </c>
      <c r="DB455">
        <f t="shared" si="220"/>
        <v>45.6</v>
      </c>
      <c r="DC455">
        <f t="shared" si="221"/>
        <v>0</v>
      </c>
      <c r="DD455" t="s">
        <v>3</v>
      </c>
      <c r="DE455" t="s">
        <v>3</v>
      </c>
      <c r="DF455">
        <f t="shared" si="222"/>
        <v>0</v>
      </c>
      <c r="DG455">
        <f t="shared" si="216"/>
        <v>0</v>
      </c>
      <c r="DH455">
        <f t="shared" si="217"/>
        <v>0</v>
      </c>
      <c r="DI455">
        <f t="shared" si="218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ROW(Source!A430)</f>
        <v>430</v>
      </c>
      <c r="B456">
        <v>83379374</v>
      </c>
      <c r="C456">
        <v>83381007</v>
      </c>
      <c r="D456">
        <v>81569399</v>
      </c>
      <c r="E456">
        <v>1</v>
      </c>
      <c r="F456">
        <v>1</v>
      </c>
      <c r="G456">
        <v>1079</v>
      </c>
      <c r="H456">
        <v>3</v>
      </c>
      <c r="I456" t="s">
        <v>782</v>
      </c>
      <c r="J456" t="s">
        <v>783</v>
      </c>
      <c r="K456" t="s">
        <v>784</v>
      </c>
      <c r="L456">
        <v>1296</v>
      </c>
      <c r="N456">
        <v>1002</v>
      </c>
      <c r="O456" t="s">
        <v>785</v>
      </c>
      <c r="P456" t="s">
        <v>785</v>
      </c>
      <c r="Q456">
        <v>1</v>
      </c>
      <c r="W456">
        <v>0</v>
      </c>
      <c r="X456">
        <v>244486507</v>
      </c>
      <c r="Y456">
        <f t="shared" si="219"/>
        <v>15</v>
      </c>
      <c r="AA456">
        <v>16.25</v>
      </c>
      <c r="AB456">
        <v>0</v>
      </c>
      <c r="AC456">
        <v>0</v>
      </c>
      <c r="AD456">
        <v>0</v>
      </c>
      <c r="AE456">
        <v>16.25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15</v>
      </c>
      <c r="AU456" t="s">
        <v>3</v>
      </c>
      <c r="AV456">
        <v>0</v>
      </c>
      <c r="AW456">
        <v>2</v>
      </c>
      <c r="AX456">
        <v>83381026</v>
      </c>
      <c r="AY456">
        <v>1</v>
      </c>
      <c r="AZ456">
        <v>0</v>
      </c>
      <c r="BA456">
        <v>962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ROUND(Y456*Source!I430,9)</f>
        <v>0</v>
      </c>
      <c r="CY456">
        <f>AA456</f>
        <v>16.25</v>
      </c>
      <c r="CZ456">
        <f>AE456</f>
        <v>16.25</v>
      </c>
      <c r="DA456">
        <f>AI456</f>
        <v>1</v>
      </c>
      <c r="DB456">
        <f t="shared" si="220"/>
        <v>243.75</v>
      </c>
      <c r="DC456">
        <f t="shared" si="221"/>
        <v>0</v>
      </c>
      <c r="DD456" t="s">
        <v>3</v>
      </c>
      <c r="DE456" t="s">
        <v>3</v>
      </c>
      <c r="DF456">
        <f t="shared" si="222"/>
        <v>0</v>
      </c>
      <c r="DG456">
        <f t="shared" si="216"/>
        <v>0</v>
      </c>
      <c r="DH456">
        <f t="shared" si="217"/>
        <v>0</v>
      </c>
      <c r="DI456">
        <f t="shared" si="218"/>
        <v>0</v>
      </c>
      <c r="DJ456">
        <f>DF456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ROW(Source!A431)</f>
        <v>431</v>
      </c>
      <c r="B457">
        <v>83379376</v>
      </c>
      <c r="C457">
        <v>83381007</v>
      </c>
      <c r="D457">
        <v>81523545</v>
      </c>
      <c r="E457">
        <v>1079</v>
      </c>
      <c r="F457">
        <v>1</v>
      </c>
      <c r="G457">
        <v>1079</v>
      </c>
      <c r="H457">
        <v>1</v>
      </c>
      <c r="I457" t="s">
        <v>633</v>
      </c>
      <c r="J457" t="s">
        <v>3</v>
      </c>
      <c r="K457" t="s">
        <v>634</v>
      </c>
      <c r="L457">
        <v>1191</v>
      </c>
      <c r="N457">
        <v>1013</v>
      </c>
      <c r="O457" t="s">
        <v>635</v>
      </c>
      <c r="P457" t="s">
        <v>635</v>
      </c>
      <c r="Q457">
        <v>1</v>
      </c>
      <c r="W457">
        <v>0</v>
      </c>
      <c r="X457">
        <v>476480486</v>
      </c>
      <c r="Y457">
        <f t="shared" si="219"/>
        <v>116.43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5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116.43</v>
      </c>
      <c r="AU457" t="s">
        <v>3</v>
      </c>
      <c r="AV457">
        <v>1</v>
      </c>
      <c r="AW457">
        <v>2</v>
      </c>
      <c r="AX457">
        <v>83381021</v>
      </c>
      <c r="AY457">
        <v>1</v>
      </c>
      <c r="AZ457">
        <v>0</v>
      </c>
      <c r="BA457">
        <v>964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U457">
        <f>ROUND(AT457*Source!I431*AH457*AL457,2)</f>
        <v>0</v>
      </c>
      <c r="CV457">
        <f>ROUND(Y457*Source!I431,9)</f>
        <v>0</v>
      </c>
      <c r="CW457">
        <v>0</v>
      </c>
      <c r="CX457">
        <f>ROUND(Y457*Source!I431,9)</f>
        <v>0</v>
      </c>
      <c r="CY457">
        <f>AD457</f>
        <v>0</v>
      </c>
      <c r="CZ457">
        <f>AH457</f>
        <v>0</v>
      </c>
      <c r="DA457">
        <f>AL457</f>
        <v>1</v>
      </c>
      <c r="DB457">
        <f t="shared" si="220"/>
        <v>0</v>
      </c>
      <c r="DC457">
        <f t="shared" si="221"/>
        <v>0</v>
      </c>
      <c r="DD457" t="s">
        <v>3</v>
      </c>
      <c r="DE457" t="s">
        <v>3</v>
      </c>
      <c r="DF457">
        <f t="shared" si="222"/>
        <v>0</v>
      </c>
      <c r="DG457">
        <f t="shared" si="216"/>
        <v>0</v>
      </c>
      <c r="DH457">
        <f t="shared" si="217"/>
        <v>0</v>
      </c>
      <c r="DI457">
        <f t="shared" si="218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ROW(Source!A431)</f>
        <v>431</v>
      </c>
      <c r="B458">
        <v>83379376</v>
      </c>
      <c r="C458">
        <v>83381007</v>
      </c>
      <c r="D458">
        <v>81594250</v>
      </c>
      <c r="E458">
        <v>1</v>
      </c>
      <c r="F458">
        <v>1</v>
      </c>
      <c r="G458">
        <v>1079</v>
      </c>
      <c r="H458">
        <v>2</v>
      </c>
      <c r="I458" t="s">
        <v>664</v>
      </c>
      <c r="J458" t="s">
        <v>665</v>
      </c>
      <c r="K458" t="s">
        <v>666</v>
      </c>
      <c r="L458">
        <v>1368</v>
      </c>
      <c r="N458">
        <v>1011</v>
      </c>
      <c r="O458" t="s">
        <v>639</v>
      </c>
      <c r="P458" t="s">
        <v>639</v>
      </c>
      <c r="Q458">
        <v>1</v>
      </c>
      <c r="W458">
        <v>0</v>
      </c>
      <c r="X458">
        <v>654681671</v>
      </c>
      <c r="Y458">
        <f t="shared" si="219"/>
        <v>0.16</v>
      </c>
      <c r="AA458">
        <v>0</v>
      </c>
      <c r="AB458">
        <v>1451.26</v>
      </c>
      <c r="AC458">
        <v>735.58</v>
      </c>
      <c r="AD458">
        <v>0</v>
      </c>
      <c r="AE458">
        <v>0</v>
      </c>
      <c r="AF458">
        <v>83.1</v>
      </c>
      <c r="AG458">
        <v>12.62</v>
      </c>
      <c r="AH458">
        <v>0</v>
      </c>
      <c r="AI458">
        <v>1</v>
      </c>
      <c r="AJ458">
        <v>16.68</v>
      </c>
      <c r="AK458">
        <v>55.67</v>
      </c>
      <c r="AL458">
        <v>1</v>
      </c>
      <c r="AM458">
        <v>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0.16</v>
      </c>
      <c r="AU458" t="s">
        <v>3</v>
      </c>
      <c r="AV458">
        <v>0</v>
      </c>
      <c r="AW458">
        <v>2</v>
      </c>
      <c r="AX458">
        <v>83381022</v>
      </c>
      <c r="AY458">
        <v>1</v>
      </c>
      <c r="AZ458">
        <v>0</v>
      </c>
      <c r="BA458">
        <v>965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f>ROUND(Y458*Source!I431*DO458,9)</f>
        <v>0</v>
      </c>
      <c r="CX458">
        <f>ROUND(Y458*Source!I431,9)</f>
        <v>0</v>
      </c>
      <c r="CY458">
        <f>AB458</f>
        <v>1451.26</v>
      </c>
      <c r="CZ458">
        <f>AF458</f>
        <v>83.1</v>
      </c>
      <c r="DA458">
        <f>AJ458</f>
        <v>16.68</v>
      </c>
      <c r="DB458">
        <f t="shared" si="220"/>
        <v>13.3</v>
      </c>
      <c r="DC458">
        <f t="shared" si="221"/>
        <v>2.02</v>
      </c>
      <c r="DD458" t="s">
        <v>3</v>
      </c>
      <c r="DE458" t="s">
        <v>3</v>
      </c>
      <c r="DF458">
        <f t="shared" si="222"/>
        <v>0</v>
      </c>
      <c r="DG458">
        <f>ROUND(ROUND(AF458*AJ458,2)*CX458,2)</f>
        <v>0</v>
      </c>
      <c r="DH458">
        <f>ROUND(ROUND(AG458*AK458,2)*CX458,2)</f>
        <v>0</v>
      </c>
      <c r="DI458">
        <f t="shared" si="218"/>
        <v>0</v>
      </c>
      <c r="DJ458">
        <f>DG458</f>
        <v>0</v>
      </c>
      <c r="DK458">
        <v>0</v>
      </c>
      <c r="DL458" t="s">
        <v>640</v>
      </c>
      <c r="DM458">
        <v>0</v>
      </c>
      <c r="DN458" t="s">
        <v>635</v>
      </c>
      <c r="DO458">
        <v>12.62</v>
      </c>
    </row>
    <row r="459" spans="1:119" x14ac:dyDescent="0.2">
      <c r="A459">
        <f>ROW(Source!A431)</f>
        <v>431</v>
      </c>
      <c r="B459">
        <v>83379376</v>
      </c>
      <c r="C459">
        <v>83381007</v>
      </c>
      <c r="D459">
        <v>81562273</v>
      </c>
      <c r="E459">
        <v>1</v>
      </c>
      <c r="F459">
        <v>1</v>
      </c>
      <c r="G459">
        <v>1079</v>
      </c>
      <c r="H459">
        <v>3</v>
      </c>
      <c r="I459" t="s">
        <v>647</v>
      </c>
      <c r="J459" t="s">
        <v>648</v>
      </c>
      <c r="K459" t="s">
        <v>649</v>
      </c>
      <c r="L459">
        <v>1346</v>
      </c>
      <c r="N459">
        <v>1009</v>
      </c>
      <c r="O459" t="s">
        <v>165</v>
      </c>
      <c r="P459" t="s">
        <v>165</v>
      </c>
      <c r="Q459">
        <v>1</v>
      </c>
      <c r="W459">
        <v>0</v>
      </c>
      <c r="X459">
        <v>-1694093061</v>
      </c>
      <c r="Y459">
        <f t="shared" si="219"/>
        <v>5</v>
      </c>
      <c r="AA459">
        <v>23.97</v>
      </c>
      <c r="AB459">
        <v>0</v>
      </c>
      <c r="AC459">
        <v>0</v>
      </c>
      <c r="AD459">
        <v>0</v>
      </c>
      <c r="AE459">
        <v>1.61</v>
      </c>
      <c r="AF459">
        <v>0</v>
      </c>
      <c r="AG459">
        <v>0</v>
      </c>
      <c r="AH459">
        <v>0</v>
      </c>
      <c r="AI459">
        <v>14.89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5</v>
      </c>
      <c r="AU459" t="s">
        <v>3</v>
      </c>
      <c r="AV459">
        <v>0</v>
      </c>
      <c r="AW459">
        <v>2</v>
      </c>
      <c r="AX459">
        <v>83381023</v>
      </c>
      <c r="AY459">
        <v>1</v>
      </c>
      <c r="AZ459">
        <v>0</v>
      </c>
      <c r="BA459">
        <v>966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ROUND(Y459*Source!I431,9)</f>
        <v>0</v>
      </c>
      <c r="CY459">
        <f>AA459</f>
        <v>23.97</v>
      </c>
      <c r="CZ459">
        <f>AE459</f>
        <v>1.61</v>
      </c>
      <c r="DA459">
        <f>AI459</f>
        <v>14.89</v>
      </c>
      <c r="DB459">
        <f t="shared" si="220"/>
        <v>8.0500000000000007</v>
      </c>
      <c r="DC459">
        <f t="shared" si="221"/>
        <v>0</v>
      </c>
      <c r="DD459" t="s">
        <v>3</v>
      </c>
      <c r="DE459" t="s">
        <v>3</v>
      </c>
      <c r="DF459">
        <f>ROUND(ROUND(AE459*AI459,2)*CX459,2)</f>
        <v>0</v>
      </c>
      <c r="DG459">
        <f t="shared" ref="DG459:DG474" si="223">ROUND(ROUND(AF459,2)*CX459,2)</f>
        <v>0</v>
      </c>
      <c r="DH459">
        <f t="shared" ref="DH459:DH474" si="224">ROUND(ROUND(AG459,2)*CX459,2)</f>
        <v>0</v>
      </c>
      <c r="DI459">
        <f t="shared" si="218"/>
        <v>0</v>
      </c>
      <c r="DJ459">
        <f>DF459</f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ROW(Source!A431)</f>
        <v>431</v>
      </c>
      <c r="B460">
        <v>83379376</v>
      </c>
      <c r="C460">
        <v>83381007</v>
      </c>
      <c r="D460">
        <v>81563253</v>
      </c>
      <c r="E460">
        <v>1</v>
      </c>
      <c r="F460">
        <v>1</v>
      </c>
      <c r="G460">
        <v>1079</v>
      </c>
      <c r="H460">
        <v>3</v>
      </c>
      <c r="I460" t="s">
        <v>776</v>
      </c>
      <c r="J460" t="s">
        <v>777</v>
      </c>
      <c r="K460" t="s">
        <v>778</v>
      </c>
      <c r="L460">
        <v>1327</v>
      </c>
      <c r="N460">
        <v>1005</v>
      </c>
      <c r="O460" t="s">
        <v>155</v>
      </c>
      <c r="P460" t="s">
        <v>155</v>
      </c>
      <c r="Q460">
        <v>1</v>
      </c>
      <c r="W460">
        <v>0</v>
      </c>
      <c r="X460">
        <v>-738085399</v>
      </c>
      <c r="Y460">
        <f t="shared" si="219"/>
        <v>5</v>
      </c>
      <c r="AA460">
        <v>429.1</v>
      </c>
      <c r="AB460">
        <v>0</v>
      </c>
      <c r="AC460">
        <v>0</v>
      </c>
      <c r="AD460">
        <v>0</v>
      </c>
      <c r="AE460">
        <v>127.33</v>
      </c>
      <c r="AF460">
        <v>0</v>
      </c>
      <c r="AG460">
        <v>0</v>
      </c>
      <c r="AH460">
        <v>0</v>
      </c>
      <c r="AI460">
        <v>3.37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5</v>
      </c>
      <c r="AU460" t="s">
        <v>3</v>
      </c>
      <c r="AV460">
        <v>0</v>
      </c>
      <c r="AW460">
        <v>2</v>
      </c>
      <c r="AX460">
        <v>83381024</v>
      </c>
      <c r="AY460">
        <v>1</v>
      </c>
      <c r="AZ460">
        <v>0</v>
      </c>
      <c r="BA460">
        <v>967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ROUND(Y460*Source!I431,9)</f>
        <v>0</v>
      </c>
      <c r="CY460">
        <f>AA460</f>
        <v>429.1</v>
      </c>
      <c r="CZ460">
        <f>AE460</f>
        <v>127.33</v>
      </c>
      <c r="DA460">
        <f>AI460</f>
        <v>3.37</v>
      </c>
      <c r="DB460">
        <f t="shared" si="220"/>
        <v>636.65</v>
      </c>
      <c r="DC460">
        <f t="shared" si="221"/>
        <v>0</v>
      </c>
      <c r="DD460" t="s">
        <v>3</v>
      </c>
      <c r="DE460" t="s">
        <v>3</v>
      </c>
      <c r="DF460">
        <f>ROUND(ROUND(AE460*AI460,2)*CX460,2)</f>
        <v>0</v>
      </c>
      <c r="DG460">
        <f t="shared" si="223"/>
        <v>0</v>
      </c>
      <c r="DH460">
        <f t="shared" si="224"/>
        <v>0</v>
      </c>
      <c r="DI460">
        <f t="shared" si="218"/>
        <v>0</v>
      </c>
      <c r="DJ460">
        <f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ROW(Source!A431)</f>
        <v>431</v>
      </c>
      <c r="B461">
        <v>83379376</v>
      </c>
      <c r="C461">
        <v>83381007</v>
      </c>
      <c r="D461">
        <v>81564722</v>
      </c>
      <c r="E461">
        <v>1</v>
      </c>
      <c r="F461">
        <v>1</v>
      </c>
      <c r="G461">
        <v>1079</v>
      </c>
      <c r="H461">
        <v>3</v>
      </c>
      <c r="I461" t="s">
        <v>779</v>
      </c>
      <c r="J461" t="s">
        <v>780</v>
      </c>
      <c r="K461" t="s">
        <v>781</v>
      </c>
      <c r="L461">
        <v>1354</v>
      </c>
      <c r="N461">
        <v>1010</v>
      </c>
      <c r="O461" t="s">
        <v>118</v>
      </c>
      <c r="P461" t="s">
        <v>118</v>
      </c>
      <c r="Q461">
        <v>1</v>
      </c>
      <c r="W461">
        <v>0</v>
      </c>
      <c r="X461">
        <v>-63089731</v>
      </c>
      <c r="Y461">
        <f t="shared" si="219"/>
        <v>1.2</v>
      </c>
      <c r="AA461">
        <v>204.82</v>
      </c>
      <c r="AB461">
        <v>0</v>
      </c>
      <c r="AC461">
        <v>0</v>
      </c>
      <c r="AD461">
        <v>0</v>
      </c>
      <c r="AE461">
        <v>38</v>
      </c>
      <c r="AF461">
        <v>0</v>
      </c>
      <c r="AG461">
        <v>0</v>
      </c>
      <c r="AH461">
        <v>0</v>
      </c>
      <c r="AI461">
        <v>5.39</v>
      </c>
      <c r="AJ461">
        <v>1</v>
      </c>
      <c r="AK461">
        <v>1</v>
      </c>
      <c r="AL461">
        <v>1</v>
      </c>
      <c r="AM461">
        <v>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1.2</v>
      </c>
      <c r="AU461" t="s">
        <v>3</v>
      </c>
      <c r="AV461">
        <v>0</v>
      </c>
      <c r="AW461">
        <v>2</v>
      </c>
      <c r="AX461">
        <v>83381025</v>
      </c>
      <c r="AY461">
        <v>1</v>
      </c>
      <c r="AZ461">
        <v>0</v>
      </c>
      <c r="BA461">
        <v>968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ROUND(Y461*Source!I431,9)</f>
        <v>0</v>
      </c>
      <c r="CY461">
        <f>AA461</f>
        <v>204.82</v>
      </c>
      <c r="CZ461">
        <f>AE461</f>
        <v>38</v>
      </c>
      <c r="DA461">
        <f>AI461</f>
        <v>5.39</v>
      </c>
      <c r="DB461">
        <f t="shared" si="220"/>
        <v>45.6</v>
      </c>
      <c r="DC461">
        <f t="shared" si="221"/>
        <v>0</v>
      </c>
      <c r="DD461" t="s">
        <v>3</v>
      </c>
      <c r="DE461" t="s">
        <v>3</v>
      </c>
      <c r="DF461">
        <f>ROUND(ROUND(AE461*AI461,2)*CX461,2)</f>
        <v>0</v>
      </c>
      <c r="DG461">
        <f t="shared" si="223"/>
        <v>0</v>
      </c>
      <c r="DH461">
        <f t="shared" si="224"/>
        <v>0</v>
      </c>
      <c r="DI461">
        <f t="shared" si="218"/>
        <v>0</v>
      </c>
      <c r="DJ461">
        <f>DF461</f>
        <v>0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ROW(Source!A431)</f>
        <v>431</v>
      </c>
      <c r="B462">
        <v>83379376</v>
      </c>
      <c r="C462">
        <v>83381007</v>
      </c>
      <c r="D462">
        <v>81569399</v>
      </c>
      <c r="E462">
        <v>1</v>
      </c>
      <c r="F462">
        <v>1</v>
      </c>
      <c r="G462">
        <v>1079</v>
      </c>
      <c r="H462">
        <v>3</v>
      </c>
      <c r="I462" t="s">
        <v>782</v>
      </c>
      <c r="J462" t="s">
        <v>783</v>
      </c>
      <c r="K462" t="s">
        <v>784</v>
      </c>
      <c r="L462">
        <v>1296</v>
      </c>
      <c r="N462">
        <v>1002</v>
      </c>
      <c r="O462" t="s">
        <v>785</v>
      </c>
      <c r="P462" t="s">
        <v>785</v>
      </c>
      <c r="Q462">
        <v>1</v>
      </c>
      <c r="W462">
        <v>0</v>
      </c>
      <c r="X462">
        <v>244486507</v>
      </c>
      <c r="Y462">
        <f t="shared" si="219"/>
        <v>15</v>
      </c>
      <c r="AA462">
        <v>98.31</v>
      </c>
      <c r="AB462">
        <v>0</v>
      </c>
      <c r="AC462">
        <v>0</v>
      </c>
      <c r="AD462">
        <v>0</v>
      </c>
      <c r="AE462">
        <v>16.25</v>
      </c>
      <c r="AF462">
        <v>0</v>
      </c>
      <c r="AG462">
        <v>0</v>
      </c>
      <c r="AH462">
        <v>0</v>
      </c>
      <c r="AI462">
        <v>6.05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15</v>
      </c>
      <c r="AU462" t="s">
        <v>3</v>
      </c>
      <c r="AV462">
        <v>0</v>
      </c>
      <c r="AW462">
        <v>2</v>
      </c>
      <c r="AX462">
        <v>83381026</v>
      </c>
      <c r="AY462">
        <v>1</v>
      </c>
      <c r="AZ462">
        <v>0</v>
      </c>
      <c r="BA462">
        <v>969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ROUND(Y462*Source!I431,9)</f>
        <v>0</v>
      </c>
      <c r="CY462">
        <f>AA462</f>
        <v>98.31</v>
      </c>
      <c r="CZ462">
        <f>AE462</f>
        <v>16.25</v>
      </c>
      <c r="DA462">
        <f>AI462</f>
        <v>6.05</v>
      </c>
      <c r="DB462">
        <f t="shared" si="220"/>
        <v>243.75</v>
      </c>
      <c r="DC462">
        <f t="shared" si="221"/>
        <v>0</v>
      </c>
      <c r="DD462" t="s">
        <v>3</v>
      </c>
      <c r="DE462" t="s">
        <v>3</v>
      </c>
      <c r="DF462">
        <f>ROUND(ROUND(AE462*AI462,2)*CX462,2)</f>
        <v>0</v>
      </c>
      <c r="DG462">
        <f t="shared" si="223"/>
        <v>0</v>
      </c>
      <c r="DH462">
        <f t="shared" si="224"/>
        <v>0</v>
      </c>
      <c r="DI462">
        <f t="shared" si="218"/>
        <v>0</v>
      </c>
      <c r="DJ462">
        <f>DF462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ROW(Source!A434)</f>
        <v>434</v>
      </c>
      <c r="B463">
        <v>83379374</v>
      </c>
      <c r="C463">
        <v>83381029</v>
      </c>
      <c r="D463">
        <v>81523545</v>
      </c>
      <c r="E463">
        <v>1079</v>
      </c>
      <c r="F463">
        <v>1</v>
      </c>
      <c r="G463">
        <v>1079</v>
      </c>
      <c r="H463">
        <v>1</v>
      </c>
      <c r="I463" t="s">
        <v>633</v>
      </c>
      <c r="J463" t="s">
        <v>3</v>
      </c>
      <c r="K463" t="s">
        <v>634</v>
      </c>
      <c r="L463">
        <v>1191</v>
      </c>
      <c r="N463">
        <v>1013</v>
      </c>
      <c r="O463" t="s">
        <v>635</v>
      </c>
      <c r="P463" t="s">
        <v>635</v>
      </c>
      <c r="Q463">
        <v>1</v>
      </c>
      <c r="W463">
        <v>0</v>
      </c>
      <c r="X463">
        <v>476480486</v>
      </c>
      <c r="Y463">
        <f>((AT463*1.2)*1.05)</f>
        <v>19.908000000000001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15.8</v>
      </c>
      <c r="AU463" t="s">
        <v>427</v>
      </c>
      <c r="AV463">
        <v>1</v>
      </c>
      <c r="AW463">
        <v>2</v>
      </c>
      <c r="AX463">
        <v>83381054</v>
      </c>
      <c r="AY463">
        <v>1</v>
      </c>
      <c r="AZ463">
        <v>0</v>
      </c>
      <c r="BA463">
        <v>971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U463">
        <f>ROUND(AT463*Source!I434*AH463*AL463,2)</f>
        <v>0</v>
      </c>
      <c r="CV463">
        <f>ROUND(Y463*Source!I434,9)</f>
        <v>0</v>
      </c>
      <c r="CW463">
        <v>0</v>
      </c>
      <c r="CX463">
        <f>ROUND(Y463*Source!I434,9)</f>
        <v>0</v>
      </c>
      <c r="CY463">
        <f>AD463</f>
        <v>0</v>
      </c>
      <c r="CZ463">
        <f>AH463</f>
        <v>0</v>
      </c>
      <c r="DA463">
        <f>AL463</f>
        <v>1</v>
      </c>
      <c r="DB463">
        <f>ROUND(((ROUND(AT463*CZ463,2)*1.2)*1.05),6)</f>
        <v>0</v>
      </c>
      <c r="DC463">
        <f>ROUND(((ROUND(AT463*AG463,2)*1.2)*1.05),6)</f>
        <v>0</v>
      </c>
      <c r="DD463" t="s">
        <v>3</v>
      </c>
      <c r="DE463" t="s">
        <v>3</v>
      </c>
      <c r="DF463">
        <f t="shared" ref="DF463:DF477" si="225">ROUND(ROUND(AE463,2)*CX463,2)</f>
        <v>0</v>
      </c>
      <c r="DG463">
        <f t="shared" si="223"/>
        <v>0</v>
      </c>
      <c r="DH463">
        <f t="shared" si="224"/>
        <v>0</v>
      </c>
      <c r="DI463">
        <f t="shared" si="218"/>
        <v>0</v>
      </c>
      <c r="DJ463">
        <f>DI463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ROW(Source!A434)</f>
        <v>434</v>
      </c>
      <c r="B464">
        <v>83379374</v>
      </c>
      <c r="C464">
        <v>83381029</v>
      </c>
      <c r="D464">
        <v>81594250</v>
      </c>
      <c r="E464">
        <v>1</v>
      </c>
      <c r="F464">
        <v>1</v>
      </c>
      <c r="G464">
        <v>1079</v>
      </c>
      <c r="H464">
        <v>2</v>
      </c>
      <c r="I464" t="s">
        <v>664</v>
      </c>
      <c r="J464" t="s">
        <v>665</v>
      </c>
      <c r="K464" t="s">
        <v>666</v>
      </c>
      <c r="L464">
        <v>1368</v>
      </c>
      <c r="N464">
        <v>1011</v>
      </c>
      <c r="O464" t="s">
        <v>639</v>
      </c>
      <c r="P464" t="s">
        <v>639</v>
      </c>
      <c r="Q464">
        <v>1</v>
      </c>
      <c r="W464">
        <v>0</v>
      </c>
      <c r="X464">
        <v>654681671</v>
      </c>
      <c r="Y464">
        <f>((AT464*1.2)*1.05)</f>
        <v>0.64260000000000006</v>
      </c>
      <c r="AA464">
        <v>0</v>
      </c>
      <c r="AB464">
        <v>88.67</v>
      </c>
      <c r="AC464">
        <v>13.47</v>
      </c>
      <c r="AD464">
        <v>0</v>
      </c>
      <c r="AE464">
        <v>0</v>
      </c>
      <c r="AF464">
        <v>83.1</v>
      </c>
      <c r="AG464">
        <v>12.62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0.51</v>
      </c>
      <c r="AU464" t="s">
        <v>427</v>
      </c>
      <c r="AV464">
        <v>0</v>
      </c>
      <c r="AW464">
        <v>2</v>
      </c>
      <c r="AX464">
        <v>83381055</v>
      </c>
      <c r="AY464">
        <v>1</v>
      </c>
      <c r="AZ464">
        <v>2048</v>
      </c>
      <c r="BA464">
        <v>972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f>ROUND(Y464*Source!I434*DO464,9)</f>
        <v>0</v>
      </c>
      <c r="CX464">
        <f>ROUND(Y464*Source!I434,9)</f>
        <v>0</v>
      </c>
      <c r="CY464">
        <f>AB464</f>
        <v>88.67</v>
      </c>
      <c r="CZ464">
        <f>AF464</f>
        <v>83.1</v>
      </c>
      <c r="DA464">
        <f>AJ464</f>
        <v>1</v>
      </c>
      <c r="DB464">
        <f>ROUND(((ROUND(AT464*CZ464,2)*1.2)*1.05),6)</f>
        <v>53.398800000000001</v>
      </c>
      <c r="DC464">
        <f>ROUND(((ROUND(AT464*AG464,2)*1.2)*1.05),6)</f>
        <v>8.1143999999999998</v>
      </c>
      <c r="DD464" t="s">
        <v>3</v>
      </c>
      <c r="DE464" t="s">
        <v>3</v>
      </c>
      <c r="DF464">
        <f t="shared" si="225"/>
        <v>0</v>
      </c>
      <c r="DG464">
        <f t="shared" si="223"/>
        <v>0</v>
      </c>
      <c r="DH464">
        <f t="shared" si="224"/>
        <v>0</v>
      </c>
      <c r="DI464">
        <f t="shared" si="218"/>
        <v>0</v>
      </c>
      <c r="DJ464">
        <f>DG464</f>
        <v>0</v>
      </c>
      <c r="DK464">
        <v>0</v>
      </c>
      <c r="DL464" t="s">
        <v>640</v>
      </c>
      <c r="DM464">
        <v>0</v>
      </c>
      <c r="DN464" t="s">
        <v>635</v>
      </c>
      <c r="DO464">
        <v>12.62</v>
      </c>
    </row>
    <row r="465" spans="1:119" x14ac:dyDescent="0.2">
      <c r="A465">
        <f>ROW(Source!A434)</f>
        <v>434</v>
      </c>
      <c r="B465">
        <v>83379374</v>
      </c>
      <c r="C465">
        <v>83381029</v>
      </c>
      <c r="D465">
        <v>81593572</v>
      </c>
      <c r="E465">
        <v>1</v>
      </c>
      <c r="F465">
        <v>1</v>
      </c>
      <c r="G465">
        <v>1079</v>
      </c>
      <c r="H465">
        <v>2</v>
      </c>
      <c r="I465" t="s">
        <v>742</v>
      </c>
      <c r="J465" t="s">
        <v>743</v>
      </c>
      <c r="K465" t="s">
        <v>744</v>
      </c>
      <c r="L465">
        <v>1368</v>
      </c>
      <c r="N465">
        <v>1011</v>
      </c>
      <c r="O465" t="s">
        <v>639</v>
      </c>
      <c r="P465" t="s">
        <v>639</v>
      </c>
      <c r="Q465">
        <v>1</v>
      </c>
      <c r="W465">
        <v>0</v>
      </c>
      <c r="X465">
        <v>1976634375</v>
      </c>
      <c r="Y465">
        <f>((AT465*1.2)*1.05)</f>
        <v>4.2965999999999998</v>
      </c>
      <c r="AA465">
        <v>0</v>
      </c>
      <c r="AB465">
        <v>2.42</v>
      </c>
      <c r="AC465">
        <v>0</v>
      </c>
      <c r="AD465">
        <v>0</v>
      </c>
      <c r="AE465">
        <v>0</v>
      </c>
      <c r="AF465">
        <v>2.27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3.41</v>
      </c>
      <c r="AU465" t="s">
        <v>427</v>
      </c>
      <c r="AV465">
        <v>0</v>
      </c>
      <c r="AW465">
        <v>2</v>
      </c>
      <c r="AX465">
        <v>83381056</v>
      </c>
      <c r="AY465">
        <v>1</v>
      </c>
      <c r="AZ465">
        <v>0</v>
      </c>
      <c r="BA465">
        <v>973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f>ROUND(Y465*Source!I434*DO465,9)</f>
        <v>0</v>
      </c>
      <c r="CX465">
        <f>ROUND(Y465*Source!I434,9)</f>
        <v>0</v>
      </c>
      <c r="CY465">
        <f>AB465</f>
        <v>2.42</v>
      </c>
      <c r="CZ465">
        <f>AF465</f>
        <v>2.27</v>
      </c>
      <c r="DA465">
        <f>AJ465</f>
        <v>1</v>
      </c>
      <c r="DB465">
        <f>ROUND(((ROUND(AT465*CZ465,2)*1.2)*1.05),6)</f>
        <v>9.7523999999999997</v>
      </c>
      <c r="DC465">
        <f>ROUND(((ROUND(AT465*AG465,2)*1.2)*1.05),6)</f>
        <v>0</v>
      </c>
      <c r="DD465" t="s">
        <v>3</v>
      </c>
      <c r="DE465" t="s">
        <v>3</v>
      </c>
      <c r="DF465">
        <f t="shared" si="225"/>
        <v>0</v>
      </c>
      <c r="DG465">
        <f t="shared" si="223"/>
        <v>0</v>
      </c>
      <c r="DH465">
        <f t="shared" si="224"/>
        <v>0</v>
      </c>
      <c r="DI465">
        <f t="shared" si="218"/>
        <v>0</v>
      </c>
      <c r="DJ465">
        <f>DG465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ROW(Source!A434)</f>
        <v>434</v>
      </c>
      <c r="B466">
        <v>83379374</v>
      </c>
      <c r="C466">
        <v>83381029</v>
      </c>
      <c r="D466">
        <v>81593582</v>
      </c>
      <c r="E466">
        <v>1</v>
      </c>
      <c r="F466">
        <v>1</v>
      </c>
      <c r="G466">
        <v>1079</v>
      </c>
      <c r="H466">
        <v>2</v>
      </c>
      <c r="I466" t="s">
        <v>745</v>
      </c>
      <c r="J466" t="s">
        <v>746</v>
      </c>
      <c r="K466" t="s">
        <v>747</v>
      </c>
      <c r="L466">
        <v>1368</v>
      </c>
      <c r="N466">
        <v>1011</v>
      </c>
      <c r="O466" t="s">
        <v>639</v>
      </c>
      <c r="P466" t="s">
        <v>639</v>
      </c>
      <c r="Q466">
        <v>1</v>
      </c>
      <c r="W466">
        <v>0</v>
      </c>
      <c r="X466">
        <v>-393454116</v>
      </c>
      <c r="Y466">
        <f>((AT466*1.2)*1.05)</f>
        <v>4.6242000000000001</v>
      </c>
      <c r="AA466">
        <v>0</v>
      </c>
      <c r="AB466">
        <v>0.78</v>
      </c>
      <c r="AC466">
        <v>0</v>
      </c>
      <c r="AD466">
        <v>0</v>
      </c>
      <c r="AE466">
        <v>0</v>
      </c>
      <c r="AF466">
        <v>0.73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3.67</v>
      </c>
      <c r="AU466" t="s">
        <v>427</v>
      </c>
      <c r="AV466">
        <v>0</v>
      </c>
      <c r="AW466">
        <v>2</v>
      </c>
      <c r="AX466">
        <v>83381057</v>
      </c>
      <c r="AY466">
        <v>1</v>
      </c>
      <c r="AZ466">
        <v>0</v>
      </c>
      <c r="BA466">
        <v>974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f>ROUND(Y466*Source!I434*DO466,9)</f>
        <v>0</v>
      </c>
      <c r="CX466">
        <f>ROUND(Y466*Source!I434,9)</f>
        <v>0</v>
      </c>
      <c r="CY466">
        <f>AB466</f>
        <v>0.78</v>
      </c>
      <c r="CZ466">
        <f>AF466</f>
        <v>0.73</v>
      </c>
      <c r="DA466">
        <f>AJ466</f>
        <v>1</v>
      </c>
      <c r="DB466">
        <f>ROUND(((ROUND(AT466*CZ466,2)*1.2)*1.05),6)</f>
        <v>3.3767999999999998</v>
      </c>
      <c r="DC466">
        <f>ROUND(((ROUND(AT466*AG466,2)*1.2)*1.05),6)</f>
        <v>0</v>
      </c>
      <c r="DD466" t="s">
        <v>3</v>
      </c>
      <c r="DE466" t="s">
        <v>3</v>
      </c>
      <c r="DF466">
        <f t="shared" si="225"/>
        <v>0</v>
      </c>
      <c r="DG466">
        <f t="shared" si="223"/>
        <v>0</v>
      </c>
      <c r="DH466">
        <f t="shared" si="224"/>
        <v>0</v>
      </c>
      <c r="DI466">
        <f t="shared" si="218"/>
        <v>0</v>
      </c>
      <c r="DJ466">
        <f>DG466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ROW(Source!A434)</f>
        <v>434</v>
      </c>
      <c r="B467">
        <v>83379374</v>
      </c>
      <c r="C467">
        <v>83381029</v>
      </c>
      <c r="D467">
        <v>81562553</v>
      </c>
      <c r="E467">
        <v>1</v>
      </c>
      <c r="F467">
        <v>1</v>
      </c>
      <c r="G467">
        <v>1079</v>
      </c>
      <c r="H467">
        <v>3</v>
      </c>
      <c r="I467" t="s">
        <v>748</v>
      </c>
      <c r="J467" t="s">
        <v>749</v>
      </c>
      <c r="K467" t="s">
        <v>750</v>
      </c>
      <c r="L467">
        <v>1348</v>
      </c>
      <c r="N467">
        <v>1009</v>
      </c>
      <c r="O467" t="s">
        <v>149</v>
      </c>
      <c r="P467" t="s">
        <v>149</v>
      </c>
      <c r="Q467">
        <v>1000</v>
      </c>
      <c r="W467">
        <v>0</v>
      </c>
      <c r="X467">
        <v>-417466833</v>
      </c>
      <c r="Y467">
        <f t="shared" ref="Y467:Y473" si="226">(AT467*1)</f>
        <v>6.0000000000000002E-5</v>
      </c>
      <c r="AA467">
        <v>12143.54</v>
      </c>
      <c r="AB467">
        <v>0</v>
      </c>
      <c r="AC467">
        <v>0</v>
      </c>
      <c r="AD467">
        <v>0</v>
      </c>
      <c r="AE467">
        <v>11233.62</v>
      </c>
      <c r="AF467">
        <v>0</v>
      </c>
      <c r="AG467">
        <v>0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6.0000000000000002E-5</v>
      </c>
      <c r="AU467" t="s">
        <v>115</v>
      </c>
      <c r="AV467">
        <v>0</v>
      </c>
      <c r="AW467">
        <v>2</v>
      </c>
      <c r="AX467">
        <v>83381058</v>
      </c>
      <c r="AY467">
        <v>1</v>
      </c>
      <c r="AZ467">
        <v>0</v>
      </c>
      <c r="BA467">
        <v>975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ROUND(Y467*Source!I434,9)</f>
        <v>0</v>
      </c>
      <c r="CY467">
        <f t="shared" ref="CY467:CY473" si="227">AA467</f>
        <v>12143.54</v>
      </c>
      <c r="CZ467">
        <f t="shared" ref="CZ467:CZ473" si="228">AE467</f>
        <v>11233.62</v>
      </c>
      <c r="DA467">
        <f t="shared" ref="DA467:DA473" si="229">AI467</f>
        <v>1</v>
      </c>
      <c r="DB467">
        <f t="shared" ref="DB467:DB473" si="230">ROUND((ROUND(AT467*CZ467,2)*1),6)</f>
        <v>0.67</v>
      </c>
      <c r="DC467">
        <f t="shared" ref="DC467:DC473" si="231">ROUND((ROUND(AT467*AG467,2)*1),6)</f>
        <v>0</v>
      </c>
      <c r="DD467" t="s">
        <v>3</v>
      </c>
      <c r="DE467" t="s">
        <v>3</v>
      </c>
      <c r="DF467">
        <f t="shared" si="225"/>
        <v>0</v>
      </c>
      <c r="DG467">
        <f t="shared" si="223"/>
        <v>0</v>
      </c>
      <c r="DH467">
        <f t="shared" si="224"/>
        <v>0</v>
      </c>
      <c r="DI467">
        <f t="shared" si="218"/>
        <v>0</v>
      </c>
      <c r="DJ467">
        <f t="shared" ref="DJ467:DJ473" si="232">DF467</f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ROW(Source!A434)</f>
        <v>434</v>
      </c>
      <c r="B468">
        <v>83379374</v>
      </c>
      <c r="C468">
        <v>83381029</v>
      </c>
      <c r="D468">
        <v>81569064</v>
      </c>
      <c r="E468">
        <v>1</v>
      </c>
      <c r="F468">
        <v>1</v>
      </c>
      <c r="G468">
        <v>1079</v>
      </c>
      <c r="H468">
        <v>3</v>
      </c>
      <c r="I468" t="s">
        <v>751</v>
      </c>
      <c r="J468" t="s">
        <v>752</v>
      </c>
      <c r="K468" t="s">
        <v>753</v>
      </c>
      <c r="L468">
        <v>1346</v>
      </c>
      <c r="N468">
        <v>1009</v>
      </c>
      <c r="O468" t="s">
        <v>165</v>
      </c>
      <c r="P468" t="s">
        <v>165</v>
      </c>
      <c r="Q468">
        <v>1</v>
      </c>
      <c r="W468">
        <v>0</v>
      </c>
      <c r="X468">
        <v>354191932</v>
      </c>
      <c r="Y468">
        <f t="shared" si="226"/>
        <v>0.8</v>
      </c>
      <c r="AA468">
        <v>27.89</v>
      </c>
      <c r="AB468">
        <v>0</v>
      </c>
      <c r="AC468">
        <v>0</v>
      </c>
      <c r="AD468">
        <v>0</v>
      </c>
      <c r="AE468">
        <v>25.8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0.8</v>
      </c>
      <c r="AU468" t="s">
        <v>115</v>
      </c>
      <c r="AV468">
        <v>0</v>
      </c>
      <c r="AW468">
        <v>2</v>
      </c>
      <c r="AX468">
        <v>83381059</v>
      </c>
      <c r="AY468">
        <v>1</v>
      </c>
      <c r="AZ468">
        <v>0</v>
      </c>
      <c r="BA468">
        <v>976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ROUND(Y468*Source!I434,9)</f>
        <v>0</v>
      </c>
      <c r="CY468">
        <f t="shared" si="227"/>
        <v>27.89</v>
      </c>
      <c r="CZ468">
        <f t="shared" si="228"/>
        <v>25.8</v>
      </c>
      <c r="DA468">
        <f t="shared" si="229"/>
        <v>1</v>
      </c>
      <c r="DB468">
        <f t="shared" si="230"/>
        <v>20.64</v>
      </c>
      <c r="DC468">
        <f t="shared" si="231"/>
        <v>0</v>
      </c>
      <c r="DD468" t="s">
        <v>3</v>
      </c>
      <c r="DE468" t="s">
        <v>3</v>
      </c>
      <c r="DF468">
        <f t="shared" si="225"/>
        <v>0</v>
      </c>
      <c r="DG468">
        <f t="shared" si="223"/>
        <v>0</v>
      </c>
      <c r="DH468">
        <f t="shared" si="224"/>
        <v>0</v>
      </c>
      <c r="DI468">
        <f t="shared" si="218"/>
        <v>0</v>
      </c>
      <c r="DJ468">
        <f t="shared" si="232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ROW(Source!A434)</f>
        <v>434</v>
      </c>
      <c r="B469">
        <v>83379374</v>
      </c>
      <c r="C469">
        <v>83381029</v>
      </c>
      <c r="D469">
        <v>81562832</v>
      </c>
      <c r="E469">
        <v>1</v>
      </c>
      <c r="F469">
        <v>1</v>
      </c>
      <c r="G469">
        <v>1079</v>
      </c>
      <c r="H469">
        <v>3</v>
      </c>
      <c r="I469" t="s">
        <v>754</v>
      </c>
      <c r="J469" t="s">
        <v>755</v>
      </c>
      <c r="K469" t="s">
        <v>756</v>
      </c>
      <c r="L469">
        <v>1348</v>
      </c>
      <c r="N469">
        <v>1009</v>
      </c>
      <c r="O469" t="s">
        <v>149</v>
      </c>
      <c r="P469" t="s">
        <v>149</v>
      </c>
      <c r="Q469">
        <v>1000</v>
      </c>
      <c r="W469">
        <v>0</v>
      </c>
      <c r="X469">
        <v>-1692853405</v>
      </c>
      <c r="Y469">
        <f t="shared" si="226"/>
        <v>5.0000000000000001E-4</v>
      </c>
      <c r="AA469">
        <v>65898.22</v>
      </c>
      <c r="AB469">
        <v>0</v>
      </c>
      <c r="AC469">
        <v>0</v>
      </c>
      <c r="AD469">
        <v>0</v>
      </c>
      <c r="AE469">
        <v>60960.43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5.0000000000000001E-4</v>
      </c>
      <c r="AU469" t="s">
        <v>115</v>
      </c>
      <c r="AV469">
        <v>0</v>
      </c>
      <c r="AW469">
        <v>2</v>
      </c>
      <c r="AX469">
        <v>83381060</v>
      </c>
      <c r="AY469">
        <v>1</v>
      </c>
      <c r="AZ469">
        <v>0</v>
      </c>
      <c r="BA469">
        <v>977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ROUND(Y469*Source!I434,9)</f>
        <v>0</v>
      </c>
      <c r="CY469">
        <f t="shared" si="227"/>
        <v>65898.22</v>
      </c>
      <c r="CZ469">
        <f t="shared" si="228"/>
        <v>60960.43</v>
      </c>
      <c r="DA469">
        <f t="shared" si="229"/>
        <v>1</v>
      </c>
      <c r="DB469">
        <f t="shared" si="230"/>
        <v>30.48</v>
      </c>
      <c r="DC469">
        <f t="shared" si="231"/>
        <v>0</v>
      </c>
      <c r="DD469" t="s">
        <v>3</v>
      </c>
      <c r="DE469" t="s">
        <v>3</v>
      </c>
      <c r="DF469">
        <f t="shared" si="225"/>
        <v>0</v>
      </c>
      <c r="DG469">
        <f t="shared" si="223"/>
        <v>0</v>
      </c>
      <c r="DH469">
        <f t="shared" si="224"/>
        <v>0</v>
      </c>
      <c r="DI469">
        <f t="shared" si="218"/>
        <v>0</v>
      </c>
      <c r="DJ469">
        <f t="shared" si="232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ROW(Source!A434)</f>
        <v>434</v>
      </c>
      <c r="B470">
        <v>83379374</v>
      </c>
      <c r="C470">
        <v>83381029</v>
      </c>
      <c r="D470">
        <v>81562855</v>
      </c>
      <c r="E470">
        <v>1</v>
      </c>
      <c r="F470">
        <v>1</v>
      </c>
      <c r="G470">
        <v>1079</v>
      </c>
      <c r="H470">
        <v>3</v>
      </c>
      <c r="I470" t="s">
        <v>757</v>
      </c>
      <c r="J470" t="s">
        <v>758</v>
      </c>
      <c r="K470" t="s">
        <v>759</v>
      </c>
      <c r="L470">
        <v>1348</v>
      </c>
      <c r="N470">
        <v>1009</v>
      </c>
      <c r="O470" t="s">
        <v>149</v>
      </c>
      <c r="P470" t="s">
        <v>149</v>
      </c>
      <c r="Q470">
        <v>1000</v>
      </c>
      <c r="W470">
        <v>0</v>
      </c>
      <c r="X470">
        <v>1500357424</v>
      </c>
      <c r="Y470">
        <f t="shared" si="226"/>
        <v>4.0000000000000003E-5</v>
      </c>
      <c r="AA470">
        <v>8619.5400000000009</v>
      </c>
      <c r="AB470">
        <v>0</v>
      </c>
      <c r="AC470">
        <v>0</v>
      </c>
      <c r="AD470">
        <v>0</v>
      </c>
      <c r="AE470">
        <v>7973.67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4.0000000000000003E-5</v>
      </c>
      <c r="AU470" t="s">
        <v>115</v>
      </c>
      <c r="AV470">
        <v>0</v>
      </c>
      <c r="AW470">
        <v>2</v>
      </c>
      <c r="AX470">
        <v>83381061</v>
      </c>
      <c r="AY470">
        <v>1</v>
      </c>
      <c r="AZ470">
        <v>0</v>
      </c>
      <c r="BA470">
        <v>978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ROUND(Y470*Source!I434,9)</f>
        <v>0</v>
      </c>
      <c r="CY470">
        <f t="shared" si="227"/>
        <v>8619.5400000000009</v>
      </c>
      <c r="CZ470">
        <f t="shared" si="228"/>
        <v>7973.67</v>
      </c>
      <c r="DA470">
        <f t="shared" si="229"/>
        <v>1</v>
      </c>
      <c r="DB470">
        <f t="shared" si="230"/>
        <v>0.32</v>
      </c>
      <c r="DC470">
        <f t="shared" si="231"/>
        <v>0</v>
      </c>
      <c r="DD470" t="s">
        <v>3</v>
      </c>
      <c r="DE470" t="s">
        <v>3</v>
      </c>
      <c r="DF470">
        <f t="shared" si="225"/>
        <v>0</v>
      </c>
      <c r="DG470">
        <f t="shared" si="223"/>
        <v>0</v>
      </c>
      <c r="DH470">
        <f t="shared" si="224"/>
        <v>0</v>
      </c>
      <c r="DI470">
        <f t="shared" si="218"/>
        <v>0</v>
      </c>
      <c r="DJ470">
        <f t="shared" si="232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ROW(Source!A434)</f>
        <v>434</v>
      </c>
      <c r="B471">
        <v>83379374</v>
      </c>
      <c r="C471">
        <v>83381029</v>
      </c>
      <c r="D471">
        <v>81586248</v>
      </c>
      <c r="E471">
        <v>1</v>
      </c>
      <c r="F471">
        <v>1</v>
      </c>
      <c r="G471">
        <v>1079</v>
      </c>
      <c r="H471">
        <v>3</v>
      </c>
      <c r="I471" t="s">
        <v>760</v>
      </c>
      <c r="J471" t="s">
        <v>761</v>
      </c>
      <c r="K471" t="s">
        <v>762</v>
      </c>
      <c r="L471">
        <v>1356</v>
      </c>
      <c r="N471">
        <v>1010</v>
      </c>
      <c r="O471" t="s">
        <v>763</v>
      </c>
      <c r="P471" t="s">
        <v>763</v>
      </c>
      <c r="Q471">
        <v>1000</v>
      </c>
      <c r="W471">
        <v>0</v>
      </c>
      <c r="X471">
        <v>-1015285283</v>
      </c>
      <c r="Y471">
        <f t="shared" si="226"/>
        <v>4.0999999999999999E-4</v>
      </c>
      <c r="AA471">
        <v>245.02</v>
      </c>
      <c r="AB471">
        <v>0</v>
      </c>
      <c r="AC471">
        <v>0</v>
      </c>
      <c r="AD471">
        <v>0</v>
      </c>
      <c r="AE471">
        <v>226.66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4.0999999999999999E-4</v>
      </c>
      <c r="AU471" t="s">
        <v>115</v>
      </c>
      <c r="AV471">
        <v>0</v>
      </c>
      <c r="AW471">
        <v>2</v>
      </c>
      <c r="AX471">
        <v>83381062</v>
      </c>
      <c r="AY471">
        <v>1</v>
      </c>
      <c r="AZ471">
        <v>0</v>
      </c>
      <c r="BA471">
        <v>979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ROUND(Y471*Source!I434,9)</f>
        <v>0</v>
      </c>
      <c r="CY471">
        <f t="shared" si="227"/>
        <v>245.02</v>
      </c>
      <c r="CZ471">
        <f t="shared" si="228"/>
        <v>226.66</v>
      </c>
      <c r="DA471">
        <f t="shared" si="229"/>
        <v>1</v>
      </c>
      <c r="DB471">
        <f t="shared" si="230"/>
        <v>0.09</v>
      </c>
      <c r="DC471">
        <f t="shared" si="231"/>
        <v>0</v>
      </c>
      <c r="DD471" t="s">
        <v>3</v>
      </c>
      <c r="DE471" t="s">
        <v>3</v>
      </c>
      <c r="DF471">
        <f t="shared" si="225"/>
        <v>0</v>
      </c>
      <c r="DG471">
        <f t="shared" si="223"/>
        <v>0</v>
      </c>
      <c r="DH471">
        <f t="shared" si="224"/>
        <v>0</v>
      </c>
      <c r="DI471">
        <f t="shared" si="218"/>
        <v>0</v>
      </c>
      <c r="DJ471">
        <f t="shared" si="232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ROW(Source!A434)</f>
        <v>434</v>
      </c>
      <c r="B472">
        <v>83379374</v>
      </c>
      <c r="C472">
        <v>83381029</v>
      </c>
      <c r="D472">
        <v>81585909</v>
      </c>
      <c r="E472">
        <v>1</v>
      </c>
      <c r="F472">
        <v>1</v>
      </c>
      <c r="G472">
        <v>1079</v>
      </c>
      <c r="H472">
        <v>3</v>
      </c>
      <c r="I472" t="s">
        <v>764</v>
      </c>
      <c r="J472" t="s">
        <v>765</v>
      </c>
      <c r="K472" t="s">
        <v>766</v>
      </c>
      <c r="L472">
        <v>1301</v>
      </c>
      <c r="N472">
        <v>1003</v>
      </c>
      <c r="O472" t="s">
        <v>85</v>
      </c>
      <c r="P472" t="s">
        <v>85</v>
      </c>
      <c r="Q472">
        <v>1</v>
      </c>
      <c r="W472">
        <v>0</v>
      </c>
      <c r="X472">
        <v>-1671344812</v>
      </c>
      <c r="Y472">
        <f t="shared" si="226"/>
        <v>0.96</v>
      </c>
      <c r="AA472">
        <v>0.76</v>
      </c>
      <c r="AB472">
        <v>0</v>
      </c>
      <c r="AC472">
        <v>0</v>
      </c>
      <c r="AD472">
        <v>0</v>
      </c>
      <c r="AE472">
        <v>0.7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0.96</v>
      </c>
      <c r="AU472" t="s">
        <v>115</v>
      </c>
      <c r="AV472">
        <v>0</v>
      </c>
      <c r="AW472">
        <v>2</v>
      </c>
      <c r="AX472">
        <v>83381063</v>
      </c>
      <c r="AY472">
        <v>1</v>
      </c>
      <c r="AZ472">
        <v>0</v>
      </c>
      <c r="BA472">
        <v>980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ROUND(Y472*Source!I434,9)</f>
        <v>0</v>
      </c>
      <c r="CY472">
        <f t="shared" si="227"/>
        <v>0.76</v>
      </c>
      <c r="CZ472">
        <f t="shared" si="228"/>
        <v>0.7</v>
      </c>
      <c r="DA472">
        <f t="shared" si="229"/>
        <v>1</v>
      </c>
      <c r="DB472">
        <f t="shared" si="230"/>
        <v>0.67</v>
      </c>
      <c r="DC472">
        <f t="shared" si="231"/>
        <v>0</v>
      </c>
      <c r="DD472" t="s">
        <v>3</v>
      </c>
      <c r="DE472" t="s">
        <v>3</v>
      </c>
      <c r="DF472">
        <f t="shared" si="225"/>
        <v>0</v>
      </c>
      <c r="DG472">
        <f t="shared" si="223"/>
        <v>0</v>
      </c>
      <c r="DH472">
        <f t="shared" si="224"/>
        <v>0</v>
      </c>
      <c r="DI472">
        <f t="shared" si="218"/>
        <v>0</v>
      </c>
      <c r="DJ472">
        <f t="shared" si="232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ROW(Source!A434)</f>
        <v>434</v>
      </c>
      <c r="B473">
        <v>83379374</v>
      </c>
      <c r="C473">
        <v>83381029</v>
      </c>
      <c r="D473">
        <v>81585911</v>
      </c>
      <c r="E473">
        <v>1</v>
      </c>
      <c r="F473">
        <v>1</v>
      </c>
      <c r="G473">
        <v>1079</v>
      </c>
      <c r="H473">
        <v>3</v>
      </c>
      <c r="I473" t="s">
        <v>767</v>
      </c>
      <c r="J473" t="s">
        <v>768</v>
      </c>
      <c r="K473" t="s">
        <v>769</v>
      </c>
      <c r="L473">
        <v>1356</v>
      </c>
      <c r="N473">
        <v>1010</v>
      </c>
      <c r="O473" t="s">
        <v>763</v>
      </c>
      <c r="P473" t="s">
        <v>763</v>
      </c>
      <c r="Q473">
        <v>1000</v>
      </c>
      <c r="W473">
        <v>0</v>
      </c>
      <c r="X473">
        <v>-1164809856</v>
      </c>
      <c r="Y473">
        <f t="shared" si="226"/>
        <v>8.3199999999999993E-3</v>
      </c>
      <c r="AA473">
        <v>6.96</v>
      </c>
      <c r="AB473">
        <v>0</v>
      </c>
      <c r="AC473">
        <v>0</v>
      </c>
      <c r="AD473">
        <v>0</v>
      </c>
      <c r="AE473">
        <v>6.44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8.3199999999999993E-3</v>
      </c>
      <c r="AU473" t="s">
        <v>115</v>
      </c>
      <c r="AV473">
        <v>0</v>
      </c>
      <c r="AW473">
        <v>2</v>
      </c>
      <c r="AX473">
        <v>83381064</v>
      </c>
      <c r="AY473">
        <v>1</v>
      </c>
      <c r="AZ473">
        <v>0</v>
      </c>
      <c r="BA473">
        <v>981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ROUND(Y473*Source!I434,9)</f>
        <v>0</v>
      </c>
      <c r="CY473">
        <f t="shared" si="227"/>
        <v>6.96</v>
      </c>
      <c r="CZ473">
        <f t="shared" si="228"/>
        <v>6.44</v>
      </c>
      <c r="DA473">
        <f t="shared" si="229"/>
        <v>1</v>
      </c>
      <c r="DB473">
        <f t="shared" si="230"/>
        <v>0.05</v>
      </c>
      <c r="DC473">
        <f t="shared" si="231"/>
        <v>0</v>
      </c>
      <c r="DD473" t="s">
        <v>3</v>
      </c>
      <c r="DE473" t="s">
        <v>3</v>
      </c>
      <c r="DF473">
        <f t="shared" si="225"/>
        <v>0</v>
      </c>
      <c r="DG473">
        <f t="shared" si="223"/>
        <v>0</v>
      </c>
      <c r="DH473">
        <f t="shared" si="224"/>
        <v>0</v>
      </c>
      <c r="DI473">
        <f t="shared" si="218"/>
        <v>0</v>
      </c>
      <c r="DJ473">
        <f t="shared" si="232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ROW(Source!A435)</f>
        <v>435</v>
      </c>
      <c r="B474">
        <v>83379376</v>
      </c>
      <c r="C474">
        <v>83381029</v>
      </c>
      <c r="D474">
        <v>81523545</v>
      </c>
      <c r="E474">
        <v>1079</v>
      </c>
      <c r="F474">
        <v>1</v>
      </c>
      <c r="G474">
        <v>1079</v>
      </c>
      <c r="H474">
        <v>1</v>
      </c>
      <c r="I474" t="s">
        <v>633</v>
      </c>
      <c r="J474" t="s">
        <v>3</v>
      </c>
      <c r="K474" t="s">
        <v>634</v>
      </c>
      <c r="L474">
        <v>1191</v>
      </c>
      <c r="N474">
        <v>1013</v>
      </c>
      <c r="O474" t="s">
        <v>635</v>
      </c>
      <c r="P474" t="s">
        <v>635</v>
      </c>
      <c r="Q474">
        <v>1</v>
      </c>
      <c r="W474">
        <v>0</v>
      </c>
      <c r="X474">
        <v>476480486</v>
      </c>
      <c r="Y474">
        <f>((AT474*1.2)*1.05)</f>
        <v>19.908000000000001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5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15.8</v>
      </c>
      <c r="AU474" t="s">
        <v>427</v>
      </c>
      <c r="AV474">
        <v>1</v>
      </c>
      <c r="AW474">
        <v>2</v>
      </c>
      <c r="AX474">
        <v>83381054</v>
      </c>
      <c r="AY474">
        <v>1</v>
      </c>
      <c r="AZ474">
        <v>0</v>
      </c>
      <c r="BA474">
        <v>984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U474">
        <f>ROUND(AT474*Source!I435*AH474*AL474,2)</f>
        <v>0</v>
      </c>
      <c r="CV474">
        <f>ROUND(Y474*Source!I435,9)</f>
        <v>0</v>
      </c>
      <c r="CW474">
        <v>0</v>
      </c>
      <c r="CX474">
        <f>ROUND(Y474*Source!I435,9)</f>
        <v>0</v>
      </c>
      <c r="CY474">
        <f>AD474</f>
        <v>0</v>
      </c>
      <c r="CZ474">
        <f>AH474</f>
        <v>0</v>
      </c>
      <c r="DA474">
        <f>AL474</f>
        <v>1</v>
      </c>
      <c r="DB474">
        <f>ROUND(((ROUND(AT474*CZ474,2)*1.2)*1.05),6)</f>
        <v>0</v>
      </c>
      <c r="DC474">
        <f>ROUND(((ROUND(AT474*AG474,2)*1.2)*1.05),6)</f>
        <v>0</v>
      </c>
      <c r="DD474" t="s">
        <v>3</v>
      </c>
      <c r="DE474" t="s">
        <v>3</v>
      </c>
      <c r="DF474">
        <f t="shared" si="225"/>
        <v>0</v>
      </c>
      <c r="DG474">
        <f t="shared" si="223"/>
        <v>0</v>
      </c>
      <c r="DH474">
        <f t="shared" si="224"/>
        <v>0</v>
      </c>
      <c r="DI474">
        <f t="shared" si="218"/>
        <v>0</v>
      </c>
      <c r="DJ474">
        <f>DI474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ROW(Source!A435)</f>
        <v>435</v>
      </c>
      <c r="B475">
        <v>83379376</v>
      </c>
      <c r="C475">
        <v>83381029</v>
      </c>
      <c r="D475">
        <v>81594250</v>
      </c>
      <c r="E475">
        <v>1</v>
      </c>
      <c r="F475">
        <v>1</v>
      </c>
      <c r="G475">
        <v>1079</v>
      </c>
      <c r="H475">
        <v>2</v>
      </c>
      <c r="I475" t="s">
        <v>664</v>
      </c>
      <c r="J475" t="s">
        <v>665</v>
      </c>
      <c r="K475" t="s">
        <v>666</v>
      </c>
      <c r="L475">
        <v>1368</v>
      </c>
      <c r="N475">
        <v>1011</v>
      </c>
      <c r="O475" t="s">
        <v>639</v>
      </c>
      <c r="P475" t="s">
        <v>639</v>
      </c>
      <c r="Q475">
        <v>1</v>
      </c>
      <c r="W475">
        <v>0</v>
      </c>
      <c r="X475">
        <v>654681671</v>
      </c>
      <c r="Y475">
        <f>((AT475*1.2)*1.05)</f>
        <v>0.64260000000000006</v>
      </c>
      <c r="AA475">
        <v>0</v>
      </c>
      <c r="AB475">
        <v>1478.98</v>
      </c>
      <c r="AC475">
        <v>749.63</v>
      </c>
      <c r="AD475">
        <v>0</v>
      </c>
      <c r="AE475">
        <v>0</v>
      </c>
      <c r="AF475">
        <v>83.1</v>
      </c>
      <c r="AG475">
        <v>12.62</v>
      </c>
      <c r="AH475">
        <v>0</v>
      </c>
      <c r="AI475">
        <v>1</v>
      </c>
      <c r="AJ475">
        <v>16.68</v>
      </c>
      <c r="AK475">
        <v>55.67</v>
      </c>
      <c r="AL475">
        <v>1</v>
      </c>
      <c r="AM475">
        <v>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0.51</v>
      </c>
      <c r="AU475" t="s">
        <v>427</v>
      </c>
      <c r="AV475">
        <v>0</v>
      </c>
      <c r="AW475">
        <v>2</v>
      </c>
      <c r="AX475">
        <v>83381055</v>
      </c>
      <c r="AY475">
        <v>1</v>
      </c>
      <c r="AZ475">
        <v>2048</v>
      </c>
      <c r="BA475">
        <v>985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f>ROUND(Y475*Source!I435*DO475,9)</f>
        <v>0</v>
      </c>
      <c r="CX475">
        <f>ROUND(Y475*Source!I435,9)</f>
        <v>0</v>
      </c>
      <c r="CY475">
        <f>AB475</f>
        <v>1478.98</v>
      </c>
      <c r="CZ475">
        <f>AF475</f>
        <v>83.1</v>
      </c>
      <c r="DA475">
        <f>AJ475</f>
        <v>16.68</v>
      </c>
      <c r="DB475">
        <f>ROUND(((ROUND(AT475*CZ475,2)*1.2)*1.05),6)</f>
        <v>53.398800000000001</v>
      </c>
      <c r="DC475">
        <f>ROUND(((ROUND(AT475*AG475,2)*1.2)*1.05),6)</f>
        <v>8.1143999999999998</v>
      </c>
      <c r="DD475" t="s">
        <v>3</v>
      </c>
      <c r="DE475" t="s">
        <v>3</v>
      </c>
      <c r="DF475">
        <f t="shared" si="225"/>
        <v>0</v>
      </c>
      <c r="DG475">
        <f>ROUND(ROUND(AF475*AJ475,2)*CX475,2)</f>
        <v>0</v>
      </c>
      <c r="DH475">
        <f>ROUND(ROUND(AG475*AK475,2)*CX475,2)</f>
        <v>0</v>
      </c>
      <c r="DI475">
        <f t="shared" si="218"/>
        <v>0</v>
      </c>
      <c r="DJ475">
        <f>DG475</f>
        <v>0</v>
      </c>
      <c r="DK475">
        <v>0</v>
      </c>
      <c r="DL475" t="s">
        <v>640</v>
      </c>
      <c r="DM475">
        <v>0</v>
      </c>
      <c r="DN475" t="s">
        <v>635</v>
      </c>
      <c r="DO475">
        <v>12.62</v>
      </c>
    </row>
    <row r="476" spans="1:119" x14ac:dyDescent="0.2">
      <c r="A476">
        <f>ROW(Source!A435)</f>
        <v>435</v>
      </c>
      <c r="B476">
        <v>83379376</v>
      </c>
      <c r="C476">
        <v>83381029</v>
      </c>
      <c r="D476">
        <v>81593572</v>
      </c>
      <c r="E476">
        <v>1</v>
      </c>
      <c r="F476">
        <v>1</v>
      </c>
      <c r="G476">
        <v>1079</v>
      </c>
      <c r="H476">
        <v>2</v>
      </c>
      <c r="I476" t="s">
        <v>742</v>
      </c>
      <c r="J476" t="s">
        <v>743</v>
      </c>
      <c r="K476" t="s">
        <v>744</v>
      </c>
      <c r="L476">
        <v>1368</v>
      </c>
      <c r="N476">
        <v>1011</v>
      </c>
      <c r="O476" t="s">
        <v>639</v>
      </c>
      <c r="P476" t="s">
        <v>639</v>
      </c>
      <c r="Q476">
        <v>1</v>
      </c>
      <c r="W476">
        <v>0</v>
      </c>
      <c r="X476">
        <v>1976634375</v>
      </c>
      <c r="Y476">
        <f>((AT476*1.2)*1.05)</f>
        <v>4.2965999999999998</v>
      </c>
      <c r="AA476">
        <v>0</v>
      </c>
      <c r="AB476">
        <v>23.91</v>
      </c>
      <c r="AC476">
        <v>0</v>
      </c>
      <c r="AD476">
        <v>0</v>
      </c>
      <c r="AE476">
        <v>0</v>
      </c>
      <c r="AF476">
        <v>2.27</v>
      </c>
      <c r="AG476">
        <v>0</v>
      </c>
      <c r="AH476">
        <v>0</v>
      </c>
      <c r="AI476">
        <v>1</v>
      </c>
      <c r="AJ476">
        <v>9.8699999999999992</v>
      </c>
      <c r="AK476">
        <v>55.67</v>
      </c>
      <c r="AL476">
        <v>1</v>
      </c>
      <c r="AM476">
        <v>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3.41</v>
      </c>
      <c r="AU476" t="s">
        <v>427</v>
      </c>
      <c r="AV476">
        <v>0</v>
      </c>
      <c r="AW476">
        <v>2</v>
      </c>
      <c r="AX476">
        <v>83381056</v>
      </c>
      <c r="AY476">
        <v>1</v>
      </c>
      <c r="AZ476">
        <v>0</v>
      </c>
      <c r="BA476">
        <v>986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f>ROUND(Y476*Source!I435*DO476,9)</f>
        <v>0</v>
      </c>
      <c r="CX476">
        <f>ROUND(Y476*Source!I435,9)</f>
        <v>0</v>
      </c>
      <c r="CY476">
        <f>AB476</f>
        <v>23.91</v>
      </c>
      <c r="CZ476">
        <f>AF476</f>
        <v>2.27</v>
      </c>
      <c r="DA476">
        <f>AJ476</f>
        <v>9.8699999999999992</v>
      </c>
      <c r="DB476">
        <f>ROUND(((ROUND(AT476*CZ476,2)*1.2)*1.05),6)</f>
        <v>9.7523999999999997</v>
      </c>
      <c r="DC476">
        <f>ROUND(((ROUND(AT476*AG476,2)*1.2)*1.05),6)</f>
        <v>0</v>
      </c>
      <c r="DD476" t="s">
        <v>3</v>
      </c>
      <c r="DE476" t="s">
        <v>3</v>
      </c>
      <c r="DF476">
        <f t="shared" si="225"/>
        <v>0</v>
      </c>
      <c r="DG476">
        <f>ROUND(ROUND(AF476*AJ476,2)*CX476,2)</f>
        <v>0</v>
      </c>
      <c r="DH476">
        <f>ROUND(ROUND(AG476*AK476,2)*CX476,2)</f>
        <v>0</v>
      </c>
      <c r="DI476">
        <f t="shared" si="218"/>
        <v>0</v>
      </c>
      <c r="DJ476">
        <f>DG476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ROW(Source!A435)</f>
        <v>435</v>
      </c>
      <c r="B477">
        <v>83379376</v>
      </c>
      <c r="C477">
        <v>83381029</v>
      </c>
      <c r="D477">
        <v>81593582</v>
      </c>
      <c r="E477">
        <v>1</v>
      </c>
      <c r="F477">
        <v>1</v>
      </c>
      <c r="G477">
        <v>1079</v>
      </c>
      <c r="H477">
        <v>2</v>
      </c>
      <c r="I477" t="s">
        <v>745</v>
      </c>
      <c r="J477" t="s">
        <v>746</v>
      </c>
      <c r="K477" t="s">
        <v>747</v>
      </c>
      <c r="L477">
        <v>1368</v>
      </c>
      <c r="N477">
        <v>1011</v>
      </c>
      <c r="O477" t="s">
        <v>639</v>
      </c>
      <c r="P477" t="s">
        <v>639</v>
      </c>
      <c r="Q477">
        <v>1</v>
      </c>
      <c r="W477">
        <v>0</v>
      </c>
      <c r="X477">
        <v>-393454116</v>
      </c>
      <c r="Y477">
        <f>((AT477*1.2)*1.05)</f>
        <v>4.6242000000000001</v>
      </c>
      <c r="AA477">
        <v>0</v>
      </c>
      <c r="AB477">
        <v>7.04</v>
      </c>
      <c r="AC477">
        <v>0</v>
      </c>
      <c r="AD477">
        <v>0</v>
      </c>
      <c r="AE477">
        <v>0</v>
      </c>
      <c r="AF477">
        <v>0.73</v>
      </c>
      <c r="AG477">
        <v>0</v>
      </c>
      <c r="AH477">
        <v>0</v>
      </c>
      <c r="AI477">
        <v>1</v>
      </c>
      <c r="AJ477">
        <v>9.0399999999999991</v>
      </c>
      <c r="AK477">
        <v>55.67</v>
      </c>
      <c r="AL477">
        <v>1</v>
      </c>
      <c r="AM477">
        <v>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3.67</v>
      </c>
      <c r="AU477" t="s">
        <v>427</v>
      </c>
      <c r="AV477">
        <v>0</v>
      </c>
      <c r="AW477">
        <v>2</v>
      </c>
      <c r="AX477">
        <v>83381057</v>
      </c>
      <c r="AY477">
        <v>1</v>
      </c>
      <c r="AZ477">
        <v>0</v>
      </c>
      <c r="BA477">
        <v>987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f>ROUND(Y477*Source!I435*DO477,9)</f>
        <v>0</v>
      </c>
      <c r="CX477">
        <f>ROUND(Y477*Source!I435,9)</f>
        <v>0</v>
      </c>
      <c r="CY477">
        <f>AB477</f>
        <v>7.04</v>
      </c>
      <c r="CZ477">
        <f>AF477</f>
        <v>0.73</v>
      </c>
      <c r="DA477">
        <f>AJ477</f>
        <v>9.0399999999999991</v>
      </c>
      <c r="DB477">
        <f>ROUND(((ROUND(AT477*CZ477,2)*1.2)*1.05),6)</f>
        <v>3.3767999999999998</v>
      </c>
      <c r="DC477">
        <f>ROUND(((ROUND(AT477*AG477,2)*1.2)*1.05),6)</f>
        <v>0</v>
      </c>
      <c r="DD477" t="s">
        <v>3</v>
      </c>
      <c r="DE477" t="s">
        <v>3</v>
      </c>
      <c r="DF477">
        <f t="shared" si="225"/>
        <v>0</v>
      </c>
      <c r="DG477">
        <f>ROUND(ROUND(AF477*AJ477,2)*CX477,2)</f>
        <v>0</v>
      </c>
      <c r="DH477">
        <f>ROUND(ROUND(AG477*AK477,2)*CX477,2)</f>
        <v>0</v>
      </c>
      <c r="DI477">
        <f t="shared" si="218"/>
        <v>0</v>
      </c>
      <c r="DJ477">
        <f>DG477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ROW(Source!A435)</f>
        <v>435</v>
      </c>
      <c r="B478">
        <v>83379376</v>
      </c>
      <c r="C478">
        <v>83381029</v>
      </c>
      <c r="D478">
        <v>81562553</v>
      </c>
      <c r="E478">
        <v>1</v>
      </c>
      <c r="F478">
        <v>1</v>
      </c>
      <c r="G478">
        <v>1079</v>
      </c>
      <c r="H478">
        <v>3</v>
      </c>
      <c r="I478" t="s">
        <v>748</v>
      </c>
      <c r="J478" t="s">
        <v>749</v>
      </c>
      <c r="K478" t="s">
        <v>750</v>
      </c>
      <c r="L478">
        <v>1348</v>
      </c>
      <c r="N478">
        <v>1009</v>
      </c>
      <c r="O478" t="s">
        <v>149</v>
      </c>
      <c r="P478" t="s">
        <v>149</v>
      </c>
      <c r="Q478">
        <v>1000</v>
      </c>
      <c r="W478">
        <v>0</v>
      </c>
      <c r="X478">
        <v>-417466833</v>
      </c>
      <c r="Y478">
        <f t="shared" ref="Y478:Y484" si="233">(AT478*1)</f>
        <v>6.0000000000000002E-5</v>
      </c>
      <c r="AA478">
        <v>42866.71</v>
      </c>
      <c r="AB478">
        <v>0</v>
      </c>
      <c r="AC478">
        <v>0</v>
      </c>
      <c r="AD478">
        <v>0</v>
      </c>
      <c r="AE478">
        <v>11233.62</v>
      </c>
      <c r="AF478">
        <v>0</v>
      </c>
      <c r="AG478">
        <v>0</v>
      </c>
      <c r="AH478">
        <v>0</v>
      </c>
      <c r="AI478">
        <v>3.53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6.0000000000000002E-5</v>
      </c>
      <c r="AU478" t="s">
        <v>115</v>
      </c>
      <c r="AV478">
        <v>0</v>
      </c>
      <c r="AW478">
        <v>2</v>
      </c>
      <c r="AX478">
        <v>83381058</v>
      </c>
      <c r="AY478">
        <v>1</v>
      </c>
      <c r="AZ478">
        <v>0</v>
      </c>
      <c r="BA478">
        <v>988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ROUND(Y478*Source!I435,9)</f>
        <v>0</v>
      </c>
      <c r="CY478">
        <f t="shared" ref="CY478:CY484" si="234">AA478</f>
        <v>42866.71</v>
      </c>
      <c r="CZ478">
        <f t="shared" ref="CZ478:CZ484" si="235">AE478</f>
        <v>11233.62</v>
      </c>
      <c r="DA478">
        <f t="shared" ref="DA478:DA484" si="236">AI478</f>
        <v>3.53</v>
      </c>
      <c r="DB478">
        <f t="shared" ref="DB478:DB484" si="237">ROUND((ROUND(AT478*CZ478,2)*1),6)</f>
        <v>0.67</v>
      </c>
      <c r="DC478">
        <f t="shared" ref="DC478:DC484" si="238">ROUND((ROUND(AT478*AG478,2)*1),6)</f>
        <v>0</v>
      </c>
      <c r="DD478" t="s">
        <v>3</v>
      </c>
      <c r="DE478" t="s">
        <v>3</v>
      </c>
      <c r="DF478">
        <f t="shared" ref="DF478:DF484" si="239">ROUND(ROUND(AE478*AI478,2)*CX478,2)</f>
        <v>0</v>
      </c>
      <c r="DG478">
        <f t="shared" ref="DG478:DG496" si="240">ROUND(ROUND(AF478,2)*CX478,2)</f>
        <v>0</v>
      </c>
      <c r="DH478">
        <f t="shared" ref="DH478:DH496" si="241">ROUND(ROUND(AG478,2)*CX478,2)</f>
        <v>0</v>
      </c>
      <c r="DI478">
        <f t="shared" si="218"/>
        <v>0</v>
      </c>
      <c r="DJ478">
        <f t="shared" ref="DJ478:DJ484" si="242">DF478</f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ROW(Source!A435)</f>
        <v>435</v>
      </c>
      <c r="B479">
        <v>83379376</v>
      </c>
      <c r="C479">
        <v>83381029</v>
      </c>
      <c r="D479">
        <v>81569064</v>
      </c>
      <c r="E479">
        <v>1</v>
      </c>
      <c r="F479">
        <v>1</v>
      </c>
      <c r="G479">
        <v>1079</v>
      </c>
      <c r="H479">
        <v>3</v>
      </c>
      <c r="I479" t="s">
        <v>751</v>
      </c>
      <c r="J479" t="s">
        <v>752</v>
      </c>
      <c r="K479" t="s">
        <v>753</v>
      </c>
      <c r="L479">
        <v>1346</v>
      </c>
      <c r="N479">
        <v>1009</v>
      </c>
      <c r="O479" t="s">
        <v>165</v>
      </c>
      <c r="P479" t="s">
        <v>165</v>
      </c>
      <c r="Q479">
        <v>1</v>
      </c>
      <c r="W479">
        <v>0</v>
      </c>
      <c r="X479">
        <v>354191932</v>
      </c>
      <c r="Y479">
        <f t="shared" si="233"/>
        <v>0.8</v>
      </c>
      <c r="AA479">
        <v>211.96</v>
      </c>
      <c r="AB479">
        <v>0</v>
      </c>
      <c r="AC479">
        <v>0</v>
      </c>
      <c r="AD479">
        <v>0</v>
      </c>
      <c r="AE479">
        <v>25.8</v>
      </c>
      <c r="AF479">
        <v>0</v>
      </c>
      <c r="AG479">
        <v>0</v>
      </c>
      <c r="AH479">
        <v>0</v>
      </c>
      <c r="AI479">
        <v>7.6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0.8</v>
      </c>
      <c r="AU479" t="s">
        <v>115</v>
      </c>
      <c r="AV479">
        <v>0</v>
      </c>
      <c r="AW479">
        <v>2</v>
      </c>
      <c r="AX479">
        <v>83381059</v>
      </c>
      <c r="AY479">
        <v>1</v>
      </c>
      <c r="AZ479">
        <v>0</v>
      </c>
      <c r="BA479">
        <v>989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ROUND(Y479*Source!I435,9)</f>
        <v>0</v>
      </c>
      <c r="CY479">
        <f t="shared" si="234"/>
        <v>211.96</v>
      </c>
      <c r="CZ479">
        <f t="shared" si="235"/>
        <v>25.8</v>
      </c>
      <c r="DA479">
        <f t="shared" si="236"/>
        <v>7.6</v>
      </c>
      <c r="DB479">
        <f t="shared" si="237"/>
        <v>20.64</v>
      </c>
      <c r="DC479">
        <f t="shared" si="238"/>
        <v>0</v>
      </c>
      <c r="DD479" t="s">
        <v>3</v>
      </c>
      <c r="DE479" t="s">
        <v>3</v>
      </c>
      <c r="DF479">
        <f t="shared" si="239"/>
        <v>0</v>
      </c>
      <c r="DG479">
        <f t="shared" si="240"/>
        <v>0</v>
      </c>
      <c r="DH479">
        <f t="shared" si="241"/>
        <v>0</v>
      </c>
      <c r="DI479">
        <f t="shared" si="218"/>
        <v>0</v>
      </c>
      <c r="DJ479">
        <f t="shared" si="242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ROW(Source!A435)</f>
        <v>435</v>
      </c>
      <c r="B480">
        <v>83379376</v>
      </c>
      <c r="C480">
        <v>83381029</v>
      </c>
      <c r="D480">
        <v>81562832</v>
      </c>
      <c r="E480">
        <v>1</v>
      </c>
      <c r="F480">
        <v>1</v>
      </c>
      <c r="G480">
        <v>1079</v>
      </c>
      <c r="H480">
        <v>3</v>
      </c>
      <c r="I480" t="s">
        <v>754</v>
      </c>
      <c r="J480" t="s">
        <v>755</v>
      </c>
      <c r="K480" t="s">
        <v>756</v>
      </c>
      <c r="L480">
        <v>1348</v>
      </c>
      <c r="N480">
        <v>1009</v>
      </c>
      <c r="O480" t="s">
        <v>149</v>
      </c>
      <c r="P480" t="s">
        <v>149</v>
      </c>
      <c r="Q480">
        <v>1000</v>
      </c>
      <c r="W480">
        <v>0</v>
      </c>
      <c r="X480">
        <v>-1692853405</v>
      </c>
      <c r="Y480">
        <f t="shared" si="233"/>
        <v>5.0000000000000001E-4</v>
      </c>
      <c r="AA480">
        <v>1617801.42</v>
      </c>
      <c r="AB480">
        <v>0</v>
      </c>
      <c r="AC480">
        <v>0</v>
      </c>
      <c r="AD480">
        <v>0</v>
      </c>
      <c r="AE480">
        <v>60960.43</v>
      </c>
      <c r="AF480">
        <v>0</v>
      </c>
      <c r="AG480">
        <v>0</v>
      </c>
      <c r="AH480">
        <v>0</v>
      </c>
      <c r="AI480">
        <v>24.55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5.0000000000000001E-4</v>
      </c>
      <c r="AU480" t="s">
        <v>115</v>
      </c>
      <c r="AV480">
        <v>0</v>
      </c>
      <c r="AW480">
        <v>2</v>
      </c>
      <c r="AX480">
        <v>83381060</v>
      </c>
      <c r="AY480">
        <v>1</v>
      </c>
      <c r="AZ480">
        <v>0</v>
      </c>
      <c r="BA480">
        <v>990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ROUND(Y480*Source!I435,9)</f>
        <v>0</v>
      </c>
      <c r="CY480">
        <f t="shared" si="234"/>
        <v>1617801.42</v>
      </c>
      <c r="CZ480">
        <f t="shared" si="235"/>
        <v>60960.43</v>
      </c>
      <c r="DA480">
        <f t="shared" si="236"/>
        <v>24.55</v>
      </c>
      <c r="DB480">
        <f t="shared" si="237"/>
        <v>30.48</v>
      </c>
      <c r="DC480">
        <f t="shared" si="238"/>
        <v>0</v>
      </c>
      <c r="DD480" t="s">
        <v>3</v>
      </c>
      <c r="DE480" t="s">
        <v>3</v>
      </c>
      <c r="DF480">
        <f t="shared" si="239"/>
        <v>0</v>
      </c>
      <c r="DG480">
        <f t="shared" si="240"/>
        <v>0</v>
      </c>
      <c r="DH480">
        <f t="shared" si="241"/>
        <v>0</v>
      </c>
      <c r="DI480">
        <f t="shared" si="218"/>
        <v>0</v>
      </c>
      <c r="DJ480">
        <f t="shared" si="242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ROW(Source!A435)</f>
        <v>435</v>
      </c>
      <c r="B481">
        <v>83379376</v>
      </c>
      <c r="C481">
        <v>83381029</v>
      </c>
      <c r="D481">
        <v>81562855</v>
      </c>
      <c r="E481">
        <v>1</v>
      </c>
      <c r="F481">
        <v>1</v>
      </c>
      <c r="G481">
        <v>1079</v>
      </c>
      <c r="H481">
        <v>3</v>
      </c>
      <c r="I481" t="s">
        <v>757</v>
      </c>
      <c r="J481" t="s">
        <v>758</v>
      </c>
      <c r="K481" t="s">
        <v>759</v>
      </c>
      <c r="L481">
        <v>1348</v>
      </c>
      <c r="N481">
        <v>1009</v>
      </c>
      <c r="O481" t="s">
        <v>149</v>
      </c>
      <c r="P481" t="s">
        <v>149</v>
      </c>
      <c r="Q481">
        <v>1000</v>
      </c>
      <c r="W481">
        <v>0</v>
      </c>
      <c r="X481">
        <v>1500357424</v>
      </c>
      <c r="Y481">
        <f t="shared" si="233"/>
        <v>4.0000000000000003E-5</v>
      </c>
      <c r="AA481">
        <v>81368.429999999993</v>
      </c>
      <c r="AB481">
        <v>0</v>
      </c>
      <c r="AC481">
        <v>0</v>
      </c>
      <c r="AD481">
        <v>0</v>
      </c>
      <c r="AE481">
        <v>7973.67</v>
      </c>
      <c r="AF481">
        <v>0</v>
      </c>
      <c r="AG481">
        <v>0</v>
      </c>
      <c r="AH481">
        <v>0</v>
      </c>
      <c r="AI481">
        <v>9.44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4.0000000000000003E-5</v>
      </c>
      <c r="AU481" t="s">
        <v>115</v>
      </c>
      <c r="AV481">
        <v>0</v>
      </c>
      <c r="AW481">
        <v>2</v>
      </c>
      <c r="AX481">
        <v>83381061</v>
      </c>
      <c r="AY481">
        <v>1</v>
      </c>
      <c r="AZ481">
        <v>0</v>
      </c>
      <c r="BA481">
        <v>991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ROUND(Y481*Source!I435,9)</f>
        <v>0</v>
      </c>
      <c r="CY481">
        <f t="shared" si="234"/>
        <v>81368.429999999993</v>
      </c>
      <c r="CZ481">
        <f t="shared" si="235"/>
        <v>7973.67</v>
      </c>
      <c r="DA481">
        <f t="shared" si="236"/>
        <v>9.44</v>
      </c>
      <c r="DB481">
        <f t="shared" si="237"/>
        <v>0.32</v>
      </c>
      <c r="DC481">
        <f t="shared" si="238"/>
        <v>0</v>
      </c>
      <c r="DD481" t="s">
        <v>3</v>
      </c>
      <c r="DE481" t="s">
        <v>3</v>
      </c>
      <c r="DF481">
        <f t="shared" si="239"/>
        <v>0</v>
      </c>
      <c r="DG481">
        <f t="shared" si="240"/>
        <v>0</v>
      </c>
      <c r="DH481">
        <f t="shared" si="241"/>
        <v>0</v>
      </c>
      <c r="DI481">
        <f t="shared" si="218"/>
        <v>0</v>
      </c>
      <c r="DJ481">
        <f t="shared" si="242"/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ROW(Source!A435)</f>
        <v>435</v>
      </c>
      <c r="B482">
        <v>83379376</v>
      </c>
      <c r="C482">
        <v>83381029</v>
      </c>
      <c r="D482">
        <v>81586248</v>
      </c>
      <c r="E482">
        <v>1</v>
      </c>
      <c r="F482">
        <v>1</v>
      </c>
      <c r="G482">
        <v>1079</v>
      </c>
      <c r="H482">
        <v>3</v>
      </c>
      <c r="I482" t="s">
        <v>760</v>
      </c>
      <c r="J482" t="s">
        <v>761</v>
      </c>
      <c r="K482" t="s">
        <v>762</v>
      </c>
      <c r="L482">
        <v>1356</v>
      </c>
      <c r="N482">
        <v>1010</v>
      </c>
      <c r="O482" t="s">
        <v>763</v>
      </c>
      <c r="P482" t="s">
        <v>763</v>
      </c>
      <c r="Q482">
        <v>1000</v>
      </c>
      <c r="W482">
        <v>0</v>
      </c>
      <c r="X482">
        <v>-1015285283</v>
      </c>
      <c r="Y482">
        <f t="shared" si="233"/>
        <v>4.0999999999999999E-4</v>
      </c>
      <c r="AA482">
        <v>1651.43</v>
      </c>
      <c r="AB482">
        <v>0</v>
      </c>
      <c r="AC482">
        <v>0</v>
      </c>
      <c r="AD482">
        <v>0</v>
      </c>
      <c r="AE482">
        <v>226.66</v>
      </c>
      <c r="AF482">
        <v>0</v>
      </c>
      <c r="AG482">
        <v>0</v>
      </c>
      <c r="AH482">
        <v>0</v>
      </c>
      <c r="AI482">
        <v>6.74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4.0999999999999999E-4</v>
      </c>
      <c r="AU482" t="s">
        <v>115</v>
      </c>
      <c r="AV482">
        <v>0</v>
      </c>
      <c r="AW482">
        <v>2</v>
      </c>
      <c r="AX482">
        <v>83381062</v>
      </c>
      <c r="AY482">
        <v>1</v>
      </c>
      <c r="AZ482">
        <v>0</v>
      </c>
      <c r="BA482">
        <v>992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ROUND(Y482*Source!I435,9)</f>
        <v>0</v>
      </c>
      <c r="CY482">
        <f t="shared" si="234"/>
        <v>1651.43</v>
      </c>
      <c r="CZ482">
        <f t="shared" si="235"/>
        <v>226.66</v>
      </c>
      <c r="DA482">
        <f t="shared" si="236"/>
        <v>6.74</v>
      </c>
      <c r="DB482">
        <f t="shared" si="237"/>
        <v>0.09</v>
      </c>
      <c r="DC482">
        <f t="shared" si="238"/>
        <v>0</v>
      </c>
      <c r="DD482" t="s">
        <v>3</v>
      </c>
      <c r="DE482" t="s">
        <v>3</v>
      </c>
      <c r="DF482">
        <f t="shared" si="239"/>
        <v>0</v>
      </c>
      <c r="DG482">
        <f t="shared" si="240"/>
        <v>0</v>
      </c>
      <c r="DH482">
        <f t="shared" si="241"/>
        <v>0</v>
      </c>
      <c r="DI482">
        <f t="shared" si="218"/>
        <v>0</v>
      </c>
      <c r="DJ482">
        <f t="shared" si="242"/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ROW(Source!A435)</f>
        <v>435</v>
      </c>
      <c r="B483">
        <v>83379376</v>
      </c>
      <c r="C483">
        <v>83381029</v>
      </c>
      <c r="D483">
        <v>81585909</v>
      </c>
      <c r="E483">
        <v>1</v>
      </c>
      <c r="F483">
        <v>1</v>
      </c>
      <c r="G483">
        <v>1079</v>
      </c>
      <c r="H483">
        <v>3</v>
      </c>
      <c r="I483" t="s">
        <v>764</v>
      </c>
      <c r="J483" t="s">
        <v>765</v>
      </c>
      <c r="K483" t="s">
        <v>766</v>
      </c>
      <c r="L483">
        <v>1301</v>
      </c>
      <c r="N483">
        <v>1003</v>
      </c>
      <c r="O483" t="s">
        <v>85</v>
      </c>
      <c r="P483" t="s">
        <v>85</v>
      </c>
      <c r="Q483">
        <v>1</v>
      </c>
      <c r="W483">
        <v>0</v>
      </c>
      <c r="X483">
        <v>-1671344812</v>
      </c>
      <c r="Y483">
        <f t="shared" si="233"/>
        <v>0.96</v>
      </c>
      <c r="AA483">
        <v>5.0999999999999996</v>
      </c>
      <c r="AB483">
        <v>0</v>
      </c>
      <c r="AC483">
        <v>0</v>
      </c>
      <c r="AD483">
        <v>0</v>
      </c>
      <c r="AE483">
        <v>0.7</v>
      </c>
      <c r="AF483">
        <v>0</v>
      </c>
      <c r="AG483">
        <v>0</v>
      </c>
      <c r="AH483">
        <v>0</v>
      </c>
      <c r="AI483">
        <v>6.74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0.96</v>
      </c>
      <c r="AU483" t="s">
        <v>115</v>
      </c>
      <c r="AV483">
        <v>0</v>
      </c>
      <c r="AW483">
        <v>2</v>
      </c>
      <c r="AX483">
        <v>83381063</v>
      </c>
      <c r="AY483">
        <v>1</v>
      </c>
      <c r="AZ483">
        <v>0</v>
      </c>
      <c r="BA483">
        <v>993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ROUND(Y483*Source!I435,9)</f>
        <v>0</v>
      </c>
      <c r="CY483">
        <f t="shared" si="234"/>
        <v>5.0999999999999996</v>
      </c>
      <c r="CZ483">
        <f t="shared" si="235"/>
        <v>0.7</v>
      </c>
      <c r="DA483">
        <f t="shared" si="236"/>
        <v>6.74</v>
      </c>
      <c r="DB483">
        <f t="shared" si="237"/>
        <v>0.67</v>
      </c>
      <c r="DC483">
        <f t="shared" si="238"/>
        <v>0</v>
      </c>
      <c r="DD483" t="s">
        <v>3</v>
      </c>
      <c r="DE483" t="s">
        <v>3</v>
      </c>
      <c r="DF483">
        <f t="shared" si="239"/>
        <v>0</v>
      </c>
      <c r="DG483">
        <f t="shared" si="240"/>
        <v>0</v>
      </c>
      <c r="DH483">
        <f t="shared" si="241"/>
        <v>0</v>
      </c>
      <c r="DI483">
        <f t="shared" si="218"/>
        <v>0</v>
      </c>
      <c r="DJ483">
        <f t="shared" si="242"/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ROW(Source!A435)</f>
        <v>435</v>
      </c>
      <c r="B484">
        <v>83379376</v>
      </c>
      <c r="C484">
        <v>83381029</v>
      </c>
      <c r="D484">
        <v>81585911</v>
      </c>
      <c r="E484">
        <v>1</v>
      </c>
      <c r="F484">
        <v>1</v>
      </c>
      <c r="G484">
        <v>1079</v>
      </c>
      <c r="H484">
        <v>3</v>
      </c>
      <c r="I484" t="s">
        <v>767</v>
      </c>
      <c r="J484" t="s">
        <v>768</v>
      </c>
      <c r="K484" t="s">
        <v>769</v>
      </c>
      <c r="L484">
        <v>1356</v>
      </c>
      <c r="N484">
        <v>1010</v>
      </c>
      <c r="O484" t="s">
        <v>763</v>
      </c>
      <c r="P484" t="s">
        <v>763</v>
      </c>
      <c r="Q484">
        <v>1000</v>
      </c>
      <c r="W484">
        <v>0</v>
      </c>
      <c r="X484">
        <v>-1164809856</v>
      </c>
      <c r="Y484">
        <f t="shared" si="233"/>
        <v>8.3199999999999993E-3</v>
      </c>
      <c r="AA484">
        <v>229.8</v>
      </c>
      <c r="AB484">
        <v>0</v>
      </c>
      <c r="AC484">
        <v>0</v>
      </c>
      <c r="AD484">
        <v>0</v>
      </c>
      <c r="AE484">
        <v>6.44</v>
      </c>
      <c r="AF484">
        <v>0</v>
      </c>
      <c r="AG484">
        <v>0</v>
      </c>
      <c r="AH484">
        <v>0</v>
      </c>
      <c r="AI484">
        <v>33.01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8.3199999999999993E-3</v>
      </c>
      <c r="AU484" t="s">
        <v>115</v>
      </c>
      <c r="AV484">
        <v>0</v>
      </c>
      <c r="AW484">
        <v>2</v>
      </c>
      <c r="AX484">
        <v>83381064</v>
      </c>
      <c r="AY484">
        <v>1</v>
      </c>
      <c r="AZ484">
        <v>0</v>
      </c>
      <c r="BA484">
        <v>994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ROUND(Y484*Source!I435,9)</f>
        <v>0</v>
      </c>
      <c r="CY484">
        <f t="shared" si="234"/>
        <v>229.8</v>
      </c>
      <c r="CZ484">
        <f t="shared" si="235"/>
        <v>6.44</v>
      </c>
      <c r="DA484">
        <f t="shared" si="236"/>
        <v>33.01</v>
      </c>
      <c r="DB484">
        <f t="shared" si="237"/>
        <v>0.05</v>
      </c>
      <c r="DC484">
        <f t="shared" si="238"/>
        <v>0</v>
      </c>
      <c r="DD484" t="s">
        <v>3</v>
      </c>
      <c r="DE484" t="s">
        <v>3</v>
      </c>
      <c r="DF484">
        <f t="shared" si="239"/>
        <v>0</v>
      </c>
      <c r="DG484">
        <f t="shared" si="240"/>
        <v>0</v>
      </c>
      <c r="DH484">
        <f t="shared" si="241"/>
        <v>0</v>
      </c>
      <c r="DI484">
        <f t="shared" si="218"/>
        <v>0</v>
      </c>
      <c r="DJ484">
        <f t="shared" si="242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ROW(Source!A436)</f>
        <v>436</v>
      </c>
      <c r="B485">
        <v>83379374</v>
      </c>
      <c r="C485">
        <v>83381067</v>
      </c>
      <c r="D485">
        <v>81523545</v>
      </c>
      <c r="E485">
        <v>1079</v>
      </c>
      <c r="F485">
        <v>1</v>
      </c>
      <c r="G485">
        <v>1079</v>
      </c>
      <c r="H485">
        <v>1</v>
      </c>
      <c r="I485" t="s">
        <v>633</v>
      </c>
      <c r="J485" t="s">
        <v>3</v>
      </c>
      <c r="K485" t="s">
        <v>634</v>
      </c>
      <c r="L485">
        <v>1191</v>
      </c>
      <c r="N485">
        <v>1013</v>
      </c>
      <c r="O485" t="s">
        <v>635</v>
      </c>
      <c r="P485" t="s">
        <v>635</v>
      </c>
      <c r="Q485">
        <v>1</v>
      </c>
      <c r="W485">
        <v>0</v>
      </c>
      <c r="X485">
        <v>476480486</v>
      </c>
      <c r="Y485">
        <f t="shared" ref="Y485:Y506" si="243">AT485</f>
        <v>15.8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15.8</v>
      </c>
      <c r="AU485" t="s">
        <v>3</v>
      </c>
      <c r="AV485">
        <v>1</v>
      </c>
      <c r="AW485">
        <v>2</v>
      </c>
      <c r="AX485">
        <v>83381092</v>
      </c>
      <c r="AY485">
        <v>1</v>
      </c>
      <c r="AZ485">
        <v>0</v>
      </c>
      <c r="BA485">
        <v>997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U485">
        <f>ROUND(AT485*Source!I436*AH485*AL485,2)</f>
        <v>0</v>
      </c>
      <c r="CV485">
        <f>ROUND(Y485*Source!I436,9)</f>
        <v>0</v>
      </c>
      <c r="CW485">
        <v>0</v>
      </c>
      <c r="CX485">
        <f>ROUND(Y485*Source!I436,9)</f>
        <v>0</v>
      </c>
      <c r="CY485">
        <f>AD485</f>
        <v>0</v>
      </c>
      <c r="CZ485">
        <f>AH485</f>
        <v>0</v>
      </c>
      <c r="DA485">
        <f>AL485</f>
        <v>1</v>
      </c>
      <c r="DB485">
        <f t="shared" ref="DB485:DB506" si="244">ROUND(ROUND(AT485*CZ485,2),6)</f>
        <v>0</v>
      </c>
      <c r="DC485">
        <f t="shared" ref="DC485:DC506" si="245">ROUND(ROUND(AT485*AG485,2),6)</f>
        <v>0</v>
      </c>
      <c r="DD485" t="s">
        <v>3</v>
      </c>
      <c r="DE485" t="s">
        <v>3</v>
      </c>
      <c r="DF485">
        <f t="shared" ref="DF485:DF499" si="246">ROUND(ROUND(AE485,2)*CX485,2)</f>
        <v>0</v>
      </c>
      <c r="DG485">
        <f t="shared" si="240"/>
        <v>0</v>
      </c>
      <c r="DH485">
        <f t="shared" si="241"/>
        <v>0</v>
      </c>
      <c r="DI485">
        <f t="shared" si="218"/>
        <v>0</v>
      </c>
      <c r="DJ485">
        <f>DI485</f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ROW(Source!A436)</f>
        <v>436</v>
      </c>
      <c r="B486">
        <v>83379374</v>
      </c>
      <c r="C486">
        <v>83381067</v>
      </c>
      <c r="D486">
        <v>81594250</v>
      </c>
      <c r="E486">
        <v>1</v>
      </c>
      <c r="F486">
        <v>1</v>
      </c>
      <c r="G486">
        <v>1079</v>
      </c>
      <c r="H486">
        <v>2</v>
      </c>
      <c r="I486" t="s">
        <v>664</v>
      </c>
      <c r="J486" t="s">
        <v>665</v>
      </c>
      <c r="K486" t="s">
        <v>666</v>
      </c>
      <c r="L486">
        <v>1368</v>
      </c>
      <c r="N486">
        <v>1011</v>
      </c>
      <c r="O486" t="s">
        <v>639</v>
      </c>
      <c r="P486" t="s">
        <v>639</v>
      </c>
      <c r="Q486">
        <v>1</v>
      </c>
      <c r="W486">
        <v>0</v>
      </c>
      <c r="X486">
        <v>654681671</v>
      </c>
      <c r="Y486">
        <f t="shared" si="243"/>
        <v>0.51</v>
      </c>
      <c r="AA486">
        <v>0</v>
      </c>
      <c r="AB486">
        <v>88.67</v>
      </c>
      <c r="AC486">
        <v>13.47</v>
      </c>
      <c r="AD486">
        <v>0</v>
      </c>
      <c r="AE486">
        <v>0</v>
      </c>
      <c r="AF486">
        <v>83.1</v>
      </c>
      <c r="AG486">
        <v>12.62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0.51</v>
      </c>
      <c r="AU486" t="s">
        <v>3</v>
      </c>
      <c r="AV486">
        <v>0</v>
      </c>
      <c r="AW486">
        <v>2</v>
      </c>
      <c r="AX486">
        <v>83381093</v>
      </c>
      <c r="AY486">
        <v>1</v>
      </c>
      <c r="AZ486">
        <v>0</v>
      </c>
      <c r="BA486">
        <v>998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f>ROUND(Y486*Source!I436*DO486,9)</f>
        <v>0</v>
      </c>
      <c r="CX486">
        <f>ROUND(Y486*Source!I436,9)</f>
        <v>0</v>
      </c>
      <c r="CY486">
        <f>AB486</f>
        <v>88.67</v>
      </c>
      <c r="CZ486">
        <f>AF486</f>
        <v>83.1</v>
      </c>
      <c r="DA486">
        <f>AJ486</f>
        <v>1</v>
      </c>
      <c r="DB486">
        <f t="shared" si="244"/>
        <v>42.38</v>
      </c>
      <c r="DC486">
        <f t="shared" si="245"/>
        <v>6.44</v>
      </c>
      <c r="DD486" t="s">
        <v>3</v>
      </c>
      <c r="DE486" t="s">
        <v>3</v>
      </c>
      <c r="DF486">
        <f t="shared" si="246"/>
        <v>0</v>
      </c>
      <c r="DG486">
        <f t="shared" si="240"/>
        <v>0</v>
      </c>
      <c r="DH486">
        <f t="shared" si="241"/>
        <v>0</v>
      </c>
      <c r="DI486">
        <f t="shared" si="218"/>
        <v>0</v>
      </c>
      <c r="DJ486">
        <f>DG486</f>
        <v>0</v>
      </c>
      <c r="DK486">
        <v>0</v>
      </c>
      <c r="DL486" t="s">
        <v>640</v>
      </c>
      <c r="DM486">
        <v>0</v>
      </c>
      <c r="DN486" t="s">
        <v>635</v>
      </c>
      <c r="DO486">
        <v>12.62</v>
      </c>
    </row>
    <row r="487" spans="1:119" x14ac:dyDescent="0.2">
      <c r="A487">
        <f>ROW(Source!A436)</f>
        <v>436</v>
      </c>
      <c r="B487">
        <v>83379374</v>
      </c>
      <c r="C487">
        <v>83381067</v>
      </c>
      <c r="D487">
        <v>81593572</v>
      </c>
      <c r="E487">
        <v>1</v>
      </c>
      <c r="F487">
        <v>1</v>
      </c>
      <c r="G487">
        <v>1079</v>
      </c>
      <c r="H487">
        <v>2</v>
      </c>
      <c r="I487" t="s">
        <v>742</v>
      </c>
      <c r="J487" t="s">
        <v>743</v>
      </c>
      <c r="K487" t="s">
        <v>744</v>
      </c>
      <c r="L487">
        <v>1368</v>
      </c>
      <c r="N487">
        <v>1011</v>
      </c>
      <c r="O487" t="s">
        <v>639</v>
      </c>
      <c r="P487" t="s">
        <v>639</v>
      </c>
      <c r="Q487">
        <v>1</v>
      </c>
      <c r="W487">
        <v>0</v>
      </c>
      <c r="X487">
        <v>1976634375</v>
      </c>
      <c r="Y487">
        <f t="shared" si="243"/>
        <v>3.41</v>
      </c>
      <c r="AA487">
        <v>0</v>
      </c>
      <c r="AB487">
        <v>2.42</v>
      </c>
      <c r="AC487">
        <v>0</v>
      </c>
      <c r="AD487">
        <v>0</v>
      </c>
      <c r="AE487">
        <v>0</v>
      </c>
      <c r="AF487">
        <v>2.27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3.41</v>
      </c>
      <c r="AU487" t="s">
        <v>3</v>
      </c>
      <c r="AV487">
        <v>0</v>
      </c>
      <c r="AW487">
        <v>2</v>
      </c>
      <c r="AX487">
        <v>83381094</v>
      </c>
      <c r="AY487">
        <v>1</v>
      </c>
      <c r="AZ487">
        <v>0</v>
      </c>
      <c r="BA487">
        <v>999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f>ROUND(Y487*Source!I436*DO487,9)</f>
        <v>0</v>
      </c>
      <c r="CX487">
        <f>ROUND(Y487*Source!I436,9)</f>
        <v>0</v>
      </c>
      <c r="CY487">
        <f>AB487</f>
        <v>2.42</v>
      </c>
      <c r="CZ487">
        <f>AF487</f>
        <v>2.27</v>
      </c>
      <c r="DA487">
        <f>AJ487</f>
        <v>1</v>
      </c>
      <c r="DB487">
        <f t="shared" si="244"/>
        <v>7.74</v>
      </c>
      <c r="DC487">
        <f t="shared" si="245"/>
        <v>0</v>
      </c>
      <c r="DD487" t="s">
        <v>3</v>
      </c>
      <c r="DE487" t="s">
        <v>3</v>
      </c>
      <c r="DF487">
        <f t="shared" si="246"/>
        <v>0</v>
      </c>
      <c r="DG487">
        <f t="shared" si="240"/>
        <v>0</v>
      </c>
      <c r="DH487">
        <f t="shared" si="241"/>
        <v>0</v>
      </c>
      <c r="DI487">
        <f t="shared" si="218"/>
        <v>0</v>
      </c>
      <c r="DJ487">
        <f>DG487</f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ROW(Source!A436)</f>
        <v>436</v>
      </c>
      <c r="B488">
        <v>83379374</v>
      </c>
      <c r="C488">
        <v>83381067</v>
      </c>
      <c r="D488">
        <v>81593582</v>
      </c>
      <c r="E488">
        <v>1</v>
      </c>
      <c r="F488">
        <v>1</v>
      </c>
      <c r="G488">
        <v>1079</v>
      </c>
      <c r="H488">
        <v>2</v>
      </c>
      <c r="I488" t="s">
        <v>745</v>
      </c>
      <c r="J488" t="s">
        <v>746</v>
      </c>
      <c r="K488" t="s">
        <v>747</v>
      </c>
      <c r="L488">
        <v>1368</v>
      </c>
      <c r="N488">
        <v>1011</v>
      </c>
      <c r="O488" t="s">
        <v>639</v>
      </c>
      <c r="P488" t="s">
        <v>639</v>
      </c>
      <c r="Q488">
        <v>1</v>
      </c>
      <c r="W488">
        <v>0</v>
      </c>
      <c r="X488">
        <v>-393454116</v>
      </c>
      <c r="Y488">
        <f t="shared" si="243"/>
        <v>3.67</v>
      </c>
      <c r="AA488">
        <v>0</v>
      </c>
      <c r="AB488">
        <v>0.78</v>
      </c>
      <c r="AC488">
        <v>0</v>
      </c>
      <c r="AD488">
        <v>0</v>
      </c>
      <c r="AE488">
        <v>0</v>
      </c>
      <c r="AF488">
        <v>0.73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3.67</v>
      </c>
      <c r="AU488" t="s">
        <v>3</v>
      </c>
      <c r="AV488">
        <v>0</v>
      </c>
      <c r="AW488">
        <v>2</v>
      </c>
      <c r="AX488">
        <v>83381095</v>
      </c>
      <c r="AY488">
        <v>1</v>
      </c>
      <c r="AZ488">
        <v>0</v>
      </c>
      <c r="BA488">
        <v>1000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f>ROUND(Y488*Source!I436*DO488,9)</f>
        <v>0</v>
      </c>
      <c r="CX488">
        <f>ROUND(Y488*Source!I436,9)</f>
        <v>0</v>
      </c>
      <c r="CY488">
        <f>AB488</f>
        <v>0.78</v>
      </c>
      <c r="CZ488">
        <f>AF488</f>
        <v>0.73</v>
      </c>
      <c r="DA488">
        <f>AJ488</f>
        <v>1</v>
      </c>
      <c r="DB488">
        <f t="shared" si="244"/>
        <v>2.68</v>
      </c>
      <c r="DC488">
        <f t="shared" si="245"/>
        <v>0</v>
      </c>
      <c r="DD488" t="s">
        <v>3</v>
      </c>
      <c r="DE488" t="s">
        <v>3</v>
      </c>
      <c r="DF488">
        <f t="shared" si="246"/>
        <v>0</v>
      </c>
      <c r="DG488">
        <f t="shared" si="240"/>
        <v>0</v>
      </c>
      <c r="DH488">
        <f t="shared" si="241"/>
        <v>0</v>
      </c>
      <c r="DI488">
        <f t="shared" si="218"/>
        <v>0</v>
      </c>
      <c r="DJ488">
        <f>DG488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ROW(Source!A436)</f>
        <v>436</v>
      </c>
      <c r="B489">
        <v>83379374</v>
      </c>
      <c r="C489">
        <v>83381067</v>
      </c>
      <c r="D489">
        <v>81562553</v>
      </c>
      <c r="E489">
        <v>1</v>
      </c>
      <c r="F489">
        <v>1</v>
      </c>
      <c r="G489">
        <v>1079</v>
      </c>
      <c r="H489">
        <v>3</v>
      </c>
      <c r="I489" t="s">
        <v>748</v>
      </c>
      <c r="J489" t="s">
        <v>749</v>
      </c>
      <c r="K489" t="s">
        <v>750</v>
      </c>
      <c r="L489">
        <v>1348</v>
      </c>
      <c r="N489">
        <v>1009</v>
      </c>
      <c r="O489" t="s">
        <v>149</v>
      </c>
      <c r="P489" t="s">
        <v>149</v>
      </c>
      <c r="Q489">
        <v>1000</v>
      </c>
      <c r="W489">
        <v>0</v>
      </c>
      <c r="X489">
        <v>-417466833</v>
      </c>
      <c r="Y489">
        <f t="shared" si="243"/>
        <v>6.0000000000000002E-5</v>
      </c>
      <c r="AA489">
        <v>12143.54</v>
      </c>
      <c r="AB489">
        <v>0</v>
      </c>
      <c r="AC489">
        <v>0</v>
      </c>
      <c r="AD489">
        <v>0</v>
      </c>
      <c r="AE489">
        <v>11233.62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6.0000000000000002E-5</v>
      </c>
      <c r="AU489" t="s">
        <v>3</v>
      </c>
      <c r="AV489">
        <v>0</v>
      </c>
      <c r="AW489">
        <v>2</v>
      </c>
      <c r="AX489">
        <v>83381096</v>
      </c>
      <c r="AY489">
        <v>1</v>
      </c>
      <c r="AZ489">
        <v>0</v>
      </c>
      <c r="BA489">
        <v>1001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ROUND(Y489*Source!I436,9)</f>
        <v>0</v>
      </c>
      <c r="CY489">
        <f t="shared" ref="CY489:CY495" si="247">AA489</f>
        <v>12143.54</v>
      </c>
      <c r="CZ489">
        <f t="shared" ref="CZ489:CZ495" si="248">AE489</f>
        <v>11233.62</v>
      </c>
      <c r="DA489">
        <f t="shared" ref="DA489:DA495" si="249">AI489</f>
        <v>1</v>
      </c>
      <c r="DB489">
        <f t="shared" si="244"/>
        <v>0.67</v>
      </c>
      <c r="DC489">
        <f t="shared" si="245"/>
        <v>0</v>
      </c>
      <c r="DD489" t="s">
        <v>3</v>
      </c>
      <c r="DE489" t="s">
        <v>3</v>
      </c>
      <c r="DF489">
        <f t="shared" si="246"/>
        <v>0</v>
      </c>
      <c r="DG489">
        <f t="shared" si="240"/>
        <v>0</v>
      </c>
      <c r="DH489">
        <f t="shared" si="241"/>
        <v>0</v>
      </c>
      <c r="DI489">
        <f t="shared" si="218"/>
        <v>0</v>
      </c>
      <c r="DJ489">
        <f t="shared" ref="DJ489:DJ495" si="250"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ROW(Source!A436)</f>
        <v>436</v>
      </c>
      <c r="B490">
        <v>83379374</v>
      </c>
      <c r="C490">
        <v>83381067</v>
      </c>
      <c r="D490">
        <v>81569064</v>
      </c>
      <c r="E490">
        <v>1</v>
      </c>
      <c r="F490">
        <v>1</v>
      </c>
      <c r="G490">
        <v>1079</v>
      </c>
      <c r="H490">
        <v>3</v>
      </c>
      <c r="I490" t="s">
        <v>751</v>
      </c>
      <c r="J490" t="s">
        <v>752</v>
      </c>
      <c r="K490" t="s">
        <v>753</v>
      </c>
      <c r="L490">
        <v>1346</v>
      </c>
      <c r="N490">
        <v>1009</v>
      </c>
      <c r="O490" t="s">
        <v>165</v>
      </c>
      <c r="P490" t="s">
        <v>165</v>
      </c>
      <c r="Q490">
        <v>1</v>
      </c>
      <c r="W490">
        <v>0</v>
      </c>
      <c r="X490">
        <v>354191932</v>
      </c>
      <c r="Y490">
        <f t="shared" si="243"/>
        <v>0.8</v>
      </c>
      <c r="AA490">
        <v>27.89</v>
      </c>
      <c r="AB490">
        <v>0</v>
      </c>
      <c r="AC490">
        <v>0</v>
      </c>
      <c r="AD490">
        <v>0</v>
      </c>
      <c r="AE490">
        <v>25.8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0.8</v>
      </c>
      <c r="AU490" t="s">
        <v>3</v>
      </c>
      <c r="AV490">
        <v>0</v>
      </c>
      <c r="AW490">
        <v>2</v>
      </c>
      <c r="AX490">
        <v>83381097</v>
      </c>
      <c r="AY490">
        <v>1</v>
      </c>
      <c r="AZ490">
        <v>0</v>
      </c>
      <c r="BA490">
        <v>1002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ROUND(Y490*Source!I436,9)</f>
        <v>0</v>
      </c>
      <c r="CY490">
        <f t="shared" si="247"/>
        <v>27.89</v>
      </c>
      <c r="CZ490">
        <f t="shared" si="248"/>
        <v>25.8</v>
      </c>
      <c r="DA490">
        <f t="shared" si="249"/>
        <v>1</v>
      </c>
      <c r="DB490">
        <f t="shared" si="244"/>
        <v>20.64</v>
      </c>
      <c r="DC490">
        <f t="shared" si="245"/>
        <v>0</v>
      </c>
      <c r="DD490" t="s">
        <v>3</v>
      </c>
      <c r="DE490" t="s">
        <v>3</v>
      </c>
      <c r="DF490">
        <f t="shared" si="246"/>
        <v>0</v>
      </c>
      <c r="DG490">
        <f t="shared" si="240"/>
        <v>0</v>
      </c>
      <c r="DH490">
        <f t="shared" si="241"/>
        <v>0</v>
      </c>
      <c r="DI490">
        <f t="shared" si="218"/>
        <v>0</v>
      </c>
      <c r="DJ490">
        <f t="shared" si="250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ROW(Source!A436)</f>
        <v>436</v>
      </c>
      <c r="B491">
        <v>83379374</v>
      </c>
      <c r="C491">
        <v>83381067</v>
      </c>
      <c r="D491">
        <v>81562832</v>
      </c>
      <c r="E491">
        <v>1</v>
      </c>
      <c r="F491">
        <v>1</v>
      </c>
      <c r="G491">
        <v>1079</v>
      </c>
      <c r="H491">
        <v>3</v>
      </c>
      <c r="I491" t="s">
        <v>754</v>
      </c>
      <c r="J491" t="s">
        <v>755</v>
      </c>
      <c r="K491" t="s">
        <v>756</v>
      </c>
      <c r="L491">
        <v>1348</v>
      </c>
      <c r="N491">
        <v>1009</v>
      </c>
      <c r="O491" t="s">
        <v>149</v>
      </c>
      <c r="P491" t="s">
        <v>149</v>
      </c>
      <c r="Q491">
        <v>1000</v>
      </c>
      <c r="W491">
        <v>0</v>
      </c>
      <c r="X491">
        <v>-1692853405</v>
      </c>
      <c r="Y491">
        <f t="shared" si="243"/>
        <v>5.0000000000000001E-4</v>
      </c>
      <c r="AA491">
        <v>65898.22</v>
      </c>
      <c r="AB491">
        <v>0</v>
      </c>
      <c r="AC491">
        <v>0</v>
      </c>
      <c r="AD491">
        <v>0</v>
      </c>
      <c r="AE491">
        <v>60960.43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5.0000000000000001E-4</v>
      </c>
      <c r="AU491" t="s">
        <v>3</v>
      </c>
      <c r="AV491">
        <v>0</v>
      </c>
      <c r="AW491">
        <v>2</v>
      </c>
      <c r="AX491">
        <v>83381098</v>
      </c>
      <c r="AY491">
        <v>1</v>
      </c>
      <c r="AZ491">
        <v>0</v>
      </c>
      <c r="BA491">
        <v>1003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ROUND(Y491*Source!I436,9)</f>
        <v>0</v>
      </c>
      <c r="CY491">
        <f t="shared" si="247"/>
        <v>65898.22</v>
      </c>
      <c r="CZ491">
        <f t="shared" si="248"/>
        <v>60960.43</v>
      </c>
      <c r="DA491">
        <f t="shared" si="249"/>
        <v>1</v>
      </c>
      <c r="DB491">
        <f t="shared" si="244"/>
        <v>30.48</v>
      </c>
      <c r="DC491">
        <f t="shared" si="245"/>
        <v>0</v>
      </c>
      <c r="DD491" t="s">
        <v>3</v>
      </c>
      <c r="DE491" t="s">
        <v>3</v>
      </c>
      <c r="DF491">
        <f t="shared" si="246"/>
        <v>0</v>
      </c>
      <c r="DG491">
        <f t="shared" si="240"/>
        <v>0</v>
      </c>
      <c r="DH491">
        <f t="shared" si="241"/>
        <v>0</v>
      </c>
      <c r="DI491">
        <f t="shared" si="218"/>
        <v>0</v>
      </c>
      <c r="DJ491">
        <f t="shared" si="250"/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ROW(Source!A436)</f>
        <v>436</v>
      </c>
      <c r="B492">
        <v>83379374</v>
      </c>
      <c r="C492">
        <v>83381067</v>
      </c>
      <c r="D492">
        <v>81562855</v>
      </c>
      <c r="E492">
        <v>1</v>
      </c>
      <c r="F492">
        <v>1</v>
      </c>
      <c r="G492">
        <v>1079</v>
      </c>
      <c r="H492">
        <v>3</v>
      </c>
      <c r="I492" t="s">
        <v>757</v>
      </c>
      <c r="J492" t="s">
        <v>758</v>
      </c>
      <c r="K492" t="s">
        <v>759</v>
      </c>
      <c r="L492">
        <v>1348</v>
      </c>
      <c r="N492">
        <v>1009</v>
      </c>
      <c r="O492" t="s">
        <v>149</v>
      </c>
      <c r="P492" t="s">
        <v>149</v>
      </c>
      <c r="Q492">
        <v>1000</v>
      </c>
      <c r="W492">
        <v>0</v>
      </c>
      <c r="X492">
        <v>1500357424</v>
      </c>
      <c r="Y492">
        <f t="shared" si="243"/>
        <v>4.0000000000000003E-5</v>
      </c>
      <c r="AA492">
        <v>8619.5400000000009</v>
      </c>
      <c r="AB492">
        <v>0</v>
      </c>
      <c r="AC492">
        <v>0</v>
      </c>
      <c r="AD492">
        <v>0</v>
      </c>
      <c r="AE492">
        <v>7973.67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4.0000000000000003E-5</v>
      </c>
      <c r="AU492" t="s">
        <v>3</v>
      </c>
      <c r="AV492">
        <v>0</v>
      </c>
      <c r="AW492">
        <v>2</v>
      </c>
      <c r="AX492">
        <v>83381099</v>
      </c>
      <c r="AY492">
        <v>1</v>
      </c>
      <c r="AZ492">
        <v>0</v>
      </c>
      <c r="BA492">
        <v>1004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ROUND(Y492*Source!I436,9)</f>
        <v>0</v>
      </c>
      <c r="CY492">
        <f t="shared" si="247"/>
        <v>8619.5400000000009</v>
      </c>
      <c r="CZ492">
        <f t="shared" si="248"/>
        <v>7973.67</v>
      </c>
      <c r="DA492">
        <f t="shared" si="249"/>
        <v>1</v>
      </c>
      <c r="DB492">
        <f t="shared" si="244"/>
        <v>0.32</v>
      </c>
      <c r="DC492">
        <f t="shared" si="245"/>
        <v>0</v>
      </c>
      <c r="DD492" t="s">
        <v>3</v>
      </c>
      <c r="DE492" t="s">
        <v>3</v>
      </c>
      <c r="DF492">
        <f t="shared" si="246"/>
        <v>0</v>
      </c>
      <c r="DG492">
        <f t="shared" si="240"/>
        <v>0</v>
      </c>
      <c r="DH492">
        <f t="shared" si="241"/>
        <v>0</v>
      </c>
      <c r="DI492">
        <f t="shared" si="218"/>
        <v>0</v>
      </c>
      <c r="DJ492">
        <f t="shared" si="250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ROW(Source!A436)</f>
        <v>436</v>
      </c>
      <c r="B493">
        <v>83379374</v>
      </c>
      <c r="C493">
        <v>83381067</v>
      </c>
      <c r="D493">
        <v>81586248</v>
      </c>
      <c r="E493">
        <v>1</v>
      </c>
      <c r="F493">
        <v>1</v>
      </c>
      <c r="G493">
        <v>1079</v>
      </c>
      <c r="H493">
        <v>3</v>
      </c>
      <c r="I493" t="s">
        <v>760</v>
      </c>
      <c r="J493" t="s">
        <v>761</v>
      </c>
      <c r="K493" t="s">
        <v>762</v>
      </c>
      <c r="L493">
        <v>1356</v>
      </c>
      <c r="N493">
        <v>1010</v>
      </c>
      <c r="O493" t="s">
        <v>763</v>
      </c>
      <c r="P493" t="s">
        <v>763</v>
      </c>
      <c r="Q493">
        <v>1000</v>
      </c>
      <c r="W493">
        <v>0</v>
      </c>
      <c r="X493">
        <v>-1015285283</v>
      </c>
      <c r="Y493">
        <f t="shared" si="243"/>
        <v>4.0999999999999999E-4</v>
      </c>
      <c r="AA493">
        <v>245.02</v>
      </c>
      <c r="AB493">
        <v>0</v>
      </c>
      <c r="AC493">
        <v>0</v>
      </c>
      <c r="AD493">
        <v>0</v>
      </c>
      <c r="AE493">
        <v>226.66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4.0999999999999999E-4</v>
      </c>
      <c r="AU493" t="s">
        <v>3</v>
      </c>
      <c r="AV493">
        <v>0</v>
      </c>
      <c r="AW493">
        <v>2</v>
      </c>
      <c r="AX493">
        <v>83381100</v>
      </c>
      <c r="AY493">
        <v>1</v>
      </c>
      <c r="AZ493">
        <v>0</v>
      </c>
      <c r="BA493">
        <v>1005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ROUND(Y493*Source!I436,9)</f>
        <v>0</v>
      </c>
      <c r="CY493">
        <f t="shared" si="247"/>
        <v>245.02</v>
      </c>
      <c r="CZ493">
        <f t="shared" si="248"/>
        <v>226.66</v>
      </c>
      <c r="DA493">
        <f t="shared" si="249"/>
        <v>1</v>
      </c>
      <c r="DB493">
        <f t="shared" si="244"/>
        <v>0.09</v>
      </c>
      <c r="DC493">
        <f t="shared" si="245"/>
        <v>0</v>
      </c>
      <c r="DD493" t="s">
        <v>3</v>
      </c>
      <c r="DE493" t="s">
        <v>3</v>
      </c>
      <c r="DF493">
        <f t="shared" si="246"/>
        <v>0</v>
      </c>
      <c r="DG493">
        <f t="shared" si="240"/>
        <v>0</v>
      </c>
      <c r="DH493">
        <f t="shared" si="241"/>
        <v>0</v>
      </c>
      <c r="DI493">
        <f t="shared" si="218"/>
        <v>0</v>
      </c>
      <c r="DJ493">
        <f t="shared" si="250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ROW(Source!A436)</f>
        <v>436</v>
      </c>
      <c r="B494">
        <v>83379374</v>
      </c>
      <c r="C494">
        <v>83381067</v>
      </c>
      <c r="D494">
        <v>81585909</v>
      </c>
      <c r="E494">
        <v>1</v>
      </c>
      <c r="F494">
        <v>1</v>
      </c>
      <c r="G494">
        <v>1079</v>
      </c>
      <c r="H494">
        <v>3</v>
      </c>
      <c r="I494" t="s">
        <v>764</v>
      </c>
      <c r="J494" t="s">
        <v>765</v>
      </c>
      <c r="K494" t="s">
        <v>766</v>
      </c>
      <c r="L494">
        <v>1301</v>
      </c>
      <c r="N494">
        <v>1003</v>
      </c>
      <c r="O494" t="s">
        <v>85</v>
      </c>
      <c r="P494" t="s">
        <v>85</v>
      </c>
      <c r="Q494">
        <v>1</v>
      </c>
      <c r="W494">
        <v>0</v>
      </c>
      <c r="X494">
        <v>-1671344812</v>
      </c>
      <c r="Y494">
        <f t="shared" si="243"/>
        <v>0.96</v>
      </c>
      <c r="AA494">
        <v>0.76</v>
      </c>
      <c r="AB494">
        <v>0</v>
      </c>
      <c r="AC494">
        <v>0</v>
      </c>
      <c r="AD494">
        <v>0</v>
      </c>
      <c r="AE494">
        <v>0.7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0.96</v>
      </c>
      <c r="AU494" t="s">
        <v>3</v>
      </c>
      <c r="AV494">
        <v>0</v>
      </c>
      <c r="AW494">
        <v>2</v>
      </c>
      <c r="AX494">
        <v>83381101</v>
      </c>
      <c r="AY494">
        <v>1</v>
      </c>
      <c r="AZ494">
        <v>0</v>
      </c>
      <c r="BA494">
        <v>1006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ROUND(Y494*Source!I436,9)</f>
        <v>0</v>
      </c>
      <c r="CY494">
        <f t="shared" si="247"/>
        <v>0.76</v>
      </c>
      <c r="CZ494">
        <f t="shared" si="248"/>
        <v>0.7</v>
      </c>
      <c r="DA494">
        <f t="shared" si="249"/>
        <v>1</v>
      </c>
      <c r="DB494">
        <f t="shared" si="244"/>
        <v>0.67</v>
      </c>
      <c r="DC494">
        <f t="shared" si="245"/>
        <v>0</v>
      </c>
      <c r="DD494" t="s">
        <v>3</v>
      </c>
      <c r="DE494" t="s">
        <v>3</v>
      </c>
      <c r="DF494">
        <f t="shared" si="246"/>
        <v>0</v>
      </c>
      <c r="DG494">
        <f t="shared" si="240"/>
        <v>0</v>
      </c>
      <c r="DH494">
        <f t="shared" si="241"/>
        <v>0</v>
      </c>
      <c r="DI494">
        <f t="shared" si="218"/>
        <v>0</v>
      </c>
      <c r="DJ494">
        <f t="shared" si="250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ROW(Source!A436)</f>
        <v>436</v>
      </c>
      <c r="B495">
        <v>83379374</v>
      </c>
      <c r="C495">
        <v>83381067</v>
      </c>
      <c r="D495">
        <v>81585911</v>
      </c>
      <c r="E495">
        <v>1</v>
      </c>
      <c r="F495">
        <v>1</v>
      </c>
      <c r="G495">
        <v>1079</v>
      </c>
      <c r="H495">
        <v>3</v>
      </c>
      <c r="I495" t="s">
        <v>767</v>
      </c>
      <c r="J495" t="s">
        <v>768</v>
      </c>
      <c r="K495" t="s">
        <v>769</v>
      </c>
      <c r="L495">
        <v>1356</v>
      </c>
      <c r="N495">
        <v>1010</v>
      </c>
      <c r="O495" t="s">
        <v>763</v>
      </c>
      <c r="P495" t="s">
        <v>763</v>
      </c>
      <c r="Q495">
        <v>1000</v>
      </c>
      <c r="W495">
        <v>0</v>
      </c>
      <c r="X495">
        <v>-1164809856</v>
      </c>
      <c r="Y495">
        <f t="shared" si="243"/>
        <v>8.3199999999999993E-3</v>
      </c>
      <c r="AA495">
        <v>6.96</v>
      </c>
      <c r="AB495">
        <v>0</v>
      </c>
      <c r="AC495">
        <v>0</v>
      </c>
      <c r="AD495">
        <v>0</v>
      </c>
      <c r="AE495">
        <v>6.44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8.3199999999999993E-3</v>
      </c>
      <c r="AU495" t="s">
        <v>3</v>
      </c>
      <c r="AV495">
        <v>0</v>
      </c>
      <c r="AW495">
        <v>2</v>
      </c>
      <c r="AX495">
        <v>83381102</v>
      </c>
      <c r="AY495">
        <v>1</v>
      </c>
      <c r="AZ495">
        <v>0</v>
      </c>
      <c r="BA495">
        <v>1007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ROUND(Y495*Source!I436,9)</f>
        <v>0</v>
      </c>
      <c r="CY495">
        <f t="shared" si="247"/>
        <v>6.96</v>
      </c>
      <c r="CZ495">
        <f t="shared" si="248"/>
        <v>6.44</v>
      </c>
      <c r="DA495">
        <f t="shared" si="249"/>
        <v>1</v>
      </c>
      <c r="DB495">
        <f t="shared" si="244"/>
        <v>0.05</v>
      </c>
      <c r="DC495">
        <f t="shared" si="245"/>
        <v>0</v>
      </c>
      <c r="DD495" t="s">
        <v>3</v>
      </c>
      <c r="DE495" t="s">
        <v>3</v>
      </c>
      <c r="DF495">
        <f t="shared" si="246"/>
        <v>0</v>
      </c>
      <c r="DG495">
        <f t="shared" si="240"/>
        <v>0</v>
      </c>
      <c r="DH495">
        <f t="shared" si="241"/>
        <v>0</v>
      </c>
      <c r="DI495">
        <f t="shared" si="218"/>
        <v>0</v>
      </c>
      <c r="DJ495">
        <f t="shared" si="250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ROW(Source!A437)</f>
        <v>437</v>
      </c>
      <c r="B496">
        <v>83379376</v>
      </c>
      <c r="C496">
        <v>83381067</v>
      </c>
      <c r="D496">
        <v>81523545</v>
      </c>
      <c r="E496">
        <v>1079</v>
      </c>
      <c r="F496">
        <v>1</v>
      </c>
      <c r="G496">
        <v>1079</v>
      </c>
      <c r="H496">
        <v>1</v>
      </c>
      <c r="I496" t="s">
        <v>633</v>
      </c>
      <c r="J496" t="s">
        <v>3</v>
      </c>
      <c r="K496" t="s">
        <v>634</v>
      </c>
      <c r="L496">
        <v>1191</v>
      </c>
      <c r="N496">
        <v>1013</v>
      </c>
      <c r="O496" t="s">
        <v>635</v>
      </c>
      <c r="P496" t="s">
        <v>635</v>
      </c>
      <c r="Q496">
        <v>1</v>
      </c>
      <c r="W496">
        <v>0</v>
      </c>
      <c r="X496">
        <v>476480486</v>
      </c>
      <c r="Y496">
        <f t="shared" si="243"/>
        <v>15.8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5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15.8</v>
      </c>
      <c r="AU496" t="s">
        <v>3</v>
      </c>
      <c r="AV496">
        <v>1</v>
      </c>
      <c r="AW496">
        <v>2</v>
      </c>
      <c r="AX496">
        <v>83381092</v>
      </c>
      <c r="AY496">
        <v>1</v>
      </c>
      <c r="AZ496">
        <v>0</v>
      </c>
      <c r="BA496">
        <v>1010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U496">
        <f>ROUND(AT496*Source!I437*AH496*AL496,2)</f>
        <v>0</v>
      </c>
      <c r="CV496">
        <f>ROUND(Y496*Source!I437,9)</f>
        <v>0</v>
      </c>
      <c r="CW496">
        <v>0</v>
      </c>
      <c r="CX496">
        <f>ROUND(Y496*Source!I437,9)</f>
        <v>0</v>
      </c>
      <c r="CY496">
        <f>AD496</f>
        <v>0</v>
      </c>
      <c r="CZ496">
        <f>AH496</f>
        <v>0</v>
      </c>
      <c r="DA496">
        <f>AL496</f>
        <v>1</v>
      </c>
      <c r="DB496">
        <f t="shared" si="244"/>
        <v>0</v>
      </c>
      <c r="DC496">
        <f t="shared" si="245"/>
        <v>0</v>
      </c>
      <c r="DD496" t="s">
        <v>3</v>
      </c>
      <c r="DE496" t="s">
        <v>3</v>
      </c>
      <c r="DF496">
        <f t="shared" si="246"/>
        <v>0</v>
      </c>
      <c r="DG496">
        <f t="shared" si="240"/>
        <v>0</v>
      </c>
      <c r="DH496">
        <f t="shared" si="241"/>
        <v>0</v>
      </c>
      <c r="DI496">
        <f t="shared" si="218"/>
        <v>0</v>
      </c>
      <c r="DJ496">
        <f>DI496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ROW(Source!A437)</f>
        <v>437</v>
      </c>
      <c r="B497">
        <v>83379376</v>
      </c>
      <c r="C497">
        <v>83381067</v>
      </c>
      <c r="D497">
        <v>81594250</v>
      </c>
      <c r="E497">
        <v>1</v>
      </c>
      <c r="F497">
        <v>1</v>
      </c>
      <c r="G497">
        <v>1079</v>
      </c>
      <c r="H497">
        <v>2</v>
      </c>
      <c r="I497" t="s">
        <v>664</v>
      </c>
      <c r="J497" t="s">
        <v>665</v>
      </c>
      <c r="K497" t="s">
        <v>666</v>
      </c>
      <c r="L497">
        <v>1368</v>
      </c>
      <c r="N497">
        <v>1011</v>
      </c>
      <c r="O497" t="s">
        <v>639</v>
      </c>
      <c r="P497" t="s">
        <v>639</v>
      </c>
      <c r="Q497">
        <v>1</v>
      </c>
      <c r="W497">
        <v>0</v>
      </c>
      <c r="X497">
        <v>654681671</v>
      </c>
      <c r="Y497">
        <f t="shared" si="243"/>
        <v>0.51</v>
      </c>
      <c r="AA497">
        <v>0</v>
      </c>
      <c r="AB497">
        <v>1478.98</v>
      </c>
      <c r="AC497">
        <v>749.63</v>
      </c>
      <c r="AD497">
        <v>0</v>
      </c>
      <c r="AE497">
        <v>0</v>
      </c>
      <c r="AF497">
        <v>83.1</v>
      </c>
      <c r="AG497">
        <v>12.62</v>
      </c>
      <c r="AH497">
        <v>0</v>
      </c>
      <c r="AI497">
        <v>1</v>
      </c>
      <c r="AJ497">
        <v>16.68</v>
      </c>
      <c r="AK497">
        <v>55.67</v>
      </c>
      <c r="AL497">
        <v>1</v>
      </c>
      <c r="AM497">
        <v>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0.51</v>
      </c>
      <c r="AU497" t="s">
        <v>3</v>
      </c>
      <c r="AV497">
        <v>0</v>
      </c>
      <c r="AW497">
        <v>2</v>
      </c>
      <c r="AX497">
        <v>83381093</v>
      </c>
      <c r="AY497">
        <v>1</v>
      </c>
      <c r="AZ497">
        <v>0</v>
      </c>
      <c r="BA497">
        <v>1011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f>ROUND(Y497*Source!I437*DO497,9)</f>
        <v>0</v>
      </c>
      <c r="CX497">
        <f>ROUND(Y497*Source!I437,9)</f>
        <v>0</v>
      </c>
      <c r="CY497">
        <f>AB497</f>
        <v>1478.98</v>
      </c>
      <c r="CZ497">
        <f>AF497</f>
        <v>83.1</v>
      </c>
      <c r="DA497">
        <f>AJ497</f>
        <v>16.68</v>
      </c>
      <c r="DB497">
        <f t="shared" si="244"/>
        <v>42.38</v>
      </c>
      <c r="DC497">
        <f t="shared" si="245"/>
        <v>6.44</v>
      </c>
      <c r="DD497" t="s">
        <v>3</v>
      </c>
      <c r="DE497" t="s">
        <v>3</v>
      </c>
      <c r="DF497">
        <f t="shared" si="246"/>
        <v>0</v>
      </c>
      <c r="DG497">
        <f>ROUND(ROUND(AF497*AJ497,2)*CX497,2)</f>
        <v>0</v>
      </c>
      <c r="DH497">
        <f>ROUND(ROUND(AG497*AK497,2)*CX497,2)</f>
        <v>0</v>
      </c>
      <c r="DI497">
        <f t="shared" si="218"/>
        <v>0</v>
      </c>
      <c r="DJ497">
        <f>DG497</f>
        <v>0</v>
      </c>
      <c r="DK497">
        <v>0</v>
      </c>
      <c r="DL497" t="s">
        <v>640</v>
      </c>
      <c r="DM497">
        <v>0</v>
      </c>
      <c r="DN497" t="s">
        <v>635</v>
      </c>
      <c r="DO497">
        <v>12.62</v>
      </c>
    </row>
    <row r="498" spans="1:119" x14ac:dyDescent="0.2">
      <c r="A498">
        <f>ROW(Source!A437)</f>
        <v>437</v>
      </c>
      <c r="B498">
        <v>83379376</v>
      </c>
      <c r="C498">
        <v>83381067</v>
      </c>
      <c r="D498">
        <v>81593572</v>
      </c>
      <c r="E498">
        <v>1</v>
      </c>
      <c r="F498">
        <v>1</v>
      </c>
      <c r="G498">
        <v>1079</v>
      </c>
      <c r="H498">
        <v>2</v>
      </c>
      <c r="I498" t="s">
        <v>742</v>
      </c>
      <c r="J498" t="s">
        <v>743</v>
      </c>
      <c r="K498" t="s">
        <v>744</v>
      </c>
      <c r="L498">
        <v>1368</v>
      </c>
      <c r="N498">
        <v>1011</v>
      </c>
      <c r="O498" t="s">
        <v>639</v>
      </c>
      <c r="P498" t="s">
        <v>639</v>
      </c>
      <c r="Q498">
        <v>1</v>
      </c>
      <c r="W498">
        <v>0</v>
      </c>
      <c r="X498">
        <v>1976634375</v>
      </c>
      <c r="Y498">
        <f t="shared" si="243"/>
        <v>3.41</v>
      </c>
      <c r="AA498">
        <v>0</v>
      </c>
      <c r="AB498">
        <v>23.91</v>
      </c>
      <c r="AC498">
        <v>0</v>
      </c>
      <c r="AD498">
        <v>0</v>
      </c>
      <c r="AE498">
        <v>0</v>
      </c>
      <c r="AF498">
        <v>2.27</v>
      </c>
      <c r="AG498">
        <v>0</v>
      </c>
      <c r="AH498">
        <v>0</v>
      </c>
      <c r="AI498">
        <v>1</v>
      </c>
      <c r="AJ498">
        <v>9.8699999999999992</v>
      </c>
      <c r="AK498">
        <v>55.67</v>
      </c>
      <c r="AL498">
        <v>1</v>
      </c>
      <c r="AM498">
        <v>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3.41</v>
      </c>
      <c r="AU498" t="s">
        <v>3</v>
      </c>
      <c r="AV498">
        <v>0</v>
      </c>
      <c r="AW498">
        <v>2</v>
      </c>
      <c r="AX498">
        <v>83381094</v>
      </c>
      <c r="AY498">
        <v>1</v>
      </c>
      <c r="AZ498">
        <v>0</v>
      </c>
      <c r="BA498">
        <v>1012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f>ROUND(Y498*Source!I437*DO498,9)</f>
        <v>0</v>
      </c>
      <c r="CX498">
        <f>ROUND(Y498*Source!I437,9)</f>
        <v>0</v>
      </c>
      <c r="CY498">
        <f>AB498</f>
        <v>23.91</v>
      </c>
      <c r="CZ498">
        <f>AF498</f>
        <v>2.27</v>
      </c>
      <c r="DA498">
        <f>AJ498</f>
        <v>9.8699999999999992</v>
      </c>
      <c r="DB498">
        <f t="shared" si="244"/>
        <v>7.74</v>
      </c>
      <c r="DC498">
        <f t="shared" si="245"/>
        <v>0</v>
      </c>
      <c r="DD498" t="s">
        <v>3</v>
      </c>
      <c r="DE498" t="s">
        <v>3</v>
      </c>
      <c r="DF498">
        <f t="shared" si="246"/>
        <v>0</v>
      </c>
      <c r="DG498">
        <f>ROUND(ROUND(AF498*AJ498,2)*CX498,2)</f>
        <v>0</v>
      </c>
      <c r="DH498">
        <f>ROUND(ROUND(AG498*AK498,2)*CX498,2)</f>
        <v>0</v>
      </c>
      <c r="DI498">
        <f t="shared" si="218"/>
        <v>0</v>
      </c>
      <c r="DJ498">
        <f>DG498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ROW(Source!A437)</f>
        <v>437</v>
      </c>
      <c r="B499">
        <v>83379376</v>
      </c>
      <c r="C499">
        <v>83381067</v>
      </c>
      <c r="D499">
        <v>81593582</v>
      </c>
      <c r="E499">
        <v>1</v>
      </c>
      <c r="F499">
        <v>1</v>
      </c>
      <c r="G499">
        <v>1079</v>
      </c>
      <c r="H499">
        <v>2</v>
      </c>
      <c r="I499" t="s">
        <v>745</v>
      </c>
      <c r="J499" t="s">
        <v>746</v>
      </c>
      <c r="K499" t="s">
        <v>747</v>
      </c>
      <c r="L499">
        <v>1368</v>
      </c>
      <c r="N499">
        <v>1011</v>
      </c>
      <c r="O499" t="s">
        <v>639</v>
      </c>
      <c r="P499" t="s">
        <v>639</v>
      </c>
      <c r="Q499">
        <v>1</v>
      </c>
      <c r="W499">
        <v>0</v>
      </c>
      <c r="X499">
        <v>-393454116</v>
      </c>
      <c r="Y499">
        <f t="shared" si="243"/>
        <v>3.67</v>
      </c>
      <c r="AA499">
        <v>0</v>
      </c>
      <c r="AB499">
        <v>7.04</v>
      </c>
      <c r="AC499">
        <v>0</v>
      </c>
      <c r="AD499">
        <v>0</v>
      </c>
      <c r="AE499">
        <v>0</v>
      </c>
      <c r="AF499">
        <v>0.73</v>
      </c>
      <c r="AG499">
        <v>0</v>
      </c>
      <c r="AH499">
        <v>0</v>
      </c>
      <c r="AI499">
        <v>1</v>
      </c>
      <c r="AJ499">
        <v>9.0399999999999991</v>
      </c>
      <c r="AK499">
        <v>55.67</v>
      </c>
      <c r="AL499">
        <v>1</v>
      </c>
      <c r="AM499">
        <v>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3.67</v>
      </c>
      <c r="AU499" t="s">
        <v>3</v>
      </c>
      <c r="AV499">
        <v>0</v>
      </c>
      <c r="AW499">
        <v>2</v>
      </c>
      <c r="AX499">
        <v>83381095</v>
      </c>
      <c r="AY499">
        <v>1</v>
      </c>
      <c r="AZ499">
        <v>0</v>
      </c>
      <c r="BA499">
        <v>1013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f>ROUND(Y499*Source!I437*DO499,9)</f>
        <v>0</v>
      </c>
      <c r="CX499">
        <f>ROUND(Y499*Source!I437,9)</f>
        <v>0</v>
      </c>
      <c r="CY499">
        <f>AB499</f>
        <v>7.04</v>
      </c>
      <c r="CZ499">
        <f>AF499</f>
        <v>0.73</v>
      </c>
      <c r="DA499">
        <f>AJ499</f>
        <v>9.0399999999999991</v>
      </c>
      <c r="DB499">
        <f t="shared" si="244"/>
        <v>2.68</v>
      </c>
      <c r="DC499">
        <f t="shared" si="245"/>
        <v>0</v>
      </c>
      <c r="DD499" t="s">
        <v>3</v>
      </c>
      <c r="DE499" t="s">
        <v>3</v>
      </c>
      <c r="DF499">
        <f t="shared" si="246"/>
        <v>0</v>
      </c>
      <c r="DG499">
        <f>ROUND(ROUND(AF499*AJ499,2)*CX499,2)</f>
        <v>0</v>
      </c>
      <c r="DH499">
        <f>ROUND(ROUND(AG499*AK499,2)*CX499,2)</f>
        <v>0</v>
      </c>
      <c r="DI499">
        <f t="shared" si="218"/>
        <v>0</v>
      </c>
      <c r="DJ499">
        <f>DG499</f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ROW(Source!A437)</f>
        <v>437</v>
      </c>
      <c r="B500">
        <v>83379376</v>
      </c>
      <c r="C500">
        <v>83381067</v>
      </c>
      <c r="D500">
        <v>81562553</v>
      </c>
      <c r="E500">
        <v>1</v>
      </c>
      <c r="F500">
        <v>1</v>
      </c>
      <c r="G500">
        <v>1079</v>
      </c>
      <c r="H500">
        <v>3</v>
      </c>
      <c r="I500" t="s">
        <v>748</v>
      </c>
      <c r="J500" t="s">
        <v>749</v>
      </c>
      <c r="K500" t="s">
        <v>750</v>
      </c>
      <c r="L500">
        <v>1348</v>
      </c>
      <c r="N500">
        <v>1009</v>
      </c>
      <c r="O500" t="s">
        <v>149</v>
      </c>
      <c r="P500" t="s">
        <v>149</v>
      </c>
      <c r="Q500">
        <v>1000</v>
      </c>
      <c r="W500">
        <v>0</v>
      </c>
      <c r="X500">
        <v>-417466833</v>
      </c>
      <c r="Y500">
        <f t="shared" si="243"/>
        <v>6.0000000000000002E-5</v>
      </c>
      <c r="AA500">
        <v>42866.71</v>
      </c>
      <c r="AB500">
        <v>0</v>
      </c>
      <c r="AC500">
        <v>0</v>
      </c>
      <c r="AD500">
        <v>0</v>
      </c>
      <c r="AE500">
        <v>11233.62</v>
      </c>
      <c r="AF500">
        <v>0</v>
      </c>
      <c r="AG500">
        <v>0</v>
      </c>
      <c r="AH500">
        <v>0</v>
      </c>
      <c r="AI500">
        <v>3.53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6.0000000000000002E-5</v>
      </c>
      <c r="AU500" t="s">
        <v>3</v>
      </c>
      <c r="AV500">
        <v>0</v>
      </c>
      <c r="AW500">
        <v>2</v>
      </c>
      <c r="AX500">
        <v>83381096</v>
      </c>
      <c r="AY500">
        <v>1</v>
      </c>
      <c r="AZ500">
        <v>0</v>
      </c>
      <c r="BA500">
        <v>1014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ROUND(Y500*Source!I437,9)</f>
        <v>0</v>
      </c>
      <c r="CY500">
        <f t="shared" ref="CY500:CY506" si="251">AA500</f>
        <v>42866.71</v>
      </c>
      <c r="CZ500">
        <f t="shared" ref="CZ500:CZ506" si="252">AE500</f>
        <v>11233.62</v>
      </c>
      <c r="DA500">
        <f t="shared" ref="DA500:DA506" si="253">AI500</f>
        <v>3.53</v>
      </c>
      <c r="DB500">
        <f t="shared" si="244"/>
        <v>0.67</v>
      </c>
      <c r="DC500">
        <f t="shared" si="245"/>
        <v>0</v>
      </c>
      <c r="DD500" t="s">
        <v>3</v>
      </c>
      <c r="DE500" t="s">
        <v>3</v>
      </c>
      <c r="DF500">
        <f t="shared" ref="DF500:DF506" si="254">ROUND(ROUND(AE500*AI500,2)*CX500,2)</f>
        <v>0</v>
      </c>
      <c r="DG500">
        <f t="shared" ref="DG500:DG518" si="255">ROUND(ROUND(AF500,2)*CX500,2)</f>
        <v>0</v>
      </c>
      <c r="DH500">
        <f t="shared" ref="DH500:DH518" si="256">ROUND(ROUND(AG500,2)*CX500,2)</f>
        <v>0</v>
      </c>
      <c r="DI500">
        <f t="shared" si="218"/>
        <v>0</v>
      </c>
      <c r="DJ500">
        <f t="shared" ref="DJ500:DJ506" si="257">DF500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ROW(Source!A437)</f>
        <v>437</v>
      </c>
      <c r="B501">
        <v>83379376</v>
      </c>
      <c r="C501">
        <v>83381067</v>
      </c>
      <c r="D501">
        <v>81569064</v>
      </c>
      <c r="E501">
        <v>1</v>
      </c>
      <c r="F501">
        <v>1</v>
      </c>
      <c r="G501">
        <v>1079</v>
      </c>
      <c r="H501">
        <v>3</v>
      </c>
      <c r="I501" t="s">
        <v>751</v>
      </c>
      <c r="J501" t="s">
        <v>752</v>
      </c>
      <c r="K501" t="s">
        <v>753</v>
      </c>
      <c r="L501">
        <v>1346</v>
      </c>
      <c r="N501">
        <v>1009</v>
      </c>
      <c r="O501" t="s">
        <v>165</v>
      </c>
      <c r="P501" t="s">
        <v>165</v>
      </c>
      <c r="Q501">
        <v>1</v>
      </c>
      <c r="W501">
        <v>0</v>
      </c>
      <c r="X501">
        <v>354191932</v>
      </c>
      <c r="Y501">
        <f t="shared" si="243"/>
        <v>0.8</v>
      </c>
      <c r="AA501">
        <v>211.96</v>
      </c>
      <c r="AB501">
        <v>0</v>
      </c>
      <c r="AC501">
        <v>0</v>
      </c>
      <c r="AD501">
        <v>0</v>
      </c>
      <c r="AE501">
        <v>25.8</v>
      </c>
      <c r="AF501">
        <v>0</v>
      </c>
      <c r="AG501">
        <v>0</v>
      </c>
      <c r="AH501">
        <v>0</v>
      </c>
      <c r="AI501">
        <v>7.6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0.8</v>
      </c>
      <c r="AU501" t="s">
        <v>3</v>
      </c>
      <c r="AV501">
        <v>0</v>
      </c>
      <c r="AW501">
        <v>2</v>
      </c>
      <c r="AX501">
        <v>83381097</v>
      </c>
      <c r="AY501">
        <v>1</v>
      </c>
      <c r="AZ501">
        <v>0</v>
      </c>
      <c r="BA501">
        <v>1015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ROUND(Y501*Source!I437,9)</f>
        <v>0</v>
      </c>
      <c r="CY501">
        <f t="shared" si="251"/>
        <v>211.96</v>
      </c>
      <c r="CZ501">
        <f t="shared" si="252"/>
        <v>25.8</v>
      </c>
      <c r="DA501">
        <f t="shared" si="253"/>
        <v>7.6</v>
      </c>
      <c r="DB501">
        <f t="shared" si="244"/>
        <v>20.64</v>
      </c>
      <c r="DC501">
        <f t="shared" si="245"/>
        <v>0</v>
      </c>
      <c r="DD501" t="s">
        <v>3</v>
      </c>
      <c r="DE501" t="s">
        <v>3</v>
      </c>
      <c r="DF501">
        <f t="shared" si="254"/>
        <v>0</v>
      </c>
      <c r="DG501">
        <f t="shared" si="255"/>
        <v>0</v>
      </c>
      <c r="DH501">
        <f t="shared" si="256"/>
        <v>0</v>
      </c>
      <c r="DI501">
        <f t="shared" si="218"/>
        <v>0</v>
      </c>
      <c r="DJ501">
        <f t="shared" si="257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ROW(Source!A437)</f>
        <v>437</v>
      </c>
      <c r="B502">
        <v>83379376</v>
      </c>
      <c r="C502">
        <v>83381067</v>
      </c>
      <c r="D502">
        <v>81562832</v>
      </c>
      <c r="E502">
        <v>1</v>
      </c>
      <c r="F502">
        <v>1</v>
      </c>
      <c r="G502">
        <v>1079</v>
      </c>
      <c r="H502">
        <v>3</v>
      </c>
      <c r="I502" t="s">
        <v>754</v>
      </c>
      <c r="J502" t="s">
        <v>755</v>
      </c>
      <c r="K502" t="s">
        <v>756</v>
      </c>
      <c r="L502">
        <v>1348</v>
      </c>
      <c r="N502">
        <v>1009</v>
      </c>
      <c r="O502" t="s">
        <v>149</v>
      </c>
      <c r="P502" t="s">
        <v>149</v>
      </c>
      <c r="Q502">
        <v>1000</v>
      </c>
      <c r="W502">
        <v>0</v>
      </c>
      <c r="X502">
        <v>-1692853405</v>
      </c>
      <c r="Y502">
        <f t="shared" si="243"/>
        <v>5.0000000000000001E-4</v>
      </c>
      <c r="AA502">
        <v>1617801.42</v>
      </c>
      <c r="AB502">
        <v>0</v>
      </c>
      <c r="AC502">
        <v>0</v>
      </c>
      <c r="AD502">
        <v>0</v>
      </c>
      <c r="AE502">
        <v>60960.43</v>
      </c>
      <c r="AF502">
        <v>0</v>
      </c>
      <c r="AG502">
        <v>0</v>
      </c>
      <c r="AH502">
        <v>0</v>
      </c>
      <c r="AI502">
        <v>24.55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5.0000000000000001E-4</v>
      </c>
      <c r="AU502" t="s">
        <v>3</v>
      </c>
      <c r="AV502">
        <v>0</v>
      </c>
      <c r="AW502">
        <v>2</v>
      </c>
      <c r="AX502">
        <v>83381098</v>
      </c>
      <c r="AY502">
        <v>1</v>
      </c>
      <c r="AZ502">
        <v>0</v>
      </c>
      <c r="BA502">
        <v>1016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ROUND(Y502*Source!I437,9)</f>
        <v>0</v>
      </c>
      <c r="CY502">
        <f t="shared" si="251"/>
        <v>1617801.42</v>
      </c>
      <c r="CZ502">
        <f t="shared" si="252"/>
        <v>60960.43</v>
      </c>
      <c r="DA502">
        <f t="shared" si="253"/>
        <v>24.55</v>
      </c>
      <c r="DB502">
        <f t="shared" si="244"/>
        <v>30.48</v>
      </c>
      <c r="DC502">
        <f t="shared" si="245"/>
        <v>0</v>
      </c>
      <c r="DD502" t="s">
        <v>3</v>
      </c>
      <c r="DE502" t="s">
        <v>3</v>
      </c>
      <c r="DF502">
        <f t="shared" si="254"/>
        <v>0</v>
      </c>
      <c r="DG502">
        <f t="shared" si="255"/>
        <v>0</v>
      </c>
      <c r="DH502">
        <f t="shared" si="256"/>
        <v>0</v>
      </c>
      <c r="DI502">
        <f t="shared" si="218"/>
        <v>0</v>
      </c>
      <c r="DJ502">
        <f t="shared" si="257"/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ROW(Source!A437)</f>
        <v>437</v>
      </c>
      <c r="B503">
        <v>83379376</v>
      </c>
      <c r="C503">
        <v>83381067</v>
      </c>
      <c r="D503">
        <v>81562855</v>
      </c>
      <c r="E503">
        <v>1</v>
      </c>
      <c r="F503">
        <v>1</v>
      </c>
      <c r="G503">
        <v>1079</v>
      </c>
      <c r="H503">
        <v>3</v>
      </c>
      <c r="I503" t="s">
        <v>757</v>
      </c>
      <c r="J503" t="s">
        <v>758</v>
      </c>
      <c r="K503" t="s">
        <v>759</v>
      </c>
      <c r="L503">
        <v>1348</v>
      </c>
      <c r="N503">
        <v>1009</v>
      </c>
      <c r="O503" t="s">
        <v>149</v>
      </c>
      <c r="P503" t="s">
        <v>149</v>
      </c>
      <c r="Q503">
        <v>1000</v>
      </c>
      <c r="W503">
        <v>0</v>
      </c>
      <c r="X503">
        <v>1500357424</v>
      </c>
      <c r="Y503">
        <f t="shared" si="243"/>
        <v>4.0000000000000003E-5</v>
      </c>
      <c r="AA503">
        <v>81368.429999999993</v>
      </c>
      <c r="AB503">
        <v>0</v>
      </c>
      <c r="AC503">
        <v>0</v>
      </c>
      <c r="AD503">
        <v>0</v>
      </c>
      <c r="AE503">
        <v>7973.67</v>
      </c>
      <c r="AF503">
        <v>0</v>
      </c>
      <c r="AG503">
        <v>0</v>
      </c>
      <c r="AH503">
        <v>0</v>
      </c>
      <c r="AI503">
        <v>9.44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4.0000000000000003E-5</v>
      </c>
      <c r="AU503" t="s">
        <v>3</v>
      </c>
      <c r="AV503">
        <v>0</v>
      </c>
      <c r="AW503">
        <v>2</v>
      </c>
      <c r="AX503">
        <v>83381099</v>
      </c>
      <c r="AY503">
        <v>1</v>
      </c>
      <c r="AZ503">
        <v>0</v>
      </c>
      <c r="BA503">
        <v>1017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ROUND(Y503*Source!I437,9)</f>
        <v>0</v>
      </c>
      <c r="CY503">
        <f t="shared" si="251"/>
        <v>81368.429999999993</v>
      </c>
      <c r="CZ503">
        <f t="shared" si="252"/>
        <v>7973.67</v>
      </c>
      <c r="DA503">
        <f t="shared" si="253"/>
        <v>9.44</v>
      </c>
      <c r="DB503">
        <f t="shared" si="244"/>
        <v>0.32</v>
      </c>
      <c r="DC503">
        <f t="shared" si="245"/>
        <v>0</v>
      </c>
      <c r="DD503" t="s">
        <v>3</v>
      </c>
      <c r="DE503" t="s">
        <v>3</v>
      </c>
      <c r="DF503">
        <f t="shared" si="254"/>
        <v>0</v>
      </c>
      <c r="DG503">
        <f t="shared" si="255"/>
        <v>0</v>
      </c>
      <c r="DH503">
        <f t="shared" si="256"/>
        <v>0</v>
      </c>
      <c r="DI503">
        <f t="shared" si="218"/>
        <v>0</v>
      </c>
      <c r="DJ503">
        <f t="shared" si="257"/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ROW(Source!A437)</f>
        <v>437</v>
      </c>
      <c r="B504">
        <v>83379376</v>
      </c>
      <c r="C504">
        <v>83381067</v>
      </c>
      <c r="D504">
        <v>81586248</v>
      </c>
      <c r="E504">
        <v>1</v>
      </c>
      <c r="F504">
        <v>1</v>
      </c>
      <c r="G504">
        <v>1079</v>
      </c>
      <c r="H504">
        <v>3</v>
      </c>
      <c r="I504" t="s">
        <v>760</v>
      </c>
      <c r="J504" t="s">
        <v>761</v>
      </c>
      <c r="K504" t="s">
        <v>762</v>
      </c>
      <c r="L504">
        <v>1356</v>
      </c>
      <c r="N504">
        <v>1010</v>
      </c>
      <c r="O504" t="s">
        <v>763</v>
      </c>
      <c r="P504" t="s">
        <v>763</v>
      </c>
      <c r="Q504">
        <v>1000</v>
      </c>
      <c r="W504">
        <v>0</v>
      </c>
      <c r="X504">
        <v>-1015285283</v>
      </c>
      <c r="Y504">
        <f t="shared" si="243"/>
        <v>4.0999999999999999E-4</v>
      </c>
      <c r="AA504">
        <v>1651.43</v>
      </c>
      <c r="AB504">
        <v>0</v>
      </c>
      <c r="AC504">
        <v>0</v>
      </c>
      <c r="AD504">
        <v>0</v>
      </c>
      <c r="AE504">
        <v>226.66</v>
      </c>
      <c r="AF504">
        <v>0</v>
      </c>
      <c r="AG504">
        <v>0</v>
      </c>
      <c r="AH504">
        <v>0</v>
      </c>
      <c r="AI504">
        <v>6.74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4.0999999999999999E-4</v>
      </c>
      <c r="AU504" t="s">
        <v>3</v>
      </c>
      <c r="AV504">
        <v>0</v>
      </c>
      <c r="AW504">
        <v>2</v>
      </c>
      <c r="AX504">
        <v>83381100</v>
      </c>
      <c r="AY504">
        <v>1</v>
      </c>
      <c r="AZ504">
        <v>0</v>
      </c>
      <c r="BA504">
        <v>1018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ROUND(Y504*Source!I437,9)</f>
        <v>0</v>
      </c>
      <c r="CY504">
        <f t="shared" si="251"/>
        <v>1651.43</v>
      </c>
      <c r="CZ504">
        <f t="shared" si="252"/>
        <v>226.66</v>
      </c>
      <c r="DA504">
        <f t="shared" si="253"/>
        <v>6.74</v>
      </c>
      <c r="DB504">
        <f t="shared" si="244"/>
        <v>0.09</v>
      </c>
      <c r="DC504">
        <f t="shared" si="245"/>
        <v>0</v>
      </c>
      <c r="DD504" t="s">
        <v>3</v>
      </c>
      <c r="DE504" t="s">
        <v>3</v>
      </c>
      <c r="DF504">
        <f t="shared" si="254"/>
        <v>0</v>
      </c>
      <c r="DG504">
        <f t="shared" si="255"/>
        <v>0</v>
      </c>
      <c r="DH504">
        <f t="shared" si="256"/>
        <v>0</v>
      </c>
      <c r="DI504">
        <f t="shared" si="218"/>
        <v>0</v>
      </c>
      <c r="DJ504">
        <f t="shared" si="257"/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ROW(Source!A437)</f>
        <v>437</v>
      </c>
      <c r="B505">
        <v>83379376</v>
      </c>
      <c r="C505">
        <v>83381067</v>
      </c>
      <c r="D505">
        <v>81585909</v>
      </c>
      <c r="E505">
        <v>1</v>
      </c>
      <c r="F505">
        <v>1</v>
      </c>
      <c r="G505">
        <v>1079</v>
      </c>
      <c r="H505">
        <v>3</v>
      </c>
      <c r="I505" t="s">
        <v>764</v>
      </c>
      <c r="J505" t="s">
        <v>765</v>
      </c>
      <c r="K505" t="s">
        <v>766</v>
      </c>
      <c r="L505">
        <v>1301</v>
      </c>
      <c r="N505">
        <v>1003</v>
      </c>
      <c r="O505" t="s">
        <v>85</v>
      </c>
      <c r="P505" t="s">
        <v>85</v>
      </c>
      <c r="Q505">
        <v>1</v>
      </c>
      <c r="W505">
        <v>0</v>
      </c>
      <c r="X505">
        <v>-1671344812</v>
      </c>
      <c r="Y505">
        <f t="shared" si="243"/>
        <v>0.96</v>
      </c>
      <c r="AA505">
        <v>5.0999999999999996</v>
      </c>
      <c r="AB505">
        <v>0</v>
      </c>
      <c r="AC505">
        <v>0</v>
      </c>
      <c r="AD505">
        <v>0</v>
      </c>
      <c r="AE505">
        <v>0.7</v>
      </c>
      <c r="AF505">
        <v>0</v>
      </c>
      <c r="AG505">
        <v>0</v>
      </c>
      <c r="AH505">
        <v>0</v>
      </c>
      <c r="AI505">
        <v>6.74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0.96</v>
      </c>
      <c r="AU505" t="s">
        <v>3</v>
      </c>
      <c r="AV505">
        <v>0</v>
      </c>
      <c r="AW505">
        <v>2</v>
      </c>
      <c r="AX505">
        <v>83381101</v>
      </c>
      <c r="AY505">
        <v>1</v>
      </c>
      <c r="AZ505">
        <v>0</v>
      </c>
      <c r="BA505">
        <v>1019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ROUND(Y505*Source!I437,9)</f>
        <v>0</v>
      </c>
      <c r="CY505">
        <f t="shared" si="251"/>
        <v>5.0999999999999996</v>
      </c>
      <c r="CZ505">
        <f t="shared" si="252"/>
        <v>0.7</v>
      </c>
      <c r="DA505">
        <f t="shared" si="253"/>
        <v>6.74</v>
      </c>
      <c r="DB505">
        <f t="shared" si="244"/>
        <v>0.67</v>
      </c>
      <c r="DC505">
        <f t="shared" si="245"/>
        <v>0</v>
      </c>
      <c r="DD505" t="s">
        <v>3</v>
      </c>
      <c r="DE505" t="s">
        <v>3</v>
      </c>
      <c r="DF505">
        <f t="shared" si="254"/>
        <v>0</v>
      </c>
      <c r="DG505">
        <f t="shared" si="255"/>
        <v>0</v>
      </c>
      <c r="DH505">
        <f t="shared" si="256"/>
        <v>0</v>
      </c>
      <c r="DI505">
        <f t="shared" si="218"/>
        <v>0</v>
      </c>
      <c r="DJ505">
        <f t="shared" si="257"/>
        <v>0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ROW(Source!A437)</f>
        <v>437</v>
      </c>
      <c r="B506">
        <v>83379376</v>
      </c>
      <c r="C506">
        <v>83381067</v>
      </c>
      <c r="D506">
        <v>81585911</v>
      </c>
      <c r="E506">
        <v>1</v>
      </c>
      <c r="F506">
        <v>1</v>
      </c>
      <c r="G506">
        <v>1079</v>
      </c>
      <c r="H506">
        <v>3</v>
      </c>
      <c r="I506" t="s">
        <v>767</v>
      </c>
      <c r="J506" t="s">
        <v>768</v>
      </c>
      <c r="K506" t="s">
        <v>769</v>
      </c>
      <c r="L506">
        <v>1356</v>
      </c>
      <c r="N506">
        <v>1010</v>
      </c>
      <c r="O506" t="s">
        <v>763</v>
      </c>
      <c r="P506" t="s">
        <v>763</v>
      </c>
      <c r="Q506">
        <v>1000</v>
      </c>
      <c r="W506">
        <v>0</v>
      </c>
      <c r="X506">
        <v>-1164809856</v>
      </c>
      <c r="Y506">
        <f t="shared" si="243"/>
        <v>8.3199999999999993E-3</v>
      </c>
      <c r="AA506">
        <v>229.8</v>
      </c>
      <c r="AB506">
        <v>0</v>
      </c>
      <c r="AC506">
        <v>0</v>
      </c>
      <c r="AD506">
        <v>0</v>
      </c>
      <c r="AE506">
        <v>6.44</v>
      </c>
      <c r="AF506">
        <v>0</v>
      </c>
      <c r="AG506">
        <v>0</v>
      </c>
      <c r="AH506">
        <v>0</v>
      </c>
      <c r="AI506">
        <v>33.01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8.3199999999999993E-3</v>
      </c>
      <c r="AU506" t="s">
        <v>3</v>
      </c>
      <c r="AV506">
        <v>0</v>
      </c>
      <c r="AW506">
        <v>2</v>
      </c>
      <c r="AX506">
        <v>83381102</v>
      </c>
      <c r="AY506">
        <v>1</v>
      </c>
      <c r="AZ506">
        <v>0</v>
      </c>
      <c r="BA506">
        <v>1020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ROUND(Y506*Source!I437,9)</f>
        <v>0</v>
      </c>
      <c r="CY506">
        <f t="shared" si="251"/>
        <v>229.8</v>
      </c>
      <c r="CZ506">
        <f t="shared" si="252"/>
        <v>6.44</v>
      </c>
      <c r="DA506">
        <f t="shared" si="253"/>
        <v>33.01</v>
      </c>
      <c r="DB506">
        <f t="shared" si="244"/>
        <v>0.05</v>
      </c>
      <c r="DC506">
        <f t="shared" si="245"/>
        <v>0</v>
      </c>
      <c r="DD506" t="s">
        <v>3</v>
      </c>
      <c r="DE506" t="s">
        <v>3</v>
      </c>
      <c r="DF506">
        <f t="shared" si="254"/>
        <v>0</v>
      </c>
      <c r="DG506">
        <f t="shared" si="255"/>
        <v>0</v>
      </c>
      <c r="DH506">
        <f t="shared" si="256"/>
        <v>0</v>
      </c>
      <c r="DI506">
        <f t="shared" si="218"/>
        <v>0</v>
      </c>
      <c r="DJ506">
        <f t="shared" si="257"/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ROW(Source!A438)</f>
        <v>438</v>
      </c>
      <c r="B507">
        <v>83379374</v>
      </c>
      <c r="C507">
        <v>83381105</v>
      </c>
      <c r="D507">
        <v>81523545</v>
      </c>
      <c r="E507">
        <v>1079</v>
      </c>
      <c r="F507">
        <v>1</v>
      </c>
      <c r="G507">
        <v>1079</v>
      </c>
      <c r="H507">
        <v>1</v>
      </c>
      <c r="I507" t="s">
        <v>633</v>
      </c>
      <c r="J507" t="s">
        <v>3</v>
      </c>
      <c r="K507" t="s">
        <v>634</v>
      </c>
      <c r="L507">
        <v>1191</v>
      </c>
      <c r="N507">
        <v>1013</v>
      </c>
      <c r="O507" t="s">
        <v>635</v>
      </c>
      <c r="P507" t="s">
        <v>635</v>
      </c>
      <c r="Q507">
        <v>1</v>
      </c>
      <c r="W507">
        <v>0</v>
      </c>
      <c r="X507">
        <v>476480486</v>
      </c>
      <c r="Y507">
        <f>(AT507*1.2)</f>
        <v>8.5679999999999996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7.14</v>
      </c>
      <c r="AU507" t="s">
        <v>113</v>
      </c>
      <c r="AV507">
        <v>1</v>
      </c>
      <c r="AW507">
        <v>2</v>
      </c>
      <c r="AX507">
        <v>83381130</v>
      </c>
      <c r="AY507">
        <v>1</v>
      </c>
      <c r="AZ507">
        <v>0</v>
      </c>
      <c r="BA507">
        <v>1023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U507">
        <f>ROUND(AT507*Source!I438*AH507*AL507,2)</f>
        <v>0</v>
      </c>
      <c r="CV507">
        <f>ROUND(Y507*Source!I438,9)</f>
        <v>0</v>
      </c>
      <c r="CW507">
        <v>0</v>
      </c>
      <c r="CX507">
        <f>ROUND(Y507*Source!I438,9)</f>
        <v>0</v>
      </c>
      <c r="CY507">
        <f>AD507</f>
        <v>0</v>
      </c>
      <c r="CZ507">
        <f>AH507</f>
        <v>0</v>
      </c>
      <c r="DA507">
        <f>AL507</f>
        <v>1</v>
      </c>
      <c r="DB507">
        <f>ROUND((ROUND(AT507*CZ507,2)*1.2),6)</f>
        <v>0</v>
      </c>
      <c r="DC507">
        <f>ROUND((ROUND(AT507*AG507,2)*1.2),6)</f>
        <v>0</v>
      </c>
      <c r="DD507" t="s">
        <v>3</v>
      </c>
      <c r="DE507" t="s">
        <v>3</v>
      </c>
      <c r="DF507">
        <f t="shared" ref="DF507:DF521" si="258">ROUND(ROUND(AE507,2)*CX507,2)</f>
        <v>0</v>
      </c>
      <c r="DG507">
        <f t="shared" si="255"/>
        <v>0</v>
      </c>
      <c r="DH507">
        <f t="shared" si="256"/>
        <v>0</v>
      </c>
      <c r="DI507">
        <f t="shared" si="218"/>
        <v>0</v>
      </c>
      <c r="DJ507">
        <f>DI507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ROW(Source!A438)</f>
        <v>438</v>
      </c>
      <c r="B508">
        <v>83379374</v>
      </c>
      <c r="C508">
        <v>83381105</v>
      </c>
      <c r="D508">
        <v>81594250</v>
      </c>
      <c r="E508">
        <v>1</v>
      </c>
      <c r="F508">
        <v>1</v>
      </c>
      <c r="G508">
        <v>1079</v>
      </c>
      <c r="H508">
        <v>2</v>
      </c>
      <c r="I508" t="s">
        <v>664</v>
      </c>
      <c r="J508" t="s">
        <v>665</v>
      </c>
      <c r="K508" t="s">
        <v>666</v>
      </c>
      <c r="L508">
        <v>1368</v>
      </c>
      <c r="N508">
        <v>1011</v>
      </c>
      <c r="O508" t="s">
        <v>639</v>
      </c>
      <c r="P508" t="s">
        <v>639</v>
      </c>
      <c r="Q508">
        <v>1</v>
      </c>
      <c r="W508">
        <v>0</v>
      </c>
      <c r="X508">
        <v>654681671</v>
      </c>
      <c r="Y508">
        <f>(AT508*1.2)</f>
        <v>0.58799999999999997</v>
      </c>
      <c r="AA508">
        <v>0</v>
      </c>
      <c r="AB508">
        <v>88.67</v>
      </c>
      <c r="AC508">
        <v>13.47</v>
      </c>
      <c r="AD508">
        <v>0</v>
      </c>
      <c r="AE508">
        <v>0</v>
      </c>
      <c r="AF508">
        <v>83.1</v>
      </c>
      <c r="AG508">
        <v>12.62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0.49</v>
      </c>
      <c r="AU508" t="s">
        <v>113</v>
      </c>
      <c r="AV508">
        <v>0</v>
      </c>
      <c r="AW508">
        <v>2</v>
      </c>
      <c r="AX508">
        <v>83381131</v>
      </c>
      <c r="AY508">
        <v>1</v>
      </c>
      <c r="AZ508">
        <v>0</v>
      </c>
      <c r="BA508">
        <v>1024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f>ROUND(Y508*Source!I438*DO508,9)</f>
        <v>0</v>
      </c>
      <c r="CX508">
        <f>ROUND(Y508*Source!I438,9)</f>
        <v>0</v>
      </c>
      <c r="CY508">
        <f>AB508</f>
        <v>88.67</v>
      </c>
      <c r="CZ508">
        <f>AF508</f>
        <v>83.1</v>
      </c>
      <c r="DA508">
        <f>AJ508</f>
        <v>1</v>
      </c>
      <c r="DB508">
        <f>ROUND((ROUND(AT508*CZ508,2)*1.2),6)</f>
        <v>48.863999999999997</v>
      </c>
      <c r="DC508">
        <f>ROUND((ROUND(AT508*AG508,2)*1.2),6)</f>
        <v>7.4160000000000004</v>
      </c>
      <c r="DD508" t="s">
        <v>3</v>
      </c>
      <c r="DE508" t="s">
        <v>3</v>
      </c>
      <c r="DF508">
        <f t="shared" si="258"/>
        <v>0</v>
      </c>
      <c r="DG508">
        <f t="shared" si="255"/>
        <v>0</v>
      </c>
      <c r="DH508">
        <f t="shared" si="256"/>
        <v>0</v>
      </c>
      <c r="DI508">
        <f t="shared" si="218"/>
        <v>0</v>
      </c>
      <c r="DJ508">
        <f>DG508</f>
        <v>0</v>
      </c>
      <c r="DK508">
        <v>0</v>
      </c>
      <c r="DL508" t="s">
        <v>640</v>
      </c>
      <c r="DM508">
        <v>0</v>
      </c>
      <c r="DN508" t="s">
        <v>635</v>
      </c>
      <c r="DO508">
        <v>12.62</v>
      </c>
    </row>
    <row r="509" spans="1:119" x14ac:dyDescent="0.2">
      <c r="A509">
        <f>ROW(Source!A438)</f>
        <v>438</v>
      </c>
      <c r="B509">
        <v>83379374</v>
      </c>
      <c r="C509">
        <v>83381105</v>
      </c>
      <c r="D509">
        <v>81593572</v>
      </c>
      <c r="E509">
        <v>1</v>
      </c>
      <c r="F509">
        <v>1</v>
      </c>
      <c r="G509">
        <v>1079</v>
      </c>
      <c r="H509">
        <v>2</v>
      </c>
      <c r="I509" t="s">
        <v>742</v>
      </c>
      <c r="J509" t="s">
        <v>743</v>
      </c>
      <c r="K509" t="s">
        <v>744</v>
      </c>
      <c r="L509">
        <v>1368</v>
      </c>
      <c r="N509">
        <v>1011</v>
      </c>
      <c r="O509" t="s">
        <v>639</v>
      </c>
      <c r="P509" t="s">
        <v>639</v>
      </c>
      <c r="Q509">
        <v>1</v>
      </c>
      <c r="W509">
        <v>0</v>
      </c>
      <c r="X509">
        <v>1976634375</v>
      </c>
      <c r="Y509">
        <f>(AT509*1.2)</f>
        <v>1.9559999999999997</v>
      </c>
      <c r="AA509">
        <v>0</v>
      </c>
      <c r="AB509">
        <v>2.42</v>
      </c>
      <c r="AC509">
        <v>0</v>
      </c>
      <c r="AD509">
        <v>0</v>
      </c>
      <c r="AE509">
        <v>0</v>
      </c>
      <c r="AF509">
        <v>2.27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1.63</v>
      </c>
      <c r="AU509" t="s">
        <v>113</v>
      </c>
      <c r="AV509">
        <v>0</v>
      </c>
      <c r="AW509">
        <v>2</v>
      </c>
      <c r="AX509">
        <v>83381132</v>
      </c>
      <c r="AY509">
        <v>1</v>
      </c>
      <c r="AZ509">
        <v>2048</v>
      </c>
      <c r="BA509">
        <v>1025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f>ROUND(Y509*Source!I438*DO509,9)</f>
        <v>0</v>
      </c>
      <c r="CX509">
        <f>ROUND(Y509*Source!I438,9)</f>
        <v>0</v>
      </c>
      <c r="CY509">
        <f>AB509</f>
        <v>2.42</v>
      </c>
      <c r="CZ509">
        <f>AF509</f>
        <v>2.27</v>
      </c>
      <c r="DA509">
        <f>AJ509</f>
        <v>1</v>
      </c>
      <c r="DB509">
        <f>ROUND((ROUND(AT509*CZ509,2)*1.2),6)</f>
        <v>4.4400000000000004</v>
      </c>
      <c r="DC509">
        <f>ROUND((ROUND(AT509*AG509,2)*1.2),6)</f>
        <v>0</v>
      </c>
      <c r="DD509" t="s">
        <v>3</v>
      </c>
      <c r="DE509" t="s">
        <v>3</v>
      </c>
      <c r="DF509">
        <f t="shared" si="258"/>
        <v>0</v>
      </c>
      <c r="DG509">
        <f t="shared" si="255"/>
        <v>0</v>
      </c>
      <c r="DH509">
        <f t="shared" si="256"/>
        <v>0</v>
      </c>
      <c r="DI509">
        <f t="shared" si="218"/>
        <v>0</v>
      </c>
      <c r="DJ509">
        <f>DG509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ROW(Source!A438)</f>
        <v>438</v>
      </c>
      <c r="B510">
        <v>83379374</v>
      </c>
      <c r="C510">
        <v>83381105</v>
      </c>
      <c r="D510">
        <v>81593582</v>
      </c>
      <c r="E510">
        <v>1</v>
      </c>
      <c r="F510">
        <v>1</v>
      </c>
      <c r="G510">
        <v>1079</v>
      </c>
      <c r="H510">
        <v>2</v>
      </c>
      <c r="I510" t="s">
        <v>745</v>
      </c>
      <c r="J510" t="s">
        <v>746</v>
      </c>
      <c r="K510" t="s">
        <v>747</v>
      </c>
      <c r="L510">
        <v>1368</v>
      </c>
      <c r="N510">
        <v>1011</v>
      </c>
      <c r="O510" t="s">
        <v>639</v>
      </c>
      <c r="P510" t="s">
        <v>639</v>
      </c>
      <c r="Q510">
        <v>1</v>
      </c>
      <c r="W510">
        <v>0</v>
      </c>
      <c r="X510">
        <v>-393454116</v>
      </c>
      <c r="Y510">
        <f>(AT510*1.2)</f>
        <v>1.9559999999999997</v>
      </c>
      <c r="AA510">
        <v>0</v>
      </c>
      <c r="AB510">
        <v>0.78</v>
      </c>
      <c r="AC510">
        <v>0</v>
      </c>
      <c r="AD510">
        <v>0</v>
      </c>
      <c r="AE510">
        <v>0</v>
      </c>
      <c r="AF510">
        <v>0.73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1.63</v>
      </c>
      <c r="AU510" t="s">
        <v>113</v>
      </c>
      <c r="AV510">
        <v>0</v>
      </c>
      <c r="AW510">
        <v>2</v>
      </c>
      <c r="AX510">
        <v>83381133</v>
      </c>
      <c r="AY510">
        <v>1</v>
      </c>
      <c r="AZ510">
        <v>2048</v>
      </c>
      <c r="BA510">
        <v>1026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f>ROUND(Y510*Source!I438*DO510,9)</f>
        <v>0</v>
      </c>
      <c r="CX510">
        <f>ROUND(Y510*Source!I438,9)</f>
        <v>0</v>
      </c>
      <c r="CY510">
        <f>AB510</f>
        <v>0.78</v>
      </c>
      <c r="CZ510">
        <f>AF510</f>
        <v>0.73</v>
      </c>
      <c r="DA510">
        <f>AJ510</f>
        <v>1</v>
      </c>
      <c r="DB510">
        <f>ROUND((ROUND(AT510*CZ510,2)*1.2),6)</f>
        <v>1.4279999999999999</v>
      </c>
      <c r="DC510">
        <f>ROUND((ROUND(AT510*AG510,2)*1.2),6)</f>
        <v>0</v>
      </c>
      <c r="DD510" t="s">
        <v>3</v>
      </c>
      <c r="DE510" t="s">
        <v>3</v>
      </c>
      <c r="DF510">
        <f t="shared" si="258"/>
        <v>0</v>
      </c>
      <c r="DG510">
        <f t="shared" si="255"/>
        <v>0</v>
      </c>
      <c r="DH510">
        <f t="shared" si="256"/>
        <v>0</v>
      </c>
      <c r="DI510">
        <f t="shared" si="218"/>
        <v>0</v>
      </c>
      <c r="DJ510">
        <f>DG510</f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ROW(Source!A438)</f>
        <v>438</v>
      </c>
      <c r="B511">
        <v>83379374</v>
      </c>
      <c r="C511">
        <v>83381105</v>
      </c>
      <c r="D511">
        <v>81562553</v>
      </c>
      <c r="E511">
        <v>1</v>
      </c>
      <c r="F511">
        <v>1</v>
      </c>
      <c r="G511">
        <v>1079</v>
      </c>
      <c r="H511">
        <v>3</v>
      </c>
      <c r="I511" t="s">
        <v>748</v>
      </c>
      <c r="J511" t="s">
        <v>749</v>
      </c>
      <c r="K511" t="s">
        <v>750</v>
      </c>
      <c r="L511">
        <v>1348</v>
      </c>
      <c r="N511">
        <v>1009</v>
      </c>
      <c r="O511" t="s">
        <v>149</v>
      </c>
      <c r="P511" t="s">
        <v>149</v>
      </c>
      <c r="Q511">
        <v>1000</v>
      </c>
      <c r="W511">
        <v>0</v>
      </c>
      <c r="X511">
        <v>-417466833</v>
      </c>
      <c r="Y511">
        <f t="shared" ref="Y511:Y517" si="259">(AT511*1)</f>
        <v>6.0000000000000002E-5</v>
      </c>
      <c r="AA511">
        <v>12143.54</v>
      </c>
      <c r="AB511">
        <v>0</v>
      </c>
      <c r="AC511">
        <v>0</v>
      </c>
      <c r="AD511">
        <v>0</v>
      </c>
      <c r="AE511">
        <v>11233.62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6.0000000000000002E-5</v>
      </c>
      <c r="AU511" t="s">
        <v>115</v>
      </c>
      <c r="AV511">
        <v>0</v>
      </c>
      <c r="AW511">
        <v>2</v>
      </c>
      <c r="AX511">
        <v>83381134</v>
      </c>
      <c r="AY511">
        <v>1</v>
      </c>
      <c r="AZ511">
        <v>0</v>
      </c>
      <c r="BA511">
        <v>1027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ROUND(Y511*Source!I438,9)</f>
        <v>0</v>
      </c>
      <c r="CY511">
        <f t="shared" ref="CY511:CY517" si="260">AA511</f>
        <v>12143.54</v>
      </c>
      <c r="CZ511">
        <f t="shared" ref="CZ511:CZ517" si="261">AE511</f>
        <v>11233.62</v>
      </c>
      <c r="DA511">
        <f t="shared" ref="DA511:DA517" si="262">AI511</f>
        <v>1</v>
      </c>
      <c r="DB511">
        <f t="shared" ref="DB511:DB517" si="263">ROUND((ROUND(AT511*CZ511,2)*1),6)</f>
        <v>0.67</v>
      </c>
      <c r="DC511">
        <f t="shared" ref="DC511:DC517" si="264">ROUND((ROUND(AT511*AG511,2)*1),6)</f>
        <v>0</v>
      </c>
      <c r="DD511" t="s">
        <v>3</v>
      </c>
      <c r="DE511" t="s">
        <v>3</v>
      </c>
      <c r="DF511">
        <f t="shared" si="258"/>
        <v>0</v>
      </c>
      <c r="DG511">
        <f t="shared" si="255"/>
        <v>0</v>
      </c>
      <c r="DH511">
        <f t="shared" si="256"/>
        <v>0</v>
      </c>
      <c r="DI511">
        <f t="shared" si="218"/>
        <v>0</v>
      </c>
      <c r="DJ511">
        <f t="shared" ref="DJ511:DJ517" si="265">DF511</f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ROW(Source!A438)</f>
        <v>438</v>
      </c>
      <c r="B512">
        <v>83379374</v>
      </c>
      <c r="C512">
        <v>83381105</v>
      </c>
      <c r="D512">
        <v>81569064</v>
      </c>
      <c r="E512">
        <v>1</v>
      </c>
      <c r="F512">
        <v>1</v>
      </c>
      <c r="G512">
        <v>1079</v>
      </c>
      <c r="H512">
        <v>3</v>
      </c>
      <c r="I512" t="s">
        <v>751</v>
      </c>
      <c r="J512" t="s">
        <v>752</v>
      </c>
      <c r="K512" t="s">
        <v>753</v>
      </c>
      <c r="L512">
        <v>1346</v>
      </c>
      <c r="N512">
        <v>1009</v>
      </c>
      <c r="O512" t="s">
        <v>165</v>
      </c>
      <c r="P512" t="s">
        <v>165</v>
      </c>
      <c r="Q512">
        <v>1</v>
      </c>
      <c r="W512">
        <v>0</v>
      </c>
      <c r="X512">
        <v>354191932</v>
      </c>
      <c r="Y512">
        <f t="shared" si="259"/>
        <v>0.8</v>
      </c>
      <c r="AA512">
        <v>27.89</v>
      </c>
      <c r="AB512">
        <v>0</v>
      </c>
      <c r="AC512">
        <v>0</v>
      </c>
      <c r="AD512">
        <v>0</v>
      </c>
      <c r="AE512">
        <v>25.8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0.8</v>
      </c>
      <c r="AU512" t="s">
        <v>115</v>
      </c>
      <c r="AV512">
        <v>0</v>
      </c>
      <c r="AW512">
        <v>2</v>
      </c>
      <c r="AX512">
        <v>83381135</v>
      </c>
      <c r="AY512">
        <v>1</v>
      </c>
      <c r="AZ512">
        <v>0</v>
      </c>
      <c r="BA512">
        <v>1028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ROUND(Y512*Source!I438,9)</f>
        <v>0</v>
      </c>
      <c r="CY512">
        <f t="shared" si="260"/>
        <v>27.89</v>
      </c>
      <c r="CZ512">
        <f t="shared" si="261"/>
        <v>25.8</v>
      </c>
      <c r="DA512">
        <f t="shared" si="262"/>
        <v>1</v>
      </c>
      <c r="DB512">
        <f t="shared" si="263"/>
        <v>20.64</v>
      </c>
      <c r="DC512">
        <f t="shared" si="264"/>
        <v>0</v>
      </c>
      <c r="DD512" t="s">
        <v>3</v>
      </c>
      <c r="DE512" t="s">
        <v>3</v>
      </c>
      <c r="DF512">
        <f t="shared" si="258"/>
        <v>0</v>
      </c>
      <c r="DG512">
        <f t="shared" si="255"/>
        <v>0</v>
      </c>
      <c r="DH512">
        <f t="shared" si="256"/>
        <v>0</v>
      </c>
      <c r="DI512">
        <f t="shared" si="218"/>
        <v>0</v>
      </c>
      <c r="DJ512">
        <f t="shared" si="265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ROW(Source!A438)</f>
        <v>438</v>
      </c>
      <c r="B513">
        <v>83379374</v>
      </c>
      <c r="C513">
        <v>83381105</v>
      </c>
      <c r="D513">
        <v>81562832</v>
      </c>
      <c r="E513">
        <v>1</v>
      </c>
      <c r="F513">
        <v>1</v>
      </c>
      <c r="G513">
        <v>1079</v>
      </c>
      <c r="H513">
        <v>3</v>
      </c>
      <c r="I513" t="s">
        <v>754</v>
      </c>
      <c r="J513" t="s">
        <v>755</v>
      </c>
      <c r="K513" t="s">
        <v>756</v>
      </c>
      <c r="L513">
        <v>1348</v>
      </c>
      <c r="N513">
        <v>1009</v>
      </c>
      <c r="O513" t="s">
        <v>149</v>
      </c>
      <c r="P513" t="s">
        <v>149</v>
      </c>
      <c r="Q513">
        <v>1000</v>
      </c>
      <c r="W513">
        <v>0</v>
      </c>
      <c r="X513">
        <v>-1692853405</v>
      </c>
      <c r="Y513">
        <f t="shared" si="259"/>
        <v>5.0000000000000001E-4</v>
      </c>
      <c r="AA513">
        <v>65898.22</v>
      </c>
      <c r="AB513">
        <v>0</v>
      </c>
      <c r="AC513">
        <v>0</v>
      </c>
      <c r="AD513">
        <v>0</v>
      </c>
      <c r="AE513">
        <v>60960.43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5.0000000000000001E-4</v>
      </c>
      <c r="AU513" t="s">
        <v>115</v>
      </c>
      <c r="AV513">
        <v>0</v>
      </c>
      <c r="AW513">
        <v>2</v>
      </c>
      <c r="AX513">
        <v>83381136</v>
      </c>
      <c r="AY513">
        <v>1</v>
      </c>
      <c r="AZ513">
        <v>0</v>
      </c>
      <c r="BA513">
        <v>1029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ROUND(Y513*Source!I438,9)</f>
        <v>0</v>
      </c>
      <c r="CY513">
        <f t="shared" si="260"/>
        <v>65898.22</v>
      </c>
      <c r="CZ513">
        <f t="shared" si="261"/>
        <v>60960.43</v>
      </c>
      <c r="DA513">
        <f t="shared" si="262"/>
        <v>1</v>
      </c>
      <c r="DB513">
        <f t="shared" si="263"/>
        <v>30.48</v>
      </c>
      <c r="DC513">
        <f t="shared" si="264"/>
        <v>0</v>
      </c>
      <c r="DD513" t="s">
        <v>3</v>
      </c>
      <c r="DE513" t="s">
        <v>3</v>
      </c>
      <c r="DF513">
        <f t="shared" si="258"/>
        <v>0</v>
      </c>
      <c r="DG513">
        <f t="shared" si="255"/>
        <v>0</v>
      </c>
      <c r="DH513">
        <f t="shared" si="256"/>
        <v>0</v>
      </c>
      <c r="DI513">
        <f t="shared" ref="DI513:DI576" si="266">ROUND(ROUND(AH513,2)*CX513,2)</f>
        <v>0</v>
      </c>
      <c r="DJ513">
        <f t="shared" si="265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ROW(Source!A438)</f>
        <v>438</v>
      </c>
      <c r="B514">
        <v>83379374</v>
      </c>
      <c r="C514">
        <v>83381105</v>
      </c>
      <c r="D514">
        <v>81562855</v>
      </c>
      <c r="E514">
        <v>1</v>
      </c>
      <c r="F514">
        <v>1</v>
      </c>
      <c r="G514">
        <v>1079</v>
      </c>
      <c r="H514">
        <v>3</v>
      </c>
      <c r="I514" t="s">
        <v>757</v>
      </c>
      <c r="J514" t="s">
        <v>758</v>
      </c>
      <c r="K514" t="s">
        <v>759</v>
      </c>
      <c r="L514">
        <v>1348</v>
      </c>
      <c r="N514">
        <v>1009</v>
      </c>
      <c r="O514" t="s">
        <v>149</v>
      </c>
      <c r="P514" t="s">
        <v>149</v>
      </c>
      <c r="Q514">
        <v>1000</v>
      </c>
      <c r="W514">
        <v>0</v>
      </c>
      <c r="X514">
        <v>1500357424</v>
      </c>
      <c r="Y514">
        <f t="shared" si="259"/>
        <v>4.0000000000000003E-5</v>
      </c>
      <c r="AA514">
        <v>8619.5400000000009</v>
      </c>
      <c r="AB514">
        <v>0</v>
      </c>
      <c r="AC514">
        <v>0</v>
      </c>
      <c r="AD514">
        <v>0</v>
      </c>
      <c r="AE514">
        <v>7973.67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4.0000000000000003E-5</v>
      </c>
      <c r="AU514" t="s">
        <v>115</v>
      </c>
      <c r="AV514">
        <v>0</v>
      </c>
      <c r="AW514">
        <v>2</v>
      </c>
      <c r="AX514">
        <v>83381137</v>
      </c>
      <c r="AY514">
        <v>1</v>
      </c>
      <c r="AZ514">
        <v>0</v>
      </c>
      <c r="BA514">
        <v>1030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ROUND(Y514*Source!I438,9)</f>
        <v>0</v>
      </c>
      <c r="CY514">
        <f t="shared" si="260"/>
        <v>8619.5400000000009</v>
      </c>
      <c r="CZ514">
        <f t="shared" si="261"/>
        <v>7973.67</v>
      </c>
      <c r="DA514">
        <f t="shared" si="262"/>
        <v>1</v>
      </c>
      <c r="DB514">
        <f t="shared" si="263"/>
        <v>0.32</v>
      </c>
      <c r="DC514">
        <f t="shared" si="264"/>
        <v>0</v>
      </c>
      <c r="DD514" t="s">
        <v>3</v>
      </c>
      <c r="DE514" t="s">
        <v>3</v>
      </c>
      <c r="DF514">
        <f t="shared" si="258"/>
        <v>0</v>
      </c>
      <c r="DG514">
        <f t="shared" si="255"/>
        <v>0</v>
      </c>
      <c r="DH514">
        <f t="shared" si="256"/>
        <v>0</v>
      </c>
      <c r="DI514">
        <f t="shared" si="266"/>
        <v>0</v>
      </c>
      <c r="DJ514">
        <f t="shared" si="265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ROW(Source!A438)</f>
        <v>438</v>
      </c>
      <c r="B515">
        <v>83379374</v>
      </c>
      <c r="C515">
        <v>83381105</v>
      </c>
      <c r="D515">
        <v>81586248</v>
      </c>
      <c r="E515">
        <v>1</v>
      </c>
      <c r="F515">
        <v>1</v>
      </c>
      <c r="G515">
        <v>1079</v>
      </c>
      <c r="H515">
        <v>3</v>
      </c>
      <c r="I515" t="s">
        <v>760</v>
      </c>
      <c r="J515" t="s">
        <v>761</v>
      </c>
      <c r="K515" t="s">
        <v>762</v>
      </c>
      <c r="L515">
        <v>1356</v>
      </c>
      <c r="N515">
        <v>1010</v>
      </c>
      <c r="O515" t="s">
        <v>763</v>
      </c>
      <c r="P515" t="s">
        <v>763</v>
      </c>
      <c r="Q515">
        <v>1000</v>
      </c>
      <c r="W515">
        <v>0</v>
      </c>
      <c r="X515">
        <v>-1015285283</v>
      </c>
      <c r="Y515">
        <f t="shared" si="259"/>
        <v>4.0000000000000001E-3</v>
      </c>
      <c r="AA515">
        <v>245.02</v>
      </c>
      <c r="AB515">
        <v>0</v>
      </c>
      <c r="AC515">
        <v>0</v>
      </c>
      <c r="AD515">
        <v>0</v>
      </c>
      <c r="AE515">
        <v>226.66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4.0000000000000001E-3</v>
      </c>
      <c r="AU515" t="s">
        <v>115</v>
      </c>
      <c r="AV515">
        <v>0</v>
      </c>
      <c r="AW515">
        <v>2</v>
      </c>
      <c r="AX515">
        <v>83381138</v>
      </c>
      <c r="AY515">
        <v>1</v>
      </c>
      <c r="AZ515">
        <v>0</v>
      </c>
      <c r="BA515">
        <v>1031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ROUND(Y515*Source!I438,9)</f>
        <v>0</v>
      </c>
      <c r="CY515">
        <f t="shared" si="260"/>
        <v>245.02</v>
      </c>
      <c r="CZ515">
        <f t="shared" si="261"/>
        <v>226.66</v>
      </c>
      <c r="DA515">
        <f t="shared" si="262"/>
        <v>1</v>
      </c>
      <c r="DB515">
        <f t="shared" si="263"/>
        <v>0.91</v>
      </c>
      <c r="DC515">
        <f t="shared" si="264"/>
        <v>0</v>
      </c>
      <c r="DD515" t="s">
        <v>3</v>
      </c>
      <c r="DE515" t="s">
        <v>3</v>
      </c>
      <c r="DF515">
        <f t="shared" si="258"/>
        <v>0</v>
      </c>
      <c r="DG515">
        <f t="shared" si="255"/>
        <v>0</v>
      </c>
      <c r="DH515">
        <f t="shared" si="256"/>
        <v>0</v>
      </c>
      <c r="DI515">
        <f t="shared" si="266"/>
        <v>0</v>
      </c>
      <c r="DJ515">
        <f t="shared" si="265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ROW(Source!A438)</f>
        <v>438</v>
      </c>
      <c r="B516">
        <v>83379374</v>
      </c>
      <c r="C516">
        <v>83381105</v>
      </c>
      <c r="D516">
        <v>81585909</v>
      </c>
      <c r="E516">
        <v>1</v>
      </c>
      <c r="F516">
        <v>1</v>
      </c>
      <c r="G516">
        <v>1079</v>
      </c>
      <c r="H516">
        <v>3</v>
      </c>
      <c r="I516" t="s">
        <v>764</v>
      </c>
      <c r="J516" t="s">
        <v>765</v>
      </c>
      <c r="K516" t="s">
        <v>766</v>
      </c>
      <c r="L516">
        <v>1301</v>
      </c>
      <c r="N516">
        <v>1003</v>
      </c>
      <c r="O516" t="s">
        <v>85</v>
      </c>
      <c r="P516" t="s">
        <v>85</v>
      </c>
      <c r="Q516">
        <v>1</v>
      </c>
      <c r="W516">
        <v>0</v>
      </c>
      <c r="X516">
        <v>-1671344812</v>
      </c>
      <c r="Y516">
        <f t="shared" si="259"/>
        <v>0.96</v>
      </c>
      <c r="AA516">
        <v>0.76</v>
      </c>
      <c r="AB516">
        <v>0</v>
      </c>
      <c r="AC516">
        <v>0</v>
      </c>
      <c r="AD516">
        <v>0</v>
      </c>
      <c r="AE516">
        <v>0.7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0.96</v>
      </c>
      <c r="AU516" t="s">
        <v>115</v>
      </c>
      <c r="AV516">
        <v>0</v>
      </c>
      <c r="AW516">
        <v>2</v>
      </c>
      <c r="AX516">
        <v>83381139</v>
      </c>
      <c r="AY516">
        <v>1</v>
      </c>
      <c r="AZ516">
        <v>0</v>
      </c>
      <c r="BA516">
        <v>1032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ROUND(Y516*Source!I438,9)</f>
        <v>0</v>
      </c>
      <c r="CY516">
        <f t="shared" si="260"/>
        <v>0.76</v>
      </c>
      <c r="CZ516">
        <f t="shared" si="261"/>
        <v>0.7</v>
      </c>
      <c r="DA516">
        <f t="shared" si="262"/>
        <v>1</v>
      </c>
      <c r="DB516">
        <f t="shared" si="263"/>
        <v>0.67</v>
      </c>
      <c r="DC516">
        <f t="shared" si="264"/>
        <v>0</v>
      </c>
      <c r="DD516" t="s">
        <v>3</v>
      </c>
      <c r="DE516" t="s">
        <v>3</v>
      </c>
      <c r="DF516">
        <f t="shared" si="258"/>
        <v>0</v>
      </c>
      <c r="DG516">
        <f t="shared" si="255"/>
        <v>0</v>
      </c>
      <c r="DH516">
        <f t="shared" si="256"/>
        <v>0</v>
      </c>
      <c r="DI516">
        <f t="shared" si="266"/>
        <v>0</v>
      </c>
      <c r="DJ516">
        <f t="shared" si="265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ROW(Source!A438)</f>
        <v>438</v>
      </c>
      <c r="B517">
        <v>83379374</v>
      </c>
      <c r="C517">
        <v>83381105</v>
      </c>
      <c r="D517">
        <v>81585911</v>
      </c>
      <c r="E517">
        <v>1</v>
      </c>
      <c r="F517">
        <v>1</v>
      </c>
      <c r="G517">
        <v>1079</v>
      </c>
      <c r="H517">
        <v>3</v>
      </c>
      <c r="I517" t="s">
        <v>767</v>
      </c>
      <c r="J517" t="s">
        <v>768</v>
      </c>
      <c r="K517" t="s">
        <v>769</v>
      </c>
      <c r="L517">
        <v>1356</v>
      </c>
      <c r="N517">
        <v>1010</v>
      </c>
      <c r="O517" t="s">
        <v>763</v>
      </c>
      <c r="P517" t="s">
        <v>763</v>
      </c>
      <c r="Q517">
        <v>1000</v>
      </c>
      <c r="W517">
        <v>0</v>
      </c>
      <c r="X517">
        <v>-1164809856</v>
      </c>
      <c r="Y517">
        <f t="shared" si="259"/>
        <v>8.3199999999999993E-3</v>
      </c>
      <c r="AA517">
        <v>6.96</v>
      </c>
      <c r="AB517">
        <v>0</v>
      </c>
      <c r="AC517">
        <v>0</v>
      </c>
      <c r="AD517">
        <v>0</v>
      </c>
      <c r="AE517">
        <v>6.44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8.3199999999999993E-3</v>
      </c>
      <c r="AU517" t="s">
        <v>115</v>
      </c>
      <c r="AV517">
        <v>0</v>
      </c>
      <c r="AW517">
        <v>2</v>
      </c>
      <c r="AX517">
        <v>83381140</v>
      </c>
      <c r="AY517">
        <v>1</v>
      </c>
      <c r="AZ517">
        <v>0</v>
      </c>
      <c r="BA517">
        <v>1033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ROUND(Y517*Source!I438,9)</f>
        <v>0</v>
      </c>
      <c r="CY517">
        <f t="shared" si="260"/>
        <v>6.96</v>
      </c>
      <c r="CZ517">
        <f t="shared" si="261"/>
        <v>6.44</v>
      </c>
      <c r="DA517">
        <f t="shared" si="262"/>
        <v>1</v>
      </c>
      <c r="DB517">
        <f t="shared" si="263"/>
        <v>0.05</v>
      </c>
      <c r="DC517">
        <f t="shared" si="264"/>
        <v>0</v>
      </c>
      <c r="DD517" t="s">
        <v>3</v>
      </c>
      <c r="DE517" t="s">
        <v>3</v>
      </c>
      <c r="DF517">
        <f t="shared" si="258"/>
        <v>0</v>
      </c>
      <c r="DG517">
        <f t="shared" si="255"/>
        <v>0</v>
      </c>
      <c r="DH517">
        <f t="shared" si="256"/>
        <v>0</v>
      </c>
      <c r="DI517">
        <f t="shared" si="266"/>
        <v>0</v>
      </c>
      <c r="DJ517">
        <f t="shared" si="265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ROW(Source!A439)</f>
        <v>439</v>
      </c>
      <c r="B518">
        <v>83379376</v>
      </c>
      <c r="C518">
        <v>83381105</v>
      </c>
      <c r="D518">
        <v>81523545</v>
      </c>
      <c r="E518">
        <v>1079</v>
      </c>
      <c r="F518">
        <v>1</v>
      </c>
      <c r="G518">
        <v>1079</v>
      </c>
      <c r="H518">
        <v>1</v>
      </c>
      <c r="I518" t="s">
        <v>633</v>
      </c>
      <c r="J518" t="s">
        <v>3</v>
      </c>
      <c r="K518" t="s">
        <v>634</v>
      </c>
      <c r="L518">
        <v>1191</v>
      </c>
      <c r="N518">
        <v>1013</v>
      </c>
      <c r="O518" t="s">
        <v>635</v>
      </c>
      <c r="P518" t="s">
        <v>635</v>
      </c>
      <c r="Q518">
        <v>1</v>
      </c>
      <c r="W518">
        <v>0</v>
      </c>
      <c r="X518">
        <v>476480486</v>
      </c>
      <c r="Y518">
        <f>(AT518*1.2)</f>
        <v>8.5679999999999996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5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7.14</v>
      </c>
      <c r="AU518" t="s">
        <v>113</v>
      </c>
      <c r="AV518">
        <v>1</v>
      </c>
      <c r="AW518">
        <v>2</v>
      </c>
      <c r="AX518">
        <v>83381130</v>
      </c>
      <c r="AY518">
        <v>1</v>
      </c>
      <c r="AZ518">
        <v>0</v>
      </c>
      <c r="BA518">
        <v>1036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U518">
        <f>ROUND(AT518*Source!I439*AH518*AL518,2)</f>
        <v>0</v>
      </c>
      <c r="CV518">
        <f>ROUND(Y518*Source!I439,9)</f>
        <v>0</v>
      </c>
      <c r="CW518">
        <v>0</v>
      </c>
      <c r="CX518">
        <f>ROUND(Y518*Source!I439,9)</f>
        <v>0</v>
      </c>
      <c r="CY518">
        <f>AD518</f>
        <v>0</v>
      </c>
      <c r="CZ518">
        <f>AH518</f>
        <v>0</v>
      </c>
      <c r="DA518">
        <f>AL518</f>
        <v>1</v>
      </c>
      <c r="DB518">
        <f>ROUND((ROUND(AT518*CZ518,2)*1.2),6)</f>
        <v>0</v>
      </c>
      <c r="DC518">
        <f>ROUND((ROUND(AT518*AG518,2)*1.2),6)</f>
        <v>0</v>
      </c>
      <c r="DD518" t="s">
        <v>3</v>
      </c>
      <c r="DE518" t="s">
        <v>3</v>
      </c>
      <c r="DF518">
        <f t="shared" si="258"/>
        <v>0</v>
      </c>
      <c r="DG518">
        <f t="shared" si="255"/>
        <v>0</v>
      </c>
      <c r="DH518">
        <f t="shared" si="256"/>
        <v>0</v>
      </c>
      <c r="DI518">
        <f t="shared" si="266"/>
        <v>0</v>
      </c>
      <c r="DJ518">
        <f>DI518</f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ROW(Source!A439)</f>
        <v>439</v>
      </c>
      <c r="B519">
        <v>83379376</v>
      </c>
      <c r="C519">
        <v>83381105</v>
      </c>
      <c r="D519">
        <v>81594250</v>
      </c>
      <c r="E519">
        <v>1</v>
      </c>
      <c r="F519">
        <v>1</v>
      </c>
      <c r="G519">
        <v>1079</v>
      </c>
      <c r="H519">
        <v>2</v>
      </c>
      <c r="I519" t="s">
        <v>664</v>
      </c>
      <c r="J519" t="s">
        <v>665</v>
      </c>
      <c r="K519" t="s">
        <v>666</v>
      </c>
      <c r="L519">
        <v>1368</v>
      </c>
      <c r="N519">
        <v>1011</v>
      </c>
      <c r="O519" t="s">
        <v>639</v>
      </c>
      <c r="P519" t="s">
        <v>639</v>
      </c>
      <c r="Q519">
        <v>1</v>
      </c>
      <c r="W519">
        <v>0</v>
      </c>
      <c r="X519">
        <v>654681671</v>
      </c>
      <c r="Y519">
        <f>(AT519*1.2)</f>
        <v>0.58799999999999997</v>
      </c>
      <c r="AA519">
        <v>0</v>
      </c>
      <c r="AB519">
        <v>1478.98</v>
      </c>
      <c r="AC519">
        <v>749.63</v>
      </c>
      <c r="AD519">
        <v>0</v>
      </c>
      <c r="AE519">
        <v>0</v>
      </c>
      <c r="AF519">
        <v>83.1</v>
      </c>
      <c r="AG519">
        <v>12.62</v>
      </c>
      <c r="AH519">
        <v>0</v>
      </c>
      <c r="AI519">
        <v>1</v>
      </c>
      <c r="AJ519">
        <v>16.68</v>
      </c>
      <c r="AK519">
        <v>55.67</v>
      </c>
      <c r="AL519">
        <v>1</v>
      </c>
      <c r="AM519">
        <v>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0.49</v>
      </c>
      <c r="AU519" t="s">
        <v>113</v>
      </c>
      <c r="AV519">
        <v>0</v>
      </c>
      <c r="AW519">
        <v>2</v>
      </c>
      <c r="AX519">
        <v>83381131</v>
      </c>
      <c r="AY519">
        <v>1</v>
      </c>
      <c r="AZ519">
        <v>0</v>
      </c>
      <c r="BA519">
        <v>1037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f>ROUND(Y519*Source!I439*DO519,9)</f>
        <v>0</v>
      </c>
      <c r="CX519">
        <f>ROUND(Y519*Source!I439,9)</f>
        <v>0</v>
      </c>
      <c r="CY519">
        <f>AB519</f>
        <v>1478.98</v>
      </c>
      <c r="CZ519">
        <f>AF519</f>
        <v>83.1</v>
      </c>
      <c r="DA519">
        <f>AJ519</f>
        <v>16.68</v>
      </c>
      <c r="DB519">
        <f>ROUND((ROUND(AT519*CZ519,2)*1.2),6)</f>
        <v>48.863999999999997</v>
      </c>
      <c r="DC519">
        <f>ROUND((ROUND(AT519*AG519,2)*1.2),6)</f>
        <v>7.4160000000000004</v>
      </c>
      <c r="DD519" t="s">
        <v>3</v>
      </c>
      <c r="DE519" t="s">
        <v>3</v>
      </c>
      <c r="DF519">
        <f t="shared" si="258"/>
        <v>0</v>
      </c>
      <c r="DG519">
        <f>ROUND(ROUND(AF519*AJ519,2)*CX519,2)</f>
        <v>0</v>
      </c>
      <c r="DH519">
        <f>ROUND(ROUND(AG519*AK519,2)*CX519,2)</f>
        <v>0</v>
      </c>
      <c r="DI519">
        <f t="shared" si="266"/>
        <v>0</v>
      </c>
      <c r="DJ519">
        <f>DG519</f>
        <v>0</v>
      </c>
      <c r="DK519">
        <v>0</v>
      </c>
      <c r="DL519" t="s">
        <v>640</v>
      </c>
      <c r="DM519">
        <v>0</v>
      </c>
      <c r="DN519" t="s">
        <v>635</v>
      </c>
      <c r="DO519">
        <v>12.62</v>
      </c>
    </row>
    <row r="520" spans="1:119" x14ac:dyDescent="0.2">
      <c r="A520">
        <f>ROW(Source!A439)</f>
        <v>439</v>
      </c>
      <c r="B520">
        <v>83379376</v>
      </c>
      <c r="C520">
        <v>83381105</v>
      </c>
      <c r="D520">
        <v>81593572</v>
      </c>
      <c r="E520">
        <v>1</v>
      </c>
      <c r="F520">
        <v>1</v>
      </c>
      <c r="G520">
        <v>1079</v>
      </c>
      <c r="H520">
        <v>2</v>
      </c>
      <c r="I520" t="s">
        <v>742</v>
      </c>
      <c r="J520" t="s">
        <v>743</v>
      </c>
      <c r="K520" t="s">
        <v>744</v>
      </c>
      <c r="L520">
        <v>1368</v>
      </c>
      <c r="N520">
        <v>1011</v>
      </c>
      <c r="O520" t="s">
        <v>639</v>
      </c>
      <c r="P520" t="s">
        <v>639</v>
      </c>
      <c r="Q520">
        <v>1</v>
      </c>
      <c r="W520">
        <v>0</v>
      </c>
      <c r="X520">
        <v>1976634375</v>
      </c>
      <c r="Y520">
        <f>(AT520*1.2)</f>
        <v>1.9559999999999997</v>
      </c>
      <c r="AA520">
        <v>0</v>
      </c>
      <c r="AB520">
        <v>23.91</v>
      </c>
      <c r="AC520">
        <v>0</v>
      </c>
      <c r="AD520">
        <v>0</v>
      </c>
      <c r="AE520">
        <v>0</v>
      </c>
      <c r="AF520">
        <v>2.27</v>
      </c>
      <c r="AG520">
        <v>0</v>
      </c>
      <c r="AH520">
        <v>0</v>
      </c>
      <c r="AI520">
        <v>1</v>
      </c>
      <c r="AJ520">
        <v>9.8699999999999992</v>
      </c>
      <c r="AK520">
        <v>55.67</v>
      </c>
      <c r="AL520">
        <v>1</v>
      </c>
      <c r="AM520">
        <v>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1.63</v>
      </c>
      <c r="AU520" t="s">
        <v>113</v>
      </c>
      <c r="AV520">
        <v>0</v>
      </c>
      <c r="AW520">
        <v>2</v>
      </c>
      <c r="AX520">
        <v>83381132</v>
      </c>
      <c r="AY520">
        <v>1</v>
      </c>
      <c r="AZ520">
        <v>2048</v>
      </c>
      <c r="BA520">
        <v>1038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f>ROUND(Y520*Source!I439*DO520,9)</f>
        <v>0</v>
      </c>
      <c r="CX520">
        <f>ROUND(Y520*Source!I439,9)</f>
        <v>0</v>
      </c>
      <c r="CY520">
        <f>AB520</f>
        <v>23.91</v>
      </c>
      <c r="CZ520">
        <f>AF520</f>
        <v>2.27</v>
      </c>
      <c r="DA520">
        <f>AJ520</f>
        <v>9.8699999999999992</v>
      </c>
      <c r="DB520">
        <f>ROUND((ROUND(AT520*CZ520,2)*1.2),6)</f>
        <v>4.4400000000000004</v>
      </c>
      <c r="DC520">
        <f>ROUND((ROUND(AT520*AG520,2)*1.2),6)</f>
        <v>0</v>
      </c>
      <c r="DD520" t="s">
        <v>3</v>
      </c>
      <c r="DE520" t="s">
        <v>3</v>
      </c>
      <c r="DF520">
        <f t="shared" si="258"/>
        <v>0</v>
      </c>
      <c r="DG520">
        <f>ROUND(ROUND(AF520*AJ520,2)*CX520,2)</f>
        <v>0</v>
      </c>
      <c r="DH520">
        <f>ROUND(ROUND(AG520*AK520,2)*CX520,2)</f>
        <v>0</v>
      </c>
      <c r="DI520">
        <f t="shared" si="266"/>
        <v>0</v>
      </c>
      <c r="DJ520">
        <f>DG520</f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ROW(Source!A439)</f>
        <v>439</v>
      </c>
      <c r="B521">
        <v>83379376</v>
      </c>
      <c r="C521">
        <v>83381105</v>
      </c>
      <c r="D521">
        <v>81593582</v>
      </c>
      <c r="E521">
        <v>1</v>
      </c>
      <c r="F521">
        <v>1</v>
      </c>
      <c r="G521">
        <v>1079</v>
      </c>
      <c r="H521">
        <v>2</v>
      </c>
      <c r="I521" t="s">
        <v>745</v>
      </c>
      <c r="J521" t="s">
        <v>746</v>
      </c>
      <c r="K521" t="s">
        <v>747</v>
      </c>
      <c r="L521">
        <v>1368</v>
      </c>
      <c r="N521">
        <v>1011</v>
      </c>
      <c r="O521" t="s">
        <v>639</v>
      </c>
      <c r="P521" t="s">
        <v>639</v>
      </c>
      <c r="Q521">
        <v>1</v>
      </c>
      <c r="W521">
        <v>0</v>
      </c>
      <c r="X521">
        <v>-393454116</v>
      </c>
      <c r="Y521">
        <f>(AT521*1.2)</f>
        <v>1.9559999999999997</v>
      </c>
      <c r="AA521">
        <v>0</v>
      </c>
      <c r="AB521">
        <v>7.04</v>
      </c>
      <c r="AC521">
        <v>0</v>
      </c>
      <c r="AD521">
        <v>0</v>
      </c>
      <c r="AE521">
        <v>0</v>
      </c>
      <c r="AF521">
        <v>0.73</v>
      </c>
      <c r="AG521">
        <v>0</v>
      </c>
      <c r="AH521">
        <v>0</v>
      </c>
      <c r="AI521">
        <v>1</v>
      </c>
      <c r="AJ521">
        <v>9.0399999999999991</v>
      </c>
      <c r="AK521">
        <v>55.67</v>
      </c>
      <c r="AL521">
        <v>1</v>
      </c>
      <c r="AM521">
        <v>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1.63</v>
      </c>
      <c r="AU521" t="s">
        <v>113</v>
      </c>
      <c r="AV521">
        <v>0</v>
      </c>
      <c r="AW521">
        <v>2</v>
      </c>
      <c r="AX521">
        <v>83381133</v>
      </c>
      <c r="AY521">
        <v>1</v>
      </c>
      <c r="AZ521">
        <v>2048</v>
      </c>
      <c r="BA521">
        <v>1039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f>ROUND(Y521*Source!I439*DO521,9)</f>
        <v>0</v>
      </c>
      <c r="CX521">
        <f>ROUND(Y521*Source!I439,9)</f>
        <v>0</v>
      </c>
      <c r="CY521">
        <f>AB521</f>
        <v>7.04</v>
      </c>
      <c r="CZ521">
        <f>AF521</f>
        <v>0.73</v>
      </c>
      <c r="DA521">
        <f>AJ521</f>
        <v>9.0399999999999991</v>
      </c>
      <c r="DB521">
        <f>ROUND((ROUND(AT521*CZ521,2)*1.2),6)</f>
        <v>1.4279999999999999</v>
      </c>
      <c r="DC521">
        <f>ROUND((ROUND(AT521*AG521,2)*1.2),6)</f>
        <v>0</v>
      </c>
      <c r="DD521" t="s">
        <v>3</v>
      </c>
      <c r="DE521" t="s">
        <v>3</v>
      </c>
      <c r="DF521">
        <f t="shared" si="258"/>
        <v>0</v>
      </c>
      <c r="DG521">
        <f>ROUND(ROUND(AF521*AJ521,2)*CX521,2)</f>
        <v>0</v>
      </c>
      <c r="DH521">
        <f>ROUND(ROUND(AG521*AK521,2)*CX521,2)</f>
        <v>0</v>
      </c>
      <c r="DI521">
        <f t="shared" si="266"/>
        <v>0</v>
      </c>
      <c r="DJ521">
        <f>DG521</f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ROW(Source!A439)</f>
        <v>439</v>
      </c>
      <c r="B522">
        <v>83379376</v>
      </c>
      <c r="C522">
        <v>83381105</v>
      </c>
      <c r="D522">
        <v>81562553</v>
      </c>
      <c r="E522">
        <v>1</v>
      </c>
      <c r="F522">
        <v>1</v>
      </c>
      <c r="G522">
        <v>1079</v>
      </c>
      <c r="H522">
        <v>3</v>
      </c>
      <c r="I522" t="s">
        <v>748</v>
      </c>
      <c r="J522" t="s">
        <v>749</v>
      </c>
      <c r="K522" t="s">
        <v>750</v>
      </c>
      <c r="L522">
        <v>1348</v>
      </c>
      <c r="N522">
        <v>1009</v>
      </c>
      <c r="O522" t="s">
        <v>149</v>
      </c>
      <c r="P522" t="s">
        <v>149</v>
      </c>
      <c r="Q522">
        <v>1000</v>
      </c>
      <c r="W522">
        <v>0</v>
      </c>
      <c r="X522">
        <v>-417466833</v>
      </c>
      <c r="Y522">
        <f t="shared" ref="Y522:Y528" si="267">(AT522*1)</f>
        <v>6.0000000000000002E-5</v>
      </c>
      <c r="AA522">
        <v>42866.71</v>
      </c>
      <c r="AB522">
        <v>0</v>
      </c>
      <c r="AC522">
        <v>0</v>
      </c>
      <c r="AD522">
        <v>0</v>
      </c>
      <c r="AE522">
        <v>11233.62</v>
      </c>
      <c r="AF522">
        <v>0</v>
      </c>
      <c r="AG522">
        <v>0</v>
      </c>
      <c r="AH522">
        <v>0</v>
      </c>
      <c r="AI522">
        <v>3.53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6.0000000000000002E-5</v>
      </c>
      <c r="AU522" t="s">
        <v>115</v>
      </c>
      <c r="AV522">
        <v>0</v>
      </c>
      <c r="AW522">
        <v>2</v>
      </c>
      <c r="AX522">
        <v>83381134</v>
      </c>
      <c r="AY522">
        <v>1</v>
      </c>
      <c r="AZ522">
        <v>0</v>
      </c>
      <c r="BA522">
        <v>1040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ROUND(Y522*Source!I439,9)</f>
        <v>0</v>
      </c>
      <c r="CY522">
        <f t="shared" ref="CY522:CY528" si="268">AA522</f>
        <v>42866.71</v>
      </c>
      <c r="CZ522">
        <f t="shared" ref="CZ522:CZ528" si="269">AE522</f>
        <v>11233.62</v>
      </c>
      <c r="DA522">
        <f t="shared" ref="DA522:DA528" si="270">AI522</f>
        <v>3.53</v>
      </c>
      <c r="DB522">
        <f t="shared" ref="DB522:DB528" si="271">ROUND((ROUND(AT522*CZ522,2)*1),6)</f>
        <v>0.67</v>
      </c>
      <c r="DC522">
        <f t="shared" ref="DC522:DC528" si="272">ROUND((ROUND(AT522*AG522,2)*1),6)</f>
        <v>0</v>
      </c>
      <c r="DD522" t="s">
        <v>3</v>
      </c>
      <c r="DE522" t="s">
        <v>3</v>
      </c>
      <c r="DF522">
        <f t="shared" ref="DF522:DF528" si="273">ROUND(ROUND(AE522*AI522,2)*CX522,2)</f>
        <v>0</v>
      </c>
      <c r="DG522">
        <f t="shared" ref="DG522:DG540" si="274">ROUND(ROUND(AF522,2)*CX522,2)</f>
        <v>0</v>
      </c>
      <c r="DH522">
        <f t="shared" ref="DH522:DH540" si="275">ROUND(ROUND(AG522,2)*CX522,2)</f>
        <v>0</v>
      </c>
      <c r="DI522">
        <f t="shared" si="266"/>
        <v>0</v>
      </c>
      <c r="DJ522">
        <f t="shared" ref="DJ522:DJ528" si="276">DF522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ROW(Source!A439)</f>
        <v>439</v>
      </c>
      <c r="B523">
        <v>83379376</v>
      </c>
      <c r="C523">
        <v>83381105</v>
      </c>
      <c r="D523">
        <v>81569064</v>
      </c>
      <c r="E523">
        <v>1</v>
      </c>
      <c r="F523">
        <v>1</v>
      </c>
      <c r="G523">
        <v>1079</v>
      </c>
      <c r="H523">
        <v>3</v>
      </c>
      <c r="I523" t="s">
        <v>751</v>
      </c>
      <c r="J523" t="s">
        <v>752</v>
      </c>
      <c r="K523" t="s">
        <v>753</v>
      </c>
      <c r="L523">
        <v>1346</v>
      </c>
      <c r="N523">
        <v>1009</v>
      </c>
      <c r="O523" t="s">
        <v>165</v>
      </c>
      <c r="P523" t="s">
        <v>165</v>
      </c>
      <c r="Q523">
        <v>1</v>
      </c>
      <c r="W523">
        <v>0</v>
      </c>
      <c r="X523">
        <v>354191932</v>
      </c>
      <c r="Y523">
        <f t="shared" si="267"/>
        <v>0.8</v>
      </c>
      <c r="AA523">
        <v>211.96</v>
      </c>
      <c r="AB523">
        <v>0</v>
      </c>
      <c r="AC523">
        <v>0</v>
      </c>
      <c r="AD523">
        <v>0</v>
      </c>
      <c r="AE523">
        <v>25.8</v>
      </c>
      <c r="AF523">
        <v>0</v>
      </c>
      <c r="AG523">
        <v>0</v>
      </c>
      <c r="AH523">
        <v>0</v>
      </c>
      <c r="AI523">
        <v>7.6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0.8</v>
      </c>
      <c r="AU523" t="s">
        <v>115</v>
      </c>
      <c r="AV523">
        <v>0</v>
      </c>
      <c r="AW523">
        <v>2</v>
      </c>
      <c r="AX523">
        <v>83381135</v>
      </c>
      <c r="AY523">
        <v>1</v>
      </c>
      <c r="AZ523">
        <v>0</v>
      </c>
      <c r="BA523">
        <v>1041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ROUND(Y523*Source!I439,9)</f>
        <v>0</v>
      </c>
      <c r="CY523">
        <f t="shared" si="268"/>
        <v>211.96</v>
      </c>
      <c r="CZ523">
        <f t="shared" si="269"/>
        <v>25.8</v>
      </c>
      <c r="DA523">
        <f t="shared" si="270"/>
        <v>7.6</v>
      </c>
      <c r="DB523">
        <f t="shared" si="271"/>
        <v>20.64</v>
      </c>
      <c r="DC523">
        <f t="shared" si="272"/>
        <v>0</v>
      </c>
      <c r="DD523" t="s">
        <v>3</v>
      </c>
      <c r="DE523" t="s">
        <v>3</v>
      </c>
      <c r="DF523">
        <f t="shared" si="273"/>
        <v>0</v>
      </c>
      <c r="DG523">
        <f t="shared" si="274"/>
        <v>0</v>
      </c>
      <c r="DH523">
        <f t="shared" si="275"/>
        <v>0</v>
      </c>
      <c r="DI523">
        <f t="shared" si="266"/>
        <v>0</v>
      </c>
      <c r="DJ523">
        <f t="shared" si="276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ROW(Source!A439)</f>
        <v>439</v>
      </c>
      <c r="B524">
        <v>83379376</v>
      </c>
      <c r="C524">
        <v>83381105</v>
      </c>
      <c r="D524">
        <v>81562832</v>
      </c>
      <c r="E524">
        <v>1</v>
      </c>
      <c r="F524">
        <v>1</v>
      </c>
      <c r="G524">
        <v>1079</v>
      </c>
      <c r="H524">
        <v>3</v>
      </c>
      <c r="I524" t="s">
        <v>754</v>
      </c>
      <c r="J524" t="s">
        <v>755</v>
      </c>
      <c r="K524" t="s">
        <v>756</v>
      </c>
      <c r="L524">
        <v>1348</v>
      </c>
      <c r="N524">
        <v>1009</v>
      </c>
      <c r="O524" t="s">
        <v>149</v>
      </c>
      <c r="P524" t="s">
        <v>149</v>
      </c>
      <c r="Q524">
        <v>1000</v>
      </c>
      <c r="W524">
        <v>0</v>
      </c>
      <c r="X524">
        <v>-1692853405</v>
      </c>
      <c r="Y524">
        <f t="shared" si="267"/>
        <v>5.0000000000000001E-4</v>
      </c>
      <c r="AA524">
        <v>1617801.42</v>
      </c>
      <c r="AB524">
        <v>0</v>
      </c>
      <c r="AC524">
        <v>0</v>
      </c>
      <c r="AD524">
        <v>0</v>
      </c>
      <c r="AE524">
        <v>60960.43</v>
      </c>
      <c r="AF524">
        <v>0</v>
      </c>
      <c r="AG524">
        <v>0</v>
      </c>
      <c r="AH524">
        <v>0</v>
      </c>
      <c r="AI524">
        <v>24.55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5.0000000000000001E-4</v>
      </c>
      <c r="AU524" t="s">
        <v>115</v>
      </c>
      <c r="AV524">
        <v>0</v>
      </c>
      <c r="AW524">
        <v>2</v>
      </c>
      <c r="AX524">
        <v>83381136</v>
      </c>
      <c r="AY524">
        <v>1</v>
      </c>
      <c r="AZ524">
        <v>0</v>
      </c>
      <c r="BA524">
        <v>1042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ROUND(Y524*Source!I439,9)</f>
        <v>0</v>
      </c>
      <c r="CY524">
        <f t="shared" si="268"/>
        <v>1617801.42</v>
      </c>
      <c r="CZ524">
        <f t="shared" si="269"/>
        <v>60960.43</v>
      </c>
      <c r="DA524">
        <f t="shared" si="270"/>
        <v>24.55</v>
      </c>
      <c r="DB524">
        <f t="shared" si="271"/>
        <v>30.48</v>
      </c>
      <c r="DC524">
        <f t="shared" si="272"/>
        <v>0</v>
      </c>
      <c r="DD524" t="s">
        <v>3</v>
      </c>
      <c r="DE524" t="s">
        <v>3</v>
      </c>
      <c r="DF524">
        <f t="shared" si="273"/>
        <v>0</v>
      </c>
      <c r="DG524">
        <f t="shared" si="274"/>
        <v>0</v>
      </c>
      <c r="DH524">
        <f t="shared" si="275"/>
        <v>0</v>
      </c>
      <c r="DI524">
        <f t="shared" si="266"/>
        <v>0</v>
      </c>
      <c r="DJ524">
        <f t="shared" si="276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ROW(Source!A439)</f>
        <v>439</v>
      </c>
      <c r="B525">
        <v>83379376</v>
      </c>
      <c r="C525">
        <v>83381105</v>
      </c>
      <c r="D525">
        <v>81562855</v>
      </c>
      <c r="E525">
        <v>1</v>
      </c>
      <c r="F525">
        <v>1</v>
      </c>
      <c r="G525">
        <v>1079</v>
      </c>
      <c r="H525">
        <v>3</v>
      </c>
      <c r="I525" t="s">
        <v>757</v>
      </c>
      <c r="J525" t="s">
        <v>758</v>
      </c>
      <c r="K525" t="s">
        <v>759</v>
      </c>
      <c r="L525">
        <v>1348</v>
      </c>
      <c r="N525">
        <v>1009</v>
      </c>
      <c r="O525" t="s">
        <v>149</v>
      </c>
      <c r="P525" t="s">
        <v>149</v>
      </c>
      <c r="Q525">
        <v>1000</v>
      </c>
      <c r="W525">
        <v>0</v>
      </c>
      <c r="X525">
        <v>1500357424</v>
      </c>
      <c r="Y525">
        <f t="shared" si="267"/>
        <v>4.0000000000000003E-5</v>
      </c>
      <c r="AA525">
        <v>81368.429999999993</v>
      </c>
      <c r="AB525">
        <v>0</v>
      </c>
      <c r="AC525">
        <v>0</v>
      </c>
      <c r="AD525">
        <v>0</v>
      </c>
      <c r="AE525">
        <v>7973.67</v>
      </c>
      <c r="AF525">
        <v>0</v>
      </c>
      <c r="AG525">
        <v>0</v>
      </c>
      <c r="AH525">
        <v>0</v>
      </c>
      <c r="AI525">
        <v>9.44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4.0000000000000003E-5</v>
      </c>
      <c r="AU525" t="s">
        <v>115</v>
      </c>
      <c r="AV525">
        <v>0</v>
      </c>
      <c r="AW525">
        <v>2</v>
      </c>
      <c r="AX525">
        <v>83381137</v>
      </c>
      <c r="AY525">
        <v>1</v>
      </c>
      <c r="AZ525">
        <v>0</v>
      </c>
      <c r="BA525">
        <v>1043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ROUND(Y525*Source!I439,9)</f>
        <v>0</v>
      </c>
      <c r="CY525">
        <f t="shared" si="268"/>
        <v>81368.429999999993</v>
      </c>
      <c r="CZ525">
        <f t="shared" si="269"/>
        <v>7973.67</v>
      </c>
      <c r="DA525">
        <f t="shared" si="270"/>
        <v>9.44</v>
      </c>
      <c r="DB525">
        <f t="shared" si="271"/>
        <v>0.32</v>
      </c>
      <c r="DC525">
        <f t="shared" si="272"/>
        <v>0</v>
      </c>
      <c r="DD525" t="s">
        <v>3</v>
      </c>
      <c r="DE525" t="s">
        <v>3</v>
      </c>
      <c r="DF525">
        <f t="shared" si="273"/>
        <v>0</v>
      </c>
      <c r="DG525">
        <f t="shared" si="274"/>
        <v>0</v>
      </c>
      <c r="DH525">
        <f t="shared" si="275"/>
        <v>0</v>
      </c>
      <c r="DI525">
        <f t="shared" si="266"/>
        <v>0</v>
      </c>
      <c r="DJ525">
        <f t="shared" si="276"/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ROW(Source!A439)</f>
        <v>439</v>
      </c>
      <c r="B526">
        <v>83379376</v>
      </c>
      <c r="C526">
        <v>83381105</v>
      </c>
      <c r="D526">
        <v>81586248</v>
      </c>
      <c r="E526">
        <v>1</v>
      </c>
      <c r="F526">
        <v>1</v>
      </c>
      <c r="G526">
        <v>1079</v>
      </c>
      <c r="H526">
        <v>3</v>
      </c>
      <c r="I526" t="s">
        <v>760</v>
      </c>
      <c r="J526" t="s">
        <v>761</v>
      </c>
      <c r="K526" t="s">
        <v>762</v>
      </c>
      <c r="L526">
        <v>1356</v>
      </c>
      <c r="N526">
        <v>1010</v>
      </c>
      <c r="O526" t="s">
        <v>763</v>
      </c>
      <c r="P526" t="s">
        <v>763</v>
      </c>
      <c r="Q526">
        <v>1000</v>
      </c>
      <c r="W526">
        <v>0</v>
      </c>
      <c r="X526">
        <v>-1015285283</v>
      </c>
      <c r="Y526">
        <f t="shared" si="267"/>
        <v>4.0000000000000001E-3</v>
      </c>
      <c r="AA526">
        <v>1651.43</v>
      </c>
      <c r="AB526">
        <v>0</v>
      </c>
      <c r="AC526">
        <v>0</v>
      </c>
      <c r="AD526">
        <v>0</v>
      </c>
      <c r="AE526">
        <v>226.66</v>
      </c>
      <c r="AF526">
        <v>0</v>
      </c>
      <c r="AG526">
        <v>0</v>
      </c>
      <c r="AH526">
        <v>0</v>
      </c>
      <c r="AI526">
        <v>6.74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4.0000000000000001E-3</v>
      </c>
      <c r="AU526" t="s">
        <v>115</v>
      </c>
      <c r="AV526">
        <v>0</v>
      </c>
      <c r="AW526">
        <v>2</v>
      </c>
      <c r="AX526">
        <v>83381138</v>
      </c>
      <c r="AY526">
        <v>1</v>
      </c>
      <c r="AZ526">
        <v>0</v>
      </c>
      <c r="BA526">
        <v>1044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ROUND(Y526*Source!I439,9)</f>
        <v>0</v>
      </c>
      <c r="CY526">
        <f t="shared" si="268"/>
        <v>1651.43</v>
      </c>
      <c r="CZ526">
        <f t="shared" si="269"/>
        <v>226.66</v>
      </c>
      <c r="DA526">
        <f t="shared" si="270"/>
        <v>6.74</v>
      </c>
      <c r="DB526">
        <f t="shared" si="271"/>
        <v>0.91</v>
      </c>
      <c r="DC526">
        <f t="shared" si="272"/>
        <v>0</v>
      </c>
      <c r="DD526" t="s">
        <v>3</v>
      </c>
      <c r="DE526" t="s">
        <v>3</v>
      </c>
      <c r="DF526">
        <f t="shared" si="273"/>
        <v>0</v>
      </c>
      <c r="DG526">
        <f t="shared" si="274"/>
        <v>0</v>
      </c>
      <c r="DH526">
        <f t="shared" si="275"/>
        <v>0</v>
      </c>
      <c r="DI526">
        <f t="shared" si="266"/>
        <v>0</v>
      </c>
      <c r="DJ526">
        <f t="shared" si="276"/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ROW(Source!A439)</f>
        <v>439</v>
      </c>
      <c r="B527">
        <v>83379376</v>
      </c>
      <c r="C527">
        <v>83381105</v>
      </c>
      <c r="D527">
        <v>81585909</v>
      </c>
      <c r="E527">
        <v>1</v>
      </c>
      <c r="F527">
        <v>1</v>
      </c>
      <c r="G527">
        <v>1079</v>
      </c>
      <c r="H527">
        <v>3</v>
      </c>
      <c r="I527" t="s">
        <v>764</v>
      </c>
      <c r="J527" t="s">
        <v>765</v>
      </c>
      <c r="K527" t="s">
        <v>766</v>
      </c>
      <c r="L527">
        <v>1301</v>
      </c>
      <c r="N527">
        <v>1003</v>
      </c>
      <c r="O527" t="s">
        <v>85</v>
      </c>
      <c r="P527" t="s">
        <v>85</v>
      </c>
      <c r="Q527">
        <v>1</v>
      </c>
      <c r="W527">
        <v>0</v>
      </c>
      <c r="X527">
        <v>-1671344812</v>
      </c>
      <c r="Y527">
        <f t="shared" si="267"/>
        <v>0.96</v>
      </c>
      <c r="AA527">
        <v>5.0999999999999996</v>
      </c>
      <c r="AB527">
        <v>0</v>
      </c>
      <c r="AC527">
        <v>0</v>
      </c>
      <c r="AD527">
        <v>0</v>
      </c>
      <c r="AE527">
        <v>0.7</v>
      </c>
      <c r="AF527">
        <v>0</v>
      </c>
      <c r="AG527">
        <v>0</v>
      </c>
      <c r="AH527">
        <v>0</v>
      </c>
      <c r="AI527">
        <v>6.74</v>
      </c>
      <c r="AJ527">
        <v>1</v>
      </c>
      <c r="AK527">
        <v>1</v>
      </c>
      <c r="AL527">
        <v>1</v>
      </c>
      <c r="AM527">
        <v>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0.96</v>
      </c>
      <c r="AU527" t="s">
        <v>115</v>
      </c>
      <c r="AV527">
        <v>0</v>
      </c>
      <c r="AW527">
        <v>2</v>
      </c>
      <c r="AX527">
        <v>83381139</v>
      </c>
      <c r="AY527">
        <v>1</v>
      </c>
      <c r="AZ527">
        <v>0</v>
      </c>
      <c r="BA527">
        <v>1045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ROUND(Y527*Source!I439,9)</f>
        <v>0</v>
      </c>
      <c r="CY527">
        <f t="shared" si="268"/>
        <v>5.0999999999999996</v>
      </c>
      <c r="CZ527">
        <f t="shared" si="269"/>
        <v>0.7</v>
      </c>
      <c r="DA527">
        <f t="shared" si="270"/>
        <v>6.74</v>
      </c>
      <c r="DB527">
        <f t="shared" si="271"/>
        <v>0.67</v>
      </c>
      <c r="DC527">
        <f t="shared" si="272"/>
        <v>0</v>
      </c>
      <c r="DD527" t="s">
        <v>3</v>
      </c>
      <c r="DE527" t="s">
        <v>3</v>
      </c>
      <c r="DF527">
        <f t="shared" si="273"/>
        <v>0</v>
      </c>
      <c r="DG527">
        <f t="shared" si="274"/>
        <v>0</v>
      </c>
      <c r="DH527">
        <f t="shared" si="275"/>
        <v>0</v>
      </c>
      <c r="DI527">
        <f t="shared" si="266"/>
        <v>0</v>
      </c>
      <c r="DJ527">
        <f t="shared" si="276"/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ROW(Source!A439)</f>
        <v>439</v>
      </c>
      <c r="B528">
        <v>83379376</v>
      </c>
      <c r="C528">
        <v>83381105</v>
      </c>
      <c r="D528">
        <v>81585911</v>
      </c>
      <c r="E528">
        <v>1</v>
      </c>
      <c r="F528">
        <v>1</v>
      </c>
      <c r="G528">
        <v>1079</v>
      </c>
      <c r="H528">
        <v>3</v>
      </c>
      <c r="I528" t="s">
        <v>767</v>
      </c>
      <c r="J528" t="s">
        <v>768</v>
      </c>
      <c r="K528" t="s">
        <v>769</v>
      </c>
      <c r="L528">
        <v>1356</v>
      </c>
      <c r="N528">
        <v>1010</v>
      </c>
      <c r="O528" t="s">
        <v>763</v>
      </c>
      <c r="P528" t="s">
        <v>763</v>
      </c>
      <c r="Q528">
        <v>1000</v>
      </c>
      <c r="W528">
        <v>0</v>
      </c>
      <c r="X528">
        <v>-1164809856</v>
      </c>
      <c r="Y528">
        <f t="shared" si="267"/>
        <v>8.3199999999999993E-3</v>
      </c>
      <c r="AA528">
        <v>229.8</v>
      </c>
      <c r="AB528">
        <v>0</v>
      </c>
      <c r="AC528">
        <v>0</v>
      </c>
      <c r="AD528">
        <v>0</v>
      </c>
      <c r="AE528">
        <v>6.44</v>
      </c>
      <c r="AF528">
        <v>0</v>
      </c>
      <c r="AG528">
        <v>0</v>
      </c>
      <c r="AH528">
        <v>0</v>
      </c>
      <c r="AI528">
        <v>33.01</v>
      </c>
      <c r="AJ528">
        <v>1</v>
      </c>
      <c r="AK528">
        <v>1</v>
      </c>
      <c r="AL528">
        <v>1</v>
      </c>
      <c r="AM528">
        <v>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8.3199999999999993E-3</v>
      </c>
      <c r="AU528" t="s">
        <v>115</v>
      </c>
      <c r="AV528">
        <v>0</v>
      </c>
      <c r="AW528">
        <v>2</v>
      </c>
      <c r="AX528">
        <v>83381140</v>
      </c>
      <c r="AY528">
        <v>1</v>
      </c>
      <c r="AZ528">
        <v>0</v>
      </c>
      <c r="BA528">
        <v>1046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ROUND(Y528*Source!I439,9)</f>
        <v>0</v>
      </c>
      <c r="CY528">
        <f t="shared" si="268"/>
        <v>229.8</v>
      </c>
      <c r="CZ528">
        <f t="shared" si="269"/>
        <v>6.44</v>
      </c>
      <c r="DA528">
        <f t="shared" si="270"/>
        <v>33.01</v>
      </c>
      <c r="DB528">
        <f t="shared" si="271"/>
        <v>0.05</v>
      </c>
      <c r="DC528">
        <f t="shared" si="272"/>
        <v>0</v>
      </c>
      <c r="DD528" t="s">
        <v>3</v>
      </c>
      <c r="DE528" t="s">
        <v>3</v>
      </c>
      <c r="DF528">
        <f t="shared" si="273"/>
        <v>0</v>
      </c>
      <c r="DG528">
        <f t="shared" si="274"/>
        <v>0</v>
      </c>
      <c r="DH528">
        <f t="shared" si="275"/>
        <v>0</v>
      </c>
      <c r="DI528">
        <f t="shared" si="266"/>
        <v>0</v>
      </c>
      <c r="DJ528">
        <f t="shared" si="276"/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ROW(Source!A440)</f>
        <v>440</v>
      </c>
      <c r="B529">
        <v>83379374</v>
      </c>
      <c r="C529">
        <v>83381143</v>
      </c>
      <c r="D529">
        <v>81523545</v>
      </c>
      <c r="E529">
        <v>1079</v>
      </c>
      <c r="F529">
        <v>1</v>
      </c>
      <c r="G529">
        <v>1079</v>
      </c>
      <c r="H529">
        <v>1</v>
      </c>
      <c r="I529" t="s">
        <v>633</v>
      </c>
      <c r="J529" t="s">
        <v>3</v>
      </c>
      <c r="K529" t="s">
        <v>634</v>
      </c>
      <c r="L529">
        <v>1191</v>
      </c>
      <c r="N529">
        <v>1013</v>
      </c>
      <c r="O529" t="s">
        <v>635</v>
      </c>
      <c r="P529" t="s">
        <v>635</v>
      </c>
      <c r="Q529">
        <v>1</v>
      </c>
      <c r="W529">
        <v>0</v>
      </c>
      <c r="X529">
        <v>476480486</v>
      </c>
      <c r="Y529">
        <f t="shared" ref="Y529:Y550" si="277">AT529</f>
        <v>7.14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7.14</v>
      </c>
      <c r="AU529" t="s">
        <v>3</v>
      </c>
      <c r="AV529">
        <v>1</v>
      </c>
      <c r="AW529">
        <v>2</v>
      </c>
      <c r="AX529">
        <v>83381168</v>
      </c>
      <c r="AY529">
        <v>1</v>
      </c>
      <c r="AZ529">
        <v>0</v>
      </c>
      <c r="BA529">
        <v>1049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U529">
        <f>ROUND(AT529*Source!I440*AH529*AL529,2)</f>
        <v>0</v>
      </c>
      <c r="CV529">
        <f>ROUND(Y529*Source!I440,9)</f>
        <v>0</v>
      </c>
      <c r="CW529">
        <v>0</v>
      </c>
      <c r="CX529">
        <f>ROUND(Y529*Source!I440,9)</f>
        <v>0</v>
      </c>
      <c r="CY529">
        <f>AD529</f>
        <v>0</v>
      </c>
      <c r="CZ529">
        <f>AH529</f>
        <v>0</v>
      </c>
      <c r="DA529">
        <f>AL529</f>
        <v>1</v>
      </c>
      <c r="DB529">
        <f t="shared" ref="DB529:DB550" si="278">ROUND(ROUND(AT529*CZ529,2),6)</f>
        <v>0</v>
      </c>
      <c r="DC529">
        <f t="shared" ref="DC529:DC550" si="279">ROUND(ROUND(AT529*AG529,2),6)</f>
        <v>0</v>
      </c>
      <c r="DD529" t="s">
        <v>3</v>
      </c>
      <c r="DE529" t="s">
        <v>3</v>
      </c>
      <c r="DF529">
        <f t="shared" ref="DF529:DF543" si="280">ROUND(ROUND(AE529,2)*CX529,2)</f>
        <v>0</v>
      </c>
      <c r="DG529">
        <f t="shared" si="274"/>
        <v>0</v>
      </c>
      <c r="DH529">
        <f t="shared" si="275"/>
        <v>0</v>
      </c>
      <c r="DI529">
        <f t="shared" si="266"/>
        <v>0</v>
      </c>
      <c r="DJ529">
        <f>DI529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ROW(Source!A440)</f>
        <v>440</v>
      </c>
      <c r="B530">
        <v>83379374</v>
      </c>
      <c r="C530">
        <v>83381143</v>
      </c>
      <c r="D530">
        <v>81594250</v>
      </c>
      <c r="E530">
        <v>1</v>
      </c>
      <c r="F530">
        <v>1</v>
      </c>
      <c r="G530">
        <v>1079</v>
      </c>
      <c r="H530">
        <v>2</v>
      </c>
      <c r="I530" t="s">
        <v>664</v>
      </c>
      <c r="J530" t="s">
        <v>665</v>
      </c>
      <c r="K530" t="s">
        <v>666</v>
      </c>
      <c r="L530">
        <v>1368</v>
      </c>
      <c r="N530">
        <v>1011</v>
      </c>
      <c r="O530" t="s">
        <v>639</v>
      </c>
      <c r="P530" t="s">
        <v>639</v>
      </c>
      <c r="Q530">
        <v>1</v>
      </c>
      <c r="W530">
        <v>0</v>
      </c>
      <c r="X530">
        <v>654681671</v>
      </c>
      <c r="Y530">
        <f t="shared" si="277"/>
        <v>0.49</v>
      </c>
      <c r="AA530">
        <v>0</v>
      </c>
      <c r="AB530">
        <v>88.67</v>
      </c>
      <c r="AC530">
        <v>13.47</v>
      </c>
      <c r="AD530">
        <v>0</v>
      </c>
      <c r="AE530">
        <v>0</v>
      </c>
      <c r="AF530">
        <v>83.1</v>
      </c>
      <c r="AG530">
        <v>12.62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0.49</v>
      </c>
      <c r="AU530" t="s">
        <v>3</v>
      </c>
      <c r="AV530">
        <v>0</v>
      </c>
      <c r="AW530">
        <v>2</v>
      </c>
      <c r="AX530">
        <v>83381169</v>
      </c>
      <c r="AY530">
        <v>1</v>
      </c>
      <c r="AZ530">
        <v>0</v>
      </c>
      <c r="BA530">
        <v>1050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f>ROUND(Y530*Source!I440*DO530,9)</f>
        <v>0</v>
      </c>
      <c r="CX530">
        <f>ROUND(Y530*Source!I440,9)</f>
        <v>0</v>
      </c>
      <c r="CY530">
        <f>AB530</f>
        <v>88.67</v>
      </c>
      <c r="CZ530">
        <f>AF530</f>
        <v>83.1</v>
      </c>
      <c r="DA530">
        <f>AJ530</f>
        <v>1</v>
      </c>
      <c r="DB530">
        <f t="shared" si="278"/>
        <v>40.72</v>
      </c>
      <c r="DC530">
        <f t="shared" si="279"/>
        <v>6.18</v>
      </c>
      <c r="DD530" t="s">
        <v>3</v>
      </c>
      <c r="DE530" t="s">
        <v>3</v>
      </c>
      <c r="DF530">
        <f t="shared" si="280"/>
        <v>0</v>
      </c>
      <c r="DG530">
        <f t="shared" si="274"/>
        <v>0</v>
      </c>
      <c r="DH530">
        <f t="shared" si="275"/>
        <v>0</v>
      </c>
      <c r="DI530">
        <f t="shared" si="266"/>
        <v>0</v>
      </c>
      <c r="DJ530">
        <f>DG530</f>
        <v>0</v>
      </c>
      <c r="DK530">
        <v>0</v>
      </c>
      <c r="DL530" t="s">
        <v>640</v>
      </c>
      <c r="DM530">
        <v>0</v>
      </c>
      <c r="DN530" t="s">
        <v>635</v>
      </c>
      <c r="DO530">
        <v>12.62</v>
      </c>
    </row>
    <row r="531" spans="1:119" x14ac:dyDescent="0.2">
      <c r="A531">
        <f>ROW(Source!A440)</f>
        <v>440</v>
      </c>
      <c r="B531">
        <v>83379374</v>
      </c>
      <c r="C531">
        <v>83381143</v>
      </c>
      <c r="D531">
        <v>81593572</v>
      </c>
      <c r="E531">
        <v>1</v>
      </c>
      <c r="F531">
        <v>1</v>
      </c>
      <c r="G531">
        <v>1079</v>
      </c>
      <c r="H531">
        <v>2</v>
      </c>
      <c r="I531" t="s">
        <v>742</v>
      </c>
      <c r="J531" t="s">
        <v>743</v>
      </c>
      <c r="K531" t="s">
        <v>744</v>
      </c>
      <c r="L531">
        <v>1368</v>
      </c>
      <c r="N531">
        <v>1011</v>
      </c>
      <c r="O531" t="s">
        <v>639</v>
      </c>
      <c r="P531" t="s">
        <v>639</v>
      </c>
      <c r="Q531">
        <v>1</v>
      </c>
      <c r="W531">
        <v>0</v>
      </c>
      <c r="X531">
        <v>1976634375</v>
      </c>
      <c r="Y531">
        <f t="shared" si="277"/>
        <v>1.63</v>
      </c>
      <c r="AA531">
        <v>0</v>
      </c>
      <c r="AB531">
        <v>2.42</v>
      </c>
      <c r="AC531">
        <v>0</v>
      </c>
      <c r="AD531">
        <v>0</v>
      </c>
      <c r="AE531">
        <v>0</v>
      </c>
      <c r="AF531">
        <v>2.27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1.63</v>
      </c>
      <c r="AU531" t="s">
        <v>3</v>
      </c>
      <c r="AV531">
        <v>0</v>
      </c>
      <c r="AW531">
        <v>2</v>
      </c>
      <c r="AX531">
        <v>83381170</v>
      </c>
      <c r="AY531">
        <v>1</v>
      </c>
      <c r="AZ531">
        <v>0</v>
      </c>
      <c r="BA531">
        <v>1051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f>ROUND(Y531*Source!I440*DO531,9)</f>
        <v>0</v>
      </c>
      <c r="CX531">
        <f>ROUND(Y531*Source!I440,9)</f>
        <v>0</v>
      </c>
      <c r="CY531">
        <f>AB531</f>
        <v>2.42</v>
      </c>
      <c r="CZ531">
        <f>AF531</f>
        <v>2.27</v>
      </c>
      <c r="DA531">
        <f>AJ531</f>
        <v>1</v>
      </c>
      <c r="DB531">
        <f t="shared" si="278"/>
        <v>3.7</v>
      </c>
      <c r="DC531">
        <f t="shared" si="279"/>
        <v>0</v>
      </c>
      <c r="DD531" t="s">
        <v>3</v>
      </c>
      <c r="DE531" t="s">
        <v>3</v>
      </c>
      <c r="DF531">
        <f t="shared" si="280"/>
        <v>0</v>
      </c>
      <c r="DG531">
        <f t="shared" si="274"/>
        <v>0</v>
      </c>
      <c r="DH531">
        <f t="shared" si="275"/>
        <v>0</v>
      </c>
      <c r="DI531">
        <f t="shared" si="266"/>
        <v>0</v>
      </c>
      <c r="DJ531">
        <f>DG531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ROW(Source!A440)</f>
        <v>440</v>
      </c>
      <c r="B532">
        <v>83379374</v>
      </c>
      <c r="C532">
        <v>83381143</v>
      </c>
      <c r="D532">
        <v>81593582</v>
      </c>
      <c r="E532">
        <v>1</v>
      </c>
      <c r="F532">
        <v>1</v>
      </c>
      <c r="G532">
        <v>1079</v>
      </c>
      <c r="H532">
        <v>2</v>
      </c>
      <c r="I532" t="s">
        <v>745</v>
      </c>
      <c r="J532" t="s">
        <v>746</v>
      </c>
      <c r="K532" t="s">
        <v>747</v>
      </c>
      <c r="L532">
        <v>1368</v>
      </c>
      <c r="N532">
        <v>1011</v>
      </c>
      <c r="O532" t="s">
        <v>639</v>
      </c>
      <c r="P532" t="s">
        <v>639</v>
      </c>
      <c r="Q532">
        <v>1</v>
      </c>
      <c r="W532">
        <v>0</v>
      </c>
      <c r="X532">
        <v>-393454116</v>
      </c>
      <c r="Y532">
        <f t="shared" si="277"/>
        <v>1.63</v>
      </c>
      <c r="AA532">
        <v>0</v>
      </c>
      <c r="AB532">
        <v>0.78</v>
      </c>
      <c r="AC532">
        <v>0</v>
      </c>
      <c r="AD532">
        <v>0</v>
      </c>
      <c r="AE532">
        <v>0</v>
      </c>
      <c r="AF532">
        <v>0.73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1.63</v>
      </c>
      <c r="AU532" t="s">
        <v>3</v>
      </c>
      <c r="AV532">
        <v>0</v>
      </c>
      <c r="AW532">
        <v>2</v>
      </c>
      <c r="AX532">
        <v>83381171</v>
      </c>
      <c r="AY532">
        <v>1</v>
      </c>
      <c r="AZ532">
        <v>0</v>
      </c>
      <c r="BA532">
        <v>1052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f>ROUND(Y532*Source!I440*DO532,9)</f>
        <v>0</v>
      </c>
      <c r="CX532">
        <f>ROUND(Y532*Source!I440,9)</f>
        <v>0</v>
      </c>
      <c r="CY532">
        <f>AB532</f>
        <v>0.78</v>
      </c>
      <c r="CZ532">
        <f>AF532</f>
        <v>0.73</v>
      </c>
      <c r="DA532">
        <f>AJ532</f>
        <v>1</v>
      </c>
      <c r="DB532">
        <f t="shared" si="278"/>
        <v>1.19</v>
      </c>
      <c r="DC532">
        <f t="shared" si="279"/>
        <v>0</v>
      </c>
      <c r="DD532" t="s">
        <v>3</v>
      </c>
      <c r="DE532" t="s">
        <v>3</v>
      </c>
      <c r="DF532">
        <f t="shared" si="280"/>
        <v>0</v>
      </c>
      <c r="DG532">
        <f t="shared" si="274"/>
        <v>0</v>
      </c>
      <c r="DH532">
        <f t="shared" si="275"/>
        <v>0</v>
      </c>
      <c r="DI532">
        <f t="shared" si="266"/>
        <v>0</v>
      </c>
      <c r="DJ532">
        <f>DG532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ROW(Source!A440)</f>
        <v>440</v>
      </c>
      <c r="B533">
        <v>83379374</v>
      </c>
      <c r="C533">
        <v>83381143</v>
      </c>
      <c r="D533">
        <v>81562553</v>
      </c>
      <c r="E533">
        <v>1</v>
      </c>
      <c r="F533">
        <v>1</v>
      </c>
      <c r="G533">
        <v>1079</v>
      </c>
      <c r="H533">
        <v>3</v>
      </c>
      <c r="I533" t="s">
        <v>748</v>
      </c>
      <c r="J533" t="s">
        <v>749</v>
      </c>
      <c r="K533" t="s">
        <v>750</v>
      </c>
      <c r="L533">
        <v>1348</v>
      </c>
      <c r="N533">
        <v>1009</v>
      </c>
      <c r="O533" t="s">
        <v>149</v>
      </c>
      <c r="P533" t="s">
        <v>149</v>
      </c>
      <c r="Q533">
        <v>1000</v>
      </c>
      <c r="W533">
        <v>0</v>
      </c>
      <c r="X533">
        <v>-417466833</v>
      </c>
      <c r="Y533">
        <f t="shared" si="277"/>
        <v>6.0000000000000002E-5</v>
      </c>
      <c r="AA533">
        <v>12143.54</v>
      </c>
      <c r="AB533">
        <v>0</v>
      </c>
      <c r="AC533">
        <v>0</v>
      </c>
      <c r="AD533">
        <v>0</v>
      </c>
      <c r="AE533">
        <v>11233.62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6.0000000000000002E-5</v>
      </c>
      <c r="AU533" t="s">
        <v>3</v>
      </c>
      <c r="AV533">
        <v>0</v>
      </c>
      <c r="AW533">
        <v>2</v>
      </c>
      <c r="AX533">
        <v>83381172</v>
      </c>
      <c r="AY533">
        <v>1</v>
      </c>
      <c r="AZ533">
        <v>0</v>
      </c>
      <c r="BA533">
        <v>1053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ROUND(Y533*Source!I440,9)</f>
        <v>0</v>
      </c>
      <c r="CY533">
        <f t="shared" ref="CY533:CY539" si="281">AA533</f>
        <v>12143.54</v>
      </c>
      <c r="CZ533">
        <f t="shared" ref="CZ533:CZ539" si="282">AE533</f>
        <v>11233.62</v>
      </c>
      <c r="DA533">
        <f t="shared" ref="DA533:DA539" si="283">AI533</f>
        <v>1</v>
      </c>
      <c r="DB533">
        <f t="shared" si="278"/>
        <v>0.67</v>
      </c>
      <c r="DC533">
        <f t="shared" si="279"/>
        <v>0</v>
      </c>
      <c r="DD533" t="s">
        <v>3</v>
      </c>
      <c r="DE533" t="s">
        <v>3</v>
      </c>
      <c r="DF533">
        <f t="shared" si="280"/>
        <v>0</v>
      </c>
      <c r="DG533">
        <f t="shared" si="274"/>
        <v>0</v>
      </c>
      <c r="DH533">
        <f t="shared" si="275"/>
        <v>0</v>
      </c>
      <c r="DI533">
        <f t="shared" si="266"/>
        <v>0</v>
      </c>
      <c r="DJ533">
        <f t="shared" ref="DJ533:DJ539" si="284"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ROW(Source!A440)</f>
        <v>440</v>
      </c>
      <c r="B534">
        <v>83379374</v>
      </c>
      <c r="C534">
        <v>83381143</v>
      </c>
      <c r="D534">
        <v>81569064</v>
      </c>
      <c r="E534">
        <v>1</v>
      </c>
      <c r="F534">
        <v>1</v>
      </c>
      <c r="G534">
        <v>1079</v>
      </c>
      <c r="H534">
        <v>3</v>
      </c>
      <c r="I534" t="s">
        <v>751</v>
      </c>
      <c r="J534" t="s">
        <v>752</v>
      </c>
      <c r="K534" t="s">
        <v>753</v>
      </c>
      <c r="L534">
        <v>1346</v>
      </c>
      <c r="N534">
        <v>1009</v>
      </c>
      <c r="O534" t="s">
        <v>165</v>
      </c>
      <c r="P534" t="s">
        <v>165</v>
      </c>
      <c r="Q534">
        <v>1</v>
      </c>
      <c r="W534">
        <v>0</v>
      </c>
      <c r="X534">
        <v>354191932</v>
      </c>
      <c r="Y534">
        <f t="shared" si="277"/>
        <v>0.8</v>
      </c>
      <c r="AA534">
        <v>27.89</v>
      </c>
      <c r="AB534">
        <v>0</v>
      </c>
      <c r="AC534">
        <v>0</v>
      </c>
      <c r="AD534">
        <v>0</v>
      </c>
      <c r="AE534">
        <v>25.8</v>
      </c>
      <c r="AF534">
        <v>0</v>
      </c>
      <c r="AG534">
        <v>0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0.8</v>
      </c>
      <c r="AU534" t="s">
        <v>3</v>
      </c>
      <c r="AV534">
        <v>0</v>
      </c>
      <c r="AW534">
        <v>2</v>
      </c>
      <c r="AX534">
        <v>83381173</v>
      </c>
      <c r="AY534">
        <v>1</v>
      </c>
      <c r="AZ534">
        <v>0</v>
      </c>
      <c r="BA534">
        <v>1054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ROUND(Y534*Source!I440,9)</f>
        <v>0</v>
      </c>
      <c r="CY534">
        <f t="shared" si="281"/>
        <v>27.89</v>
      </c>
      <c r="CZ534">
        <f t="shared" si="282"/>
        <v>25.8</v>
      </c>
      <c r="DA534">
        <f t="shared" si="283"/>
        <v>1</v>
      </c>
      <c r="DB534">
        <f t="shared" si="278"/>
        <v>20.64</v>
      </c>
      <c r="DC534">
        <f t="shared" si="279"/>
        <v>0</v>
      </c>
      <c r="DD534" t="s">
        <v>3</v>
      </c>
      <c r="DE534" t="s">
        <v>3</v>
      </c>
      <c r="DF534">
        <f t="shared" si="280"/>
        <v>0</v>
      </c>
      <c r="DG534">
        <f t="shared" si="274"/>
        <v>0</v>
      </c>
      <c r="DH534">
        <f t="shared" si="275"/>
        <v>0</v>
      </c>
      <c r="DI534">
        <f t="shared" si="266"/>
        <v>0</v>
      </c>
      <c r="DJ534">
        <f t="shared" si="284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ROW(Source!A440)</f>
        <v>440</v>
      </c>
      <c r="B535">
        <v>83379374</v>
      </c>
      <c r="C535">
        <v>83381143</v>
      </c>
      <c r="D535">
        <v>81562832</v>
      </c>
      <c r="E535">
        <v>1</v>
      </c>
      <c r="F535">
        <v>1</v>
      </c>
      <c r="G535">
        <v>1079</v>
      </c>
      <c r="H535">
        <v>3</v>
      </c>
      <c r="I535" t="s">
        <v>754</v>
      </c>
      <c r="J535" t="s">
        <v>755</v>
      </c>
      <c r="K535" t="s">
        <v>756</v>
      </c>
      <c r="L535">
        <v>1348</v>
      </c>
      <c r="N535">
        <v>1009</v>
      </c>
      <c r="O535" t="s">
        <v>149</v>
      </c>
      <c r="P535" t="s">
        <v>149</v>
      </c>
      <c r="Q535">
        <v>1000</v>
      </c>
      <c r="W535">
        <v>0</v>
      </c>
      <c r="X535">
        <v>-1692853405</v>
      </c>
      <c r="Y535">
        <f t="shared" si="277"/>
        <v>5.0000000000000001E-4</v>
      </c>
      <c r="AA535">
        <v>65898.22</v>
      </c>
      <c r="AB535">
        <v>0</v>
      </c>
      <c r="AC535">
        <v>0</v>
      </c>
      <c r="AD535">
        <v>0</v>
      </c>
      <c r="AE535">
        <v>60960.43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5.0000000000000001E-4</v>
      </c>
      <c r="AU535" t="s">
        <v>3</v>
      </c>
      <c r="AV535">
        <v>0</v>
      </c>
      <c r="AW535">
        <v>2</v>
      </c>
      <c r="AX535">
        <v>83381174</v>
      </c>
      <c r="AY535">
        <v>1</v>
      </c>
      <c r="AZ535">
        <v>0</v>
      </c>
      <c r="BA535">
        <v>1055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ROUND(Y535*Source!I440,9)</f>
        <v>0</v>
      </c>
      <c r="CY535">
        <f t="shared" si="281"/>
        <v>65898.22</v>
      </c>
      <c r="CZ535">
        <f t="shared" si="282"/>
        <v>60960.43</v>
      </c>
      <c r="DA535">
        <f t="shared" si="283"/>
        <v>1</v>
      </c>
      <c r="DB535">
        <f t="shared" si="278"/>
        <v>30.48</v>
      </c>
      <c r="DC535">
        <f t="shared" si="279"/>
        <v>0</v>
      </c>
      <c r="DD535" t="s">
        <v>3</v>
      </c>
      <c r="DE535" t="s">
        <v>3</v>
      </c>
      <c r="DF535">
        <f t="shared" si="280"/>
        <v>0</v>
      </c>
      <c r="DG535">
        <f t="shared" si="274"/>
        <v>0</v>
      </c>
      <c r="DH535">
        <f t="shared" si="275"/>
        <v>0</v>
      </c>
      <c r="DI535">
        <f t="shared" si="266"/>
        <v>0</v>
      </c>
      <c r="DJ535">
        <f t="shared" si="284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ROW(Source!A440)</f>
        <v>440</v>
      </c>
      <c r="B536">
        <v>83379374</v>
      </c>
      <c r="C536">
        <v>83381143</v>
      </c>
      <c r="D536">
        <v>81562855</v>
      </c>
      <c r="E536">
        <v>1</v>
      </c>
      <c r="F536">
        <v>1</v>
      </c>
      <c r="G536">
        <v>1079</v>
      </c>
      <c r="H536">
        <v>3</v>
      </c>
      <c r="I536" t="s">
        <v>757</v>
      </c>
      <c r="J536" t="s">
        <v>758</v>
      </c>
      <c r="K536" t="s">
        <v>759</v>
      </c>
      <c r="L536">
        <v>1348</v>
      </c>
      <c r="N536">
        <v>1009</v>
      </c>
      <c r="O536" t="s">
        <v>149</v>
      </c>
      <c r="P536" t="s">
        <v>149</v>
      </c>
      <c r="Q536">
        <v>1000</v>
      </c>
      <c r="W536">
        <v>0</v>
      </c>
      <c r="X536">
        <v>1500357424</v>
      </c>
      <c r="Y536">
        <f t="shared" si="277"/>
        <v>4.0000000000000003E-5</v>
      </c>
      <c r="AA536">
        <v>8619.5400000000009</v>
      </c>
      <c r="AB536">
        <v>0</v>
      </c>
      <c r="AC536">
        <v>0</v>
      </c>
      <c r="AD536">
        <v>0</v>
      </c>
      <c r="AE536">
        <v>7973.67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4.0000000000000003E-5</v>
      </c>
      <c r="AU536" t="s">
        <v>3</v>
      </c>
      <c r="AV536">
        <v>0</v>
      </c>
      <c r="AW536">
        <v>2</v>
      </c>
      <c r="AX536">
        <v>83381175</v>
      </c>
      <c r="AY536">
        <v>1</v>
      </c>
      <c r="AZ536">
        <v>0</v>
      </c>
      <c r="BA536">
        <v>1056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ROUND(Y536*Source!I440,9)</f>
        <v>0</v>
      </c>
      <c r="CY536">
        <f t="shared" si="281"/>
        <v>8619.5400000000009</v>
      </c>
      <c r="CZ536">
        <f t="shared" si="282"/>
        <v>7973.67</v>
      </c>
      <c r="DA536">
        <f t="shared" si="283"/>
        <v>1</v>
      </c>
      <c r="DB536">
        <f t="shared" si="278"/>
        <v>0.32</v>
      </c>
      <c r="DC536">
        <f t="shared" si="279"/>
        <v>0</v>
      </c>
      <c r="DD536" t="s">
        <v>3</v>
      </c>
      <c r="DE536" t="s">
        <v>3</v>
      </c>
      <c r="DF536">
        <f t="shared" si="280"/>
        <v>0</v>
      </c>
      <c r="DG536">
        <f t="shared" si="274"/>
        <v>0</v>
      </c>
      <c r="DH536">
        <f t="shared" si="275"/>
        <v>0</v>
      </c>
      <c r="DI536">
        <f t="shared" si="266"/>
        <v>0</v>
      </c>
      <c r="DJ536">
        <f t="shared" si="284"/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ROW(Source!A440)</f>
        <v>440</v>
      </c>
      <c r="B537">
        <v>83379374</v>
      </c>
      <c r="C537">
        <v>83381143</v>
      </c>
      <c r="D537">
        <v>81586248</v>
      </c>
      <c r="E537">
        <v>1</v>
      </c>
      <c r="F537">
        <v>1</v>
      </c>
      <c r="G537">
        <v>1079</v>
      </c>
      <c r="H537">
        <v>3</v>
      </c>
      <c r="I537" t="s">
        <v>760</v>
      </c>
      <c r="J537" t="s">
        <v>761</v>
      </c>
      <c r="K537" t="s">
        <v>762</v>
      </c>
      <c r="L537">
        <v>1356</v>
      </c>
      <c r="N537">
        <v>1010</v>
      </c>
      <c r="O537" t="s">
        <v>763</v>
      </c>
      <c r="P537" t="s">
        <v>763</v>
      </c>
      <c r="Q537">
        <v>1000</v>
      </c>
      <c r="W537">
        <v>0</v>
      </c>
      <c r="X537">
        <v>-1015285283</v>
      </c>
      <c r="Y537">
        <f t="shared" si="277"/>
        <v>4.0000000000000001E-3</v>
      </c>
      <c r="AA537">
        <v>245.02</v>
      </c>
      <c r="AB537">
        <v>0</v>
      </c>
      <c r="AC537">
        <v>0</v>
      </c>
      <c r="AD537">
        <v>0</v>
      </c>
      <c r="AE537">
        <v>226.66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4.0000000000000001E-3</v>
      </c>
      <c r="AU537" t="s">
        <v>3</v>
      </c>
      <c r="AV537">
        <v>0</v>
      </c>
      <c r="AW537">
        <v>2</v>
      </c>
      <c r="AX537">
        <v>83381176</v>
      </c>
      <c r="AY537">
        <v>1</v>
      </c>
      <c r="AZ537">
        <v>0</v>
      </c>
      <c r="BA537">
        <v>1057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ROUND(Y537*Source!I440,9)</f>
        <v>0</v>
      </c>
      <c r="CY537">
        <f t="shared" si="281"/>
        <v>245.02</v>
      </c>
      <c r="CZ537">
        <f t="shared" si="282"/>
        <v>226.66</v>
      </c>
      <c r="DA537">
        <f t="shared" si="283"/>
        <v>1</v>
      </c>
      <c r="DB537">
        <f t="shared" si="278"/>
        <v>0.91</v>
      </c>
      <c r="DC537">
        <f t="shared" si="279"/>
        <v>0</v>
      </c>
      <c r="DD537" t="s">
        <v>3</v>
      </c>
      <c r="DE537" t="s">
        <v>3</v>
      </c>
      <c r="DF537">
        <f t="shared" si="280"/>
        <v>0</v>
      </c>
      <c r="DG537">
        <f t="shared" si="274"/>
        <v>0</v>
      </c>
      <c r="DH537">
        <f t="shared" si="275"/>
        <v>0</v>
      </c>
      <c r="DI537">
        <f t="shared" si="266"/>
        <v>0</v>
      </c>
      <c r="DJ537">
        <f t="shared" si="284"/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ROW(Source!A440)</f>
        <v>440</v>
      </c>
      <c r="B538">
        <v>83379374</v>
      </c>
      <c r="C538">
        <v>83381143</v>
      </c>
      <c r="D538">
        <v>81585909</v>
      </c>
      <c r="E538">
        <v>1</v>
      </c>
      <c r="F538">
        <v>1</v>
      </c>
      <c r="G538">
        <v>1079</v>
      </c>
      <c r="H538">
        <v>3</v>
      </c>
      <c r="I538" t="s">
        <v>764</v>
      </c>
      <c r="J538" t="s">
        <v>765</v>
      </c>
      <c r="K538" t="s">
        <v>766</v>
      </c>
      <c r="L538">
        <v>1301</v>
      </c>
      <c r="N538">
        <v>1003</v>
      </c>
      <c r="O538" t="s">
        <v>85</v>
      </c>
      <c r="P538" t="s">
        <v>85</v>
      </c>
      <c r="Q538">
        <v>1</v>
      </c>
      <c r="W538">
        <v>0</v>
      </c>
      <c r="X538">
        <v>-1671344812</v>
      </c>
      <c r="Y538">
        <f t="shared" si="277"/>
        <v>0.96</v>
      </c>
      <c r="AA538">
        <v>0.76</v>
      </c>
      <c r="AB538">
        <v>0</v>
      </c>
      <c r="AC538">
        <v>0</v>
      </c>
      <c r="AD538">
        <v>0</v>
      </c>
      <c r="AE538">
        <v>0.7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0.96</v>
      </c>
      <c r="AU538" t="s">
        <v>3</v>
      </c>
      <c r="AV538">
        <v>0</v>
      </c>
      <c r="AW538">
        <v>2</v>
      </c>
      <c r="AX538">
        <v>83381177</v>
      </c>
      <c r="AY538">
        <v>1</v>
      </c>
      <c r="AZ538">
        <v>0</v>
      </c>
      <c r="BA538">
        <v>1058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ROUND(Y538*Source!I440,9)</f>
        <v>0</v>
      </c>
      <c r="CY538">
        <f t="shared" si="281"/>
        <v>0.76</v>
      </c>
      <c r="CZ538">
        <f t="shared" si="282"/>
        <v>0.7</v>
      </c>
      <c r="DA538">
        <f t="shared" si="283"/>
        <v>1</v>
      </c>
      <c r="DB538">
        <f t="shared" si="278"/>
        <v>0.67</v>
      </c>
      <c r="DC538">
        <f t="shared" si="279"/>
        <v>0</v>
      </c>
      <c r="DD538" t="s">
        <v>3</v>
      </c>
      <c r="DE538" t="s">
        <v>3</v>
      </c>
      <c r="DF538">
        <f t="shared" si="280"/>
        <v>0</v>
      </c>
      <c r="DG538">
        <f t="shared" si="274"/>
        <v>0</v>
      </c>
      <c r="DH538">
        <f t="shared" si="275"/>
        <v>0</v>
      </c>
      <c r="DI538">
        <f t="shared" si="266"/>
        <v>0</v>
      </c>
      <c r="DJ538">
        <f t="shared" si="284"/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ROW(Source!A440)</f>
        <v>440</v>
      </c>
      <c r="B539">
        <v>83379374</v>
      </c>
      <c r="C539">
        <v>83381143</v>
      </c>
      <c r="D539">
        <v>81585911</v>
      </c>
      <c r="E539">
        <v>1</v>
      </c>
      <c r="F539">
        <v>1</v>
      </c>
      <c r="G539">
        <v>1079</v>
      </c>
      <c r="H539">
        <v>3</v>
      </c>
      <c r="I539" t="s">
        <v>767</v>
      </c>
      <c r="J539" t="s">
        <v>768</v>
      </c>
      <c r="K539" t="s">
        <v>769</v>
      </c>
      <c r="L539">
        <v>1356</v>
      </c>
      <c r="N539">
        <v>1010</v>
      </c>
      <c r="O539" t="s">
        <v>763</v>
      </c>
      <c r="P539" t="s">
        <v>763</v>
      </c>
      <c r="Q539">
        <v>1000</v>
      </c>
      <c r="W539">
        <v>0</v>
      </c>
      <c r="X539">
        <v>-1164809856</v>
      </c>
      <c r="Y539">
        <f t="shared" si="277"/>
        <v>8.3199999999999993E-3</v>
      </c>
      <c r="AA539">
        <v>6.96</v>
      </c>
      <c r="AB539">
        <v>0</v>
      </c>
      <c r="AC539">
        <v>0</v>
      </c>
      <c r="AD539">
        <v>0</v>
      </c>
      <c r="AE539">
        <v>6.44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8.3199999999999993E-3</v>
      </c>
      <c r="AU539" t="s">
        <v>3</v>
      </c>
      <c r="AV539">
        <v>0</v>
      </c>
      <c r="AW539">
        <v>2</v>
      </c>
      <c r="AX539">
        <v>83381178</v>
      </c>
      <c r="AY539">
        <v>1</v>
      </c>
      <c r="AZ539">
        <v>0</v>
      </c>
      <c r="BA539">
        <v>1059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ROUND(Y539*Source!I440,9)</f>
        <v>0</v>
      </c>
      <c r="CY539">
        <f t="shared" si="281"/>
        <v>6.96</v>
      </c>
      <c r="CZ539">
        <f t="shared" si="282"/>
        <v>6.44</v>
      </c>
      <c r="DA539">
        <f t="shared" si="283"/>
        <v>1</v>
      </c>
      <c r="DB539">
        <f t="shared" si="278"/>
        <v>0.05</v>
      </c>
      <c r="DC539">
        <f t="shared" si="279"/>
        <v>0</v>
      </c>
      <c r="DD539" t="s">
        <v>3</v>
      </c>
      <c r="DE539" t="s">
        <v>3</v>
      </c>
      <c r="DF539">
        <f t="shared" si="280"/>
        <v>0</v>
      </c>
      <c r="DG539">
        <f t="shared" si="274"/>
        <v>0</v>
      </c>
      <c r="DH539">
        <f t="shared" si="275"/>
        <v>0</v>
      </c>
      <c r="DI539">
        <f t="shared" si="266"/>
        <v>0</v>
      </c>
      <c r="DJ539">
        <f t="shared" si="284"/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ROW(Source!A441)</f>
        <v>441</v>
      </c>
      <c r="B540">
        <v>83379376</v>
      </c>
      <c r="C540">
        <v>83381143</v>
      </c>
      <c r="D540">
        <v>81523545</v>
      </c>
      <c r="E540">
        <v>1079</v>
      </c>
      <c r="F540">
        <v>1</v>
      </c>
      <c r="G540">
        <v>1079</v>
      </c>
      <c r="H540">
        <v>1</v>
      </c>
      <c r="I540" t="s">
        <v>633</v>
      </c>
      <c r="J540" t="s">
        <v>3</v>
      </c>
      <c r="K540" t="s">
        <v>634</v>
      </c>
      <c r="L540">
        <v>1191</v>
      </c>
      <c r="N540">
        <v>1013</v>
      </c>
      <c r="O540" t="s">
        <v>635</v>
      </c>
      <c r="P540" t="s">
        <v>635</v>
      </c>
      <c r="Q540">
        <v>1</v>
      </c>
      <c r="W540">
        <v>0</v>
      </c>
      <c r="X540">
        <v>476480486</v>
      </c>
      <c r="Y540">
        <f t="shared" si="277"/>
        <v>7.14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5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7.14</v>
      </c>
      <c r="AU540" t="s">
        <v>3</v>
      </c>
      <c r="AV540">
        <v>1</v>
      </c>
      <c r="AW540">
        <v>2</v>
      </c>
      <c r="AX540">
        <v>83381168</v>
      </c>
      <c r="AY540">
        <v>1</v>
      </c>
      <c r="AZ540">
        <v>0</v>
      </c>
      <c r="BA540">
        <v>1062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U540">
        <f>ROUND(AT540*Source!I441*AH540*AL540,2)</f>
        <v>0</v>
      </c>
      <c r="CV540">
        <f>ROUND(Y540*Source!I441,9)</f>
        <v>0</v>
      </c>
      <c r="CW540">
        <v>0</v>
      </c>
      <c r="CX540">
        <f>ROUND(Y540*Source!I441,9)</f>
        <v>0</v>
      </c>
      <c r="CY540">
        <f>AD540</f>
        <v>0</v>
      </c>
      <c r="CZ540">
        <f>AH540</f>
        <v>0</v>
      </c>
      <c r="DA540">
        <f>AL540</f>
        <v>1</v>
      </c>
      <c r="DB540">
        <f t="shared" si="278"/>
        <v>0</v>
      </c>
      <c r="DC540">
        <f t="shared" si="279"/>
        <v>0</v>
      </c>
      <c r="DD540" t="s">
        <v>3</v>
      </c>
      <c r="DE540" t="s">
        <v>3</v>
      </c>
      <c r="DF540">
        <f t="shared" si="280"/>
        <v>0</v>
      </c>
      <c r="DG540">
        <f t="shared" si="274"/>
        <v>0</v>
      </c>
      <c r="DH540">
        <f t="shared" si="275"/>
        <v>0</v>
      </c>
      <c r="DI540">
        <f t="shared" si="266"/>
        <v>0</v>
      </c>
      <c r="DJ540">
        <f>DI540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ROW(Source!A441)</f>
        <v>441</v>
      </c>
      <c r="B541">
        <v>83379376</v>
      </c>
      <c r="C541">
        <v>83381143</v>
      </c>
      <c r="D541">
        <v>81594250</v>
      </c>
      <c r="E541">
        <v>1</v>
      </c>
      <c r="F541">
        <v>1</v>
      </c>
      <c r="G541">
        <v>1079</v>
      </c>
      <c r="H541">
        <v>2</v>
      </c>
      <c r="I541" t="s">
        <v>664</v>
      </c>
      <c r="J541" t="s">
        <v>665</v>
      </c>
      <c r="K541" t="s">
        <v>666</v>
      </c>
      <c r="L541">
        <v>1368</v>
      </c>
      <c r="N541">
        <v>1011</v>
      </c>
      <c r="O541" t="s">
        <v>639</v>
      </c>
      <c r="P541" t="s">
        <v>639</v>
      </c>
      <c r="Q541">
        <v>1</v>
      </c>
      <c r="W541">
        <v>0</v>
      </c>
      <c r="X541">
        <v>654681671</v>
      </c>
      <c r="Y541">
        <f t="shared" si="277"/>
        <v>0.49</v>
      </c>
      <c r="AA541">
        <v>0</v>
      </c>
      <c r="AB541">
        <v>1478.98</v>
      </c>
      <c r="AC541">
        <v>749.63</v>
      </c>
      <c r="AD541">
        <v>0</v>
      </c>
      <c r="AE541">
        <v>0</v>
      </c>
      <c r="AF541">
        <v>83.1</v>
      </c>
      <c r="AG541">
        <v>12.62</v>
      </c>
      <c r="AH541">
        <v>0</v>
      </c>
      <c r="AI541">
        <v>1</v>
      </c>
      <c r="AJ541">
        <v>16.68</v>
      </c>
      <c r="AK541">
        <v>55.67</v>
      </c>
      <c r="AL541">
        <v>1</v>
      </c>
      <c r="AM541">
        <v>2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0.49</v>
      </c>
      <c r="AU541" t="s">
        <v>3</v>
      </c>
      <c r="AV541">
        <v>0</v>
      </c>
      <c r="AW541">
        <v>2</v>
      </c>
      <c r="AX541">
        <v>83381169</v>
      </c>
      <c r="AY541">
        <v>1</v>
      </c>
      <c r="AZ541">
        <v>0</v>
      </c>
      <c r="BA541">
        <v>1063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f>ROUND(Y541*Source!I441*DO541,9)</f>
        <v>0</v>
      </c>
      <c r="CX541">
        <f>ROUND(Y541*Source!I441,9)</f>
        <v>0</v>
      </c>
      <c r="CY541">
        <f>AB541</f>
        <v>1478.98</v>
      </c>
      <c r="CZ541">
        <f>AF541</f>
        <v>83.1</v>
      </c>
      <c r="DA541">
        <f>AJ541</f>
        <v>16.68</v>
      </c>
      <c r="DB541">
        <f t="shared" si="278"/>
        <v>40.72</v>
      </c>
      <c r="DC541">
        <f t="shared" si="279"/>
        <v>6.18</v>
      </c>
      <c r="DD541" t="s">
        <v>3</v>
      </c>
      <c r="DE541" t="s">
        <v>3</v>
      </c>
      <c r="DF541">
        <f t="shared" si="280"/>
        <v>0</v>
      </c>
      <c r="DG541">
        <f>ROUND(ROUND(AF541*AJ541,2)*CX541,2)</f>
        <v>0</v>
      </c>
      <c r="DH541">
        <f>ROUND(ROUND(AG541*AK541,2)*CX541,2)</f>
        <v>0</v>
      </c>
      <c r="DI541">
        <f t="shared" si="266"/>
        <v>0</v>
      </c>
      <c r="DJ541">
        <f>DG541</f>
        <v>0</v>
      </c>
      <c r="DK541">
        <v>0</v>
      </c>
      <c r="DL541" t="s">
        <v>640</v>
      </c>
      <c r="DM541">
        <v>0</v>
      </c>
      <c r="DN541" t="s">
        <v>635</v>
      </c>
      <c r="DO541">
        <v>12.62</v>
      </c>
    </row>
    <row r="542" spans="1:119" x14ac:dyDescent="0.2">
      <c r="A542">
        <f>ROW(Source!A441)</f>
        <v>441</v>
      </c>
      <c r="B542">
        <v>83379376</v>
      </c>
      <c r="C542">
        <v>83381143</v>
      </c>
      <c r="D542">
        <v>81593572</v>
      </c>
      <c r="E542">
        <v>1</v>
      </c>
      <c r="F542">
        <v>1</v>
      </c>
      <c r="G542">
        <v>1079</v>
      </c>
      <c r="H542">
        <v>2</v>
      </c>
      <c r="I542" t="s">
        <v>742</v>
      </c>
      <c r="J542" t="s">
        <v>743</v>
      </c>
      <c r="K542" t="s">
        <v>744</v>
      </c>
      <c r="L542">
        <v>1368</v>
      </c>
      <c r="N542">
        <v>1011</v>
      </c>
      <c r="O542" t="s">
        <v>639</v>
      </c>
      <c r="P542" t="s">
        <v>639</v>
      </c>
      <c r="Q542">
        <v>1</v>
      </c>
      <c r="W542">
        <v>0</v>
      </c>
      <c r="X542">
        <v>1976634375</v>
      </c>
      <c r="Y542">
        <f t="shared" si="277"/>
        <v>1.63</v>
      </c>
      <c r="AA542">
        <v>0</v>
      </c>
      <c r="AB542">
        <v>23.91</v>
      </c>
      <c r="AC542">
        <v>0</v>
      </c>
      <c r="AD542">
        <v>0</v>
      </c>
      <c r="AE542">
        <v>0</v>
      </c>
      <c r="AF542">
        <v>2.27</v>
      </c>
      <c r="AG542">
        <v>0</v>
      </c>
      <c r="AH542">
        <v>0</v>
      </c>
      <c r="AI542">
        <v>1</v>
      </c>
      <c r="AJ542">
        <v>9.8699999999999992</v>
      </c>
      <c r="AK542">
        <v>55.67</v>
      </c>
      <c r="AL542">
        <v>1</v>
      </c>
      <c r="AM542">
        <v>2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1.63</v>
      </c>
      <c r="AU542" t="s">
        <v>3</v>
      </c>
      <c r="AV542">
        <v>0</v>
      </c>
      <c r="AW542">
        <v>2</v>
      </c>
      <c r="AX542">
        <v>83381170</v>
      </c>
      <c r="AY542">
        <v>1</v>
      </c>
      <c r="AZ542">
        <v>0</v>
      </c>
      <c r="BA542">
        <v>1064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f>ROUND(Y542*Source!I441*DO542,9)</f>
        <v>0</v>
      </c>
      <c r="CX542">
        <f>ROUND(Y542*Source!I441,9)</f>
        <v>0</v>
      </c>
      <c r="CY542">
        <f>AB542</f>
        <v>23.91</v>
      </c>
      <c r="CZ542">
        <f>AF542</f>
        <v>2.27</v>
      </c>
      <c r="DA542">
        <f>AJ542</f>
        <v>9.8699999999999992</v>
      </c>
      <c r="DB542">
        <f t="shared" si="278"/>
        <v>3.7</v>
      </c>
      <c r="DC542">
        <f t="shared" si="279"/>
        <v>0</v>
      </c>
      <c r="DD542" t="s">
        <v>3</v>
      </c>
      <c r="DE542" t="s">
        <v>3</v>
      </c>
      <c r="DF542">
        <f t="shared" si="280"/>
        <v>0</v>
      </c>
      <c r="DG542">
        <f>ROUND(ROUND(AF542*AJ542,2)*CX542,2)</f>
        <v>0</v>
      </c>
      <c r="DH542">
        <f>ROUND(ROUND(AG542*AK542,2)*CX542,2)</f>
        <v>0</v>
      </c>
      <c r="DI542">
        <f t="shared" si="266"/>
        <v>0</v>
      </c>
      <c r="DJ542">
        <f>DG542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ROW(Source!A441)</f>
        <v>441</v>
      </c>
      <c r="B543">
        <v>83379376</v>
      </c>
      <c r="C543">
        <v>83381143</v>
      </c>
      <c r="D543">
        <v>81593582</v>
      </c>
      <c r="E543">
        <v>1</v>
      </c>
      <c r="F543">
        <v>1</v>
      </c>
      <c r="G543">
        <v>1079</v>
      </c>
      <c r="H543">
        <v>2</v>
      </c>
      <c r="I543" t="s">
        <v>745</v>
      </c>
      <c r="J543" t="s">
        <v>746</v>
      </c>
      <c r="K543" t="s">
        <v>747</v>
      </c>
      <c r="L543">
        <v>1368</v>
      </c>
      <c r="N543">
        <v>1011</v>
      </c>
      <c r="O543" t="s">
        <v>639</v>
      </c>
      <c r="P543" t="s">
        <v>639</v>
      </c>
      <c r="Q543">
        <v>1</v>
      </c>
      <c r="W543">
        <v>0</v>
      </c>
      <c r="X543">
        <v>-393454116</v>
      </c>
      <c r="Y543">
        <f t="shared" si="277"/>
        <v>1.63</v>
      </c>
      <c r="AA543">
        <v>0</v>
      </c>
      <c r="AB543">
        <v>7.04</v>
      </c>
      <c r="AC543">
        <v>0</v>
      </c>
      <c r="AD543">
        <v>0</v>
      </c>
      <c r="AE543">
        <v>0</v>
      </c>
      <c r="AF543">
        <v>0.73</v>
      </c>
      <c r="AG543">
        <v>0</v>
      </c>
      <c r="AH543">
        <v>0</v>
      </c>
      <c r="AI543">
        <v>1</v>
      </c>
      <c r="AJ543">
        <v>9.0399999999999991</v>
      </c>
      <c r="AK543">
        <v>55.67</v>
      </c>
      <c r="AL543">
        <v>1</v>
      </c>
      <c r="AM543">
        <v>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1.63</v>
      </c>
      <c r="AU543" t="s">
        <v>3</v>
      </c>
      <c r="AV543">
        <v>0</v>
      </c>
      <c r="AW543">
        <v>2</v>
      </c>
      <c r="AX543">
        <v>83381171</v>
      </c>
      <c r="AY543">
        <v>1</v>
      </c>
      <c r="AZ543">
        <v>0</v>
      </c>
      <c r="BA543">
        <v>1065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f>ROUND(Y543*Source!I441*DO543,9)</f>
        <v>0</v>
      </c>
      <c r="CX543">
        <f>ROUND(Y543*Source!I441,9)</f>
        <v>0</v>
      </c>
      <c r="CY543">
        <f>AB543</f>
        <v>7.04</v>
      </c>
      <c r="CZ543">
        <f>AF543</f>
        <v>0.73</v>
      </c>
      <c r="DA543">
        <f>AJ543</f>
        <v>9.0399999999999991</v>
      </c>
      <c r="DB543">
        <f t="shared" si="278"/>
        <v>1.19</v>
      </c>
      <c r="DC543">
        <f t="shared" si="279"/>
        <v>0</v>
      </c>
      <c r="DD543" t="s">
        <v>3</v>
      </c>
      <c r="DE543" t="s">
        <v>3</v>
      </c>
      <c r="DF543">
        <f t="shared" si="280"/>
        <v>0</v>
      </c>
      <c r="DG543">
        <f>ROUND(ROUND(AF543*AJ543,2)*CX543,2)</f>
        <v>0</v>
      </c>
      <c r="DH543">
        <f>ROUND(ROUND(AG543*AK543,2)*CX543,2)</f>
        <v>0</v>
      </c>
      <c r="DI543">
        <f t="shared" si="266"/>
        <v>0</v>
      </c>
      <c r="DJ543">
        <f>DG543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ROW(Source!A441)</f>
        <v>441</v>
      </c>
      <c r="B544">
        <v>83379376</v>
      </c>
      <c r="C544">
        <v>83381143</v>
      </c>
      <c r="D544">
        <v>81562553</v>
      </c>
      <c r="E544">
        <v>1</v>
      </c>
      <c r="F544">
        <v>1</v>
      </c>
      <c r="G544">
        <v>1079</v>
      </c>
      <c r="H544">
        <v>3</v>
      </c>
      <c r="I544" t="s">
        <v>748</v>
      </c>
      <c r="J544" t="s">
        <v>749</v>
      </c>
      <c r="K544" t="s">
        <v>750</v>
      </c>
      <c r="L544">
        <v>1348</v>
      </c>
      <c r="N544">
        <v>1009</v>
      </c>
      <c r="O544" t="s">
        <v>149</v>
      </c>
      <c r="P544" t="s">
        <v>149</v>
      </c>
      <c r="Q544">
        <v>1000</v>
      </c>
      <c r="W544">
        <v>0</v>
      </c>
      <c r="X544">
        <v>-417466833</v>
      </c>
      <c r="Y544">
        <f t="shared" si="277"/>
        <v>6.0000000000000002E-5</v>
      </c>
      <c r="AA544">
        <v>42866.71</v>
      </c>
      <c r="AB544">
        <v>0</v>
      </c>
      <c r="AC544">
        <v>0</v>
      </c>
      <c r="AD544">
        <v>0</v>
      </c>
      <c r="AE544">
        <v>11233.62</v>
      </c>
      <c r="AF544">
        <v>0</v>
      </c>
      <c r="AG544">
        <v>0</v>
      </c>
      <c r="AH544">
        <v>0</v>
      </c>
      <c r="AI544">
        <v>3.53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6.0000000000000002E-5</v>
      </c>
      <c r="AU544" t="s">
        <v>3</v>
      </c>
      <c r="AV544">
        <v>0</v>
      </c>
      <c r="AW544">
        <v>2</v>
      </c>
      <c r="AX544">
        <v>83381172</v>
      </c>
      <c r="AY544">
        <v>1</v>
      </c>
      <c r="AZ544">
        <v>0</v>
      </c>
      <c r="BA544">
        <v>1066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ROUND(Y544*Source!I441,9)</f>
        <v>0</v>
      </c>
      <c r="CY544">
        <f t="shared" ref="CY544:CY550" si="285">AA544</f>
        <v>42866.71</v>
      </c>
      <c r="CZ544">
        <f t="shared" ref="CZ544:CZ550" si="286">AE544</f>
        <v>11233.62</v>
      </c>
      <c r="DA544">
        <f t="shared" ref="DA544:DA550" si="287">AI544</f>
        <v>3.53</v>
      </c>
      <c r="DB544">
        <f t="shared" si="278"/>
        <v>0.67</v>
      </c>
      <c r="DC544">
        <f t="shared" si="279"/>
        <v>0</v>
      </c>
      <c r="DD544" t="s">
        <v>3</v>
      </c>
      <c r="DE544" t="s">
        <v>3</v>
      </c>
      <c r="DF544">
        <f t="shared" ref="DF544:DF550" si="288">ROUND(ROUND(AE544*AI544,2)*CX544,2)</f>
        <v>0</v>
      </c>
      <c r="DG544">
        <f t="shared" ref="DG544:DG554" si="289">ROUND(ROUND(AF544,2)*CX544,2)</f>
        <v>0</v>
      </c>
      <c r="DH544">
        <f t="shared" ref="DH544:DH554" si="290">ROUND(ROUND(AG544,2)*CX544,2)</f>
        <v>0</v>
      </c>
      <c r="DI544">
        <f t="shared" si="266"/>
        <v>0</v>
      </c>
      <c r="DJ544">
        <f t="shared" ref="DJ544:DJ550" si="291"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ROW(Source!A441)</f>
        <v>441</v>
      </c>
      <c r="B545">
        <v>83379376</v>
      </c>
      <c r="C545">
        <v>83381143</v>
      </c>
      <c r="D545">
        <v>81569064</v>
      </c>
      <c r="E545">
        <v>1</v>
      </c>
      <c r="F545">
        <v>1</v>
      </c>
      <c r="G545">
        <v>1079</v>
      </c>
      <c r="H545">
        <v>3</v>
      </c>
      <c r="I545" t="s">
        <v>751</v>
      </c>
      <c r="J545" t="s">
        <v>752</v>
      </c>
      <c r="K545" t="s">
        <v>753</v>
      </c>
      <c r="L545">
        <v>1346</v>
      </c>
      <c r="N545">
        <v>1009</v>
      </c>
      <c r="O545" t="s">
        <v>165</v>
      </c>
      <c r="P545" t="s">
        <v>165</v>
      </c>
      <c r="Q545">
        <v>1</v>
      </c>
      <c r="W545">
        <v>0</v>
      </c>
      <c r="X545">
        <v>354191932</v>
      </c>
      <c r="Y545">
        <f t="shared" si="277"/>
        <v>0.8</v>
      </c>
      <c r="AA545">
        <v>211.96</v>
      </c>
      <c r="AB545">
        <v>0</v>
      </c>
      <c r="AC545">
        <v>0</v>
      </c>
      <c r="AD545">
        <v>0</v>
      </c>
      <c r="AE545">
        <v>25.8</v>
      </c>
      <c r="AF545">
        <v>0</v>
      </c>
      <c r="AG545">
        <v>0</v>
      </c>
      <c r="AH545">
        <v>0</v>
      </c>
      <c r="AI545">
        <v>7.6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0.8</v>
      </c>
      <c r="AU545" t="s">
        <v>3</v>
      </c>
      <c r="AV545">
        <v>0</v>
      </c>
      <c r="AW545">
        <v>2</v>
      </c>
      <c r="AX545">
        <v>83381173</v>
      </c>
      <c r="AY545">
        <v>1</v>
      </c>
      <c r="AZ545">
        <v>0</v>
      </c>
      <c r="BA545">
        <v>1067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ROUND(Y545*Source!I441,9)</f>
        <v>0</v>
      </c>
      <c r="CY545">
        <f t="shared" si="285"/>
        <v>211.96</v>
      </c>
      <c r="CZ545">
        <f t="shared" si="286"/>
        <v>25.8</v>
      </c>
      <c r="DA545">
        <f t="shared" si="287"/>
        <v>7.6</v>
      </c>
      <c r="DB545">
        <f t="shared" si="278"/>
        <v>20.64</v>
      </c>
      <c r="DC545">
        <f t="shared" si="279"/>
        <v>0</v>
      </c>
      <c r="DD545" t="s">
        <v>3</v>
      </c>
      <c r="DE545" t="s">
        <v>3</v>
      </c>
      <c r="DF545">
        <f t="shared" si="288"/>
        <v>0</v>
      </c>
      <c r="DG545">
        <f t="shared" si="289"/>
        <v>0</v>
      </c>
      <c r="DH545">
        <f t="shared" si="290"/>
        <v>0</v>
      </c>
      <c r="DI545">
        <f t="shared" si="266"/>
        <v>0</v>
      </c>
      <c r="DJ545">
        <f t="shared" si="291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ROW(Source!A441)</f>
        <v>441</v>
      </c>
      <c r="B546">
        <v>83379376</v>
      </c>
      <c r="C546">
        <v>83381143</v>
      </c>
      <c r="D546">
        <v>81562832</v>
      </c>
      <c r="E546">
        <v>1</v>
      </c>
      <c r="F546">
        <v>1</v>
      </c>
      <c r="G546">
        <v>1079</v>
      </c>
      <c r="H546">
        <v>3</v>
      </c>
      <c r="I546" t="s">
        <v>754</v>
      </c>
      <c r="J546" t="s">
        <v>755</v>
      </c>
      <c r="K546" t="s">
        <v>756</v>
      </c>
      <c r="L546">
        <v>1348</v>
      </c>
      <c r="N546">
        <v>1009</v>
      </c>
      <c r="O546" t="s">
        <v>149</v>
      </c>
      <c r="P546" t="s">
        <v>149</v>
      </c>
      <c r="Q546">
        <v>1000</v>
      </c>
      <c r="W546">
        <v>0</v>
      </c>
      <c r="X546">
        <v>-1692853405</v>
      </c>
      <c r="Y546">
        <f t="shared" si="277"/>
        <v>5.0000000000000001E-4</v>
      </c>
      <c r="AA546">
        <v>1617801.42</v>
      </c>
      <c r="AB546">
        <v>0</v>
      </c>
      <c r="AC546">
        <v>0</v>
      </c>
      <c r="AD546">
        <v>0</v>
      </c>
      <c r="AE546">
        <v>60960.43</v>
      </c>
      <c r="AF546">
        <v>0</v>
      </c>
      <c r="AG546">
        <v>0</v>
      </c>
      <c r="AH546">
        <v>0</v>
      </c>
      <c r="AI546">
        <v>24.55</v>
      </c>
      <c r="AJ546">
        <v>1</v>
      </c>
      <c r="AK546">
        <v>1</v>
      </c>
      <c r="AL546">
        <v>1</v>
      </c>
      <c r="AM546">
        <v>2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5.0000000000000001E-4</v>
      </c>
      <c r="AU546" t="s">
        <v>3</v>
      </c>
      <c r="AV546">
        <v>0</v>
      </c>
      <c r="AW546">
        <v>2</v>
      </c>
      <c r="AX546">
        <v>83381174</v>
      </c>
      <c r="AY546">
        <v>1</v>
      </c>
      <c r="AZ546">
        <v>0</v>
      </c>
      <c r="BA546">
        <v>1068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ROUND(Y546*Source!I441,9)</f>
        <v>0</v>
      </c>
      <c r="CY546">
        <f t="shared" si="285"/>
        <v>1617801.42</v>
      </c>
      <c r="CZ546">
        <f t="shared" si="286"/>
        <v>60960.43</v>
      </c>
      <c r="DA546">
        <f t="shared" si="287"/>
        <v>24.55</v>
      </c>
      <c r="DB546">
        <f t="shared" si="278"/>
        <v>30.48</v>
      </c>
      <c r="DC546">
        <f t="shared" si="279"/>
        <v>0</v>
      </c>
      <c r="DD546" t="s">
        <v>3</v>
      </c>
      <c r="DE546" t="s">
        <v>3</v>
      </c>
      <c r="DF546">
        <f t="shared" si="288"/>
        <v>0</v>
      </c>
      <c r="DG546">
        <f t="shared" si="289"/>
        <v>0</v>
      </c>
      <c r="DH546">
        <f t="shared" si="290"/>
        <v>0</v>
      </c>
      <c r="DI546">
        <f t="shared" si="266"/>
        <v>0</v>
      </c>
      <c r="DJ546">
        <f t="shared" si="291"/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ROW(Source!A441)</f>
        <v>441</v>
      </c>
      <c r="B547">
        <v>83379376</v>
      </c>
      <c r="C547">
        <v>83381143</v>
      </c>
      <c r="D547">
        <v>81562855</v>
      </c>
      <c r="E547">
        <v>1</v>
      </c>
      <c r="F547">
        <v>1</v>
      </c>
      <c r="G547">
        <v>1079</v>
      </c>
      <c r="H547">
        <v>3</v>
      </c>
      <c r="I547" t="s">
        <v>757</v>
      </c>
      <c r="J547" t="s">
        <v>758</v>
      </c>
      <c r="K547" t="s">
        <v>759</v>
      </c>
      <c r="L547">
        <v>1348</v>
      </c>
      <c r="N547">
        <v>1009</v>
      </c>
      <c r="O547" t="s">
        <v>149</v>
      </c>
      <c r="P547" t="s">
        <v>149</v>
      </c>
      <c r="Q547">
        <v>1000</v>
      </c>
      <c r="W547">
        <v>0</v>
      </c>
      <c r="X547">
        <v>1500357424</v>
      </c>
      <c r="Y547">
        <f t="shared" si="277"/>
        <v>4.0000000000000003E-5</v>
      </c>
      <c r="AA547">
        <v>81368.429999999993</v>
      </c>
      <c r="AB547">
        <v>0</v>
      </c>
      <c r="AC547">
        <v>0</v>
      </c>
      <c r="AD547">
        <v>0</v>
      </c>
      <c r="AE547">
        <v>7973.67</v>
      </c>
      <c r="AF547">
        <v>0</v>
      </c>
      <c r="AG547">
        <v>0</v>
      </c>
      <c r="AH547">
        <v>0</v>
      </c>
      <c r="AI547">
        <v>9.44</v>
      </c>
      <c r="AJ547">
        <v>1</v>
      </c>
      <c r="AK547">
        <v>1</v>
      </c>
      <c r="AL547">
        <v>1</v>
      </c>
      <c r="AM547">
        <v>2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4.0000000000000003E-5</v>
      </c>
      <c r="AU547" t="s">
        <v>3</v>
      </c>
      <c r="AV547">
        <v>0</v>
      </c>
      <c r="AW547">
        <v>2</v>
      </c>
      <c r="AX547">
        <v>83381175</v>
      </c>
      <c r="AY547">
        <v>1</v>
      </c>
      <c r="AZ547">
        <v>0</v>
      </c>
      <c r="BA547">
        <v>1069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ROUND(Y547*Source!I441,9)</f>
        <v>0</v>
      </c>
      <c r="CY547">
        <f t="shared" si="285"/>
        <v>81368.429999999993</v>
      </c>
      <c r="CZ547">
        <f t="shared" si="286"/>
        <v>7973.67</v>
      </c>
      <c r="DA547">
        <f t="shared" si="287"/>
        <v>9.44</v>
      </c>
      <c r="DB547">
        <f t="shared" si="278"/>
        <v>0.32</v>
      </c>
      <c r="DC547">
        <f t="shared" si="279"/>
        <v>0</v>
      </c>
      <c r="DD547" t="s">
        <v>3</v>
      </c>
      <c r="DE547" t="s">
        <v>3</v>
      </c>
      <c r="DF547">
        <f t="shared" si="288"/>
        <v>0</v>
      </c>
      <c r="DG547">
        <f t="shared" si="289"/>
        <v>0</v>
      </c>
      <c r="DH547">
        <f t="shared" si="290"/>
        <v>0</v>
      </c>
      <c r="DI547">
        <f t="shared" si="266"/>
        <v>0</v>
      </c>
      <c r="DJ547">
        <f t="shared" si="291"/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ROW(Source!A441)</f>
        <v>441</v>
      </c>
      <c r="B548">
        <v>83379376</v>
      </c>
      <c r="C548">
        <v>83381143</v>
      </c>
      <c r="D548">
        <v>81586248</v>
      </c>
      <c r="E548">
        <v>1</v>
      </c>
      <c r="F548">
        <v>1</v>
      </c>
      <c r="G548">
        <v>1079</v>
      </c>
      <c r="H548">
        <v>3</v>
      </c>
      <c r="I548" t="s">
        <v>760</v>
      </c>
      <c r="J548" t="s">
        <v>761</v>
      </c>
      <c r="K548" t="s">
        <v>762</v>
      </c>
      <c r="L548">
        <v>1356</v>
      </c>
      <c r="N548">
        <v>1010</v>
      </c>
      <c r="O548" t="s">
        <v>763</v>
      </c>
      <c r="P548" t="s">
        <v>763</v>
      </c>
      <c r="Q548">
        <v>1000</v>
      </c>
      <c r="W548">
        <v>0</v>
      </c>
      <c r="X548">
        <v>-1015285283</v>
      </c>
      <c r="Y548">
        <f t="shared" si="277"/>
        <v>4.0000000000000001E-3</v>
      </c>
      <c r="AA548">
        <v>1651.43</v>
      </c>
      <c r="AB548">
        <v>0</v>
      </c>
      <c r="AC548">
        <v>0</v>
      </c>
      <c r="AD548">
        <v>0</v>
      </c>
      <c r="AE548">
        <v>226.66</v>
      </c>
      <c r="AF548">
        <v>0</v>
      </c>
      <c r="AG548">
        <v>0</v>
      </c>
      <c r="AH548">
        <v>0</v>
      </c>
      <c r="AI548">
        <v>6.74</v>
      </c>
      <c r="AJ548">
        <v>1</v>
      </c>
      <c r="AK548">
        <v>1</v>
      </c>
      <c r="AL548">
        <v>1</v>
      </c>
      <c r="AM548">
        <v>2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4.0000000000000001E-3</v>
      </c>
      <c r="AU548" t="s">
        <v>3</v>
      </c>
      <c r="AV548">
        <v>0</v>
      </c>
      <c r="AW548">
        <v>2</v>
      </c>
      <c r="AX548">
        <v>83381176</v>
      </c>
      <c r="AY548">
        <v>1</v>
      </c>
      <c r="AZ548">
        <v>0</v>
      </c>
      <c r="BA548">
        <v>1070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ROUND(Y548*Source!I441,9)</f>
        <v>0</v>
      </c>
      <c r="CY548">
        <f t="shared" si="285"/>
        <v>1651.43</v>
      </c>
      <c r="CZ548">
        <f t="shared" si="286"/>
        <v>226.66</v>
      </c>
      <c r="DA548">
        <f t="shared" si="287"/>
        <v>6.74</v>
      </c>
      <c r="DB548">
        <f t="shared" si="278"/>
        <v>0.91</v>
      </c>
      <c r="DC548">
        <f t="shared" si="279"/>
        <v>0</v>
      </c>
      <c r="DD548" t="s">
        <v>3</v>
      </c>
      <c r="DE548" t="s">
        <v>3</v>
      </c>
      <c r="DF548">
        <f t="shared" si="288"/>
        <v>0</v>
      </c>
      <c r="DG548">
        <f t="shared" si="289"/>
        <v>0</v>
      </c>
      <c r="DH548">
        <f t="shared" si="290"/>
        <v>0</v>
      </c>
      <c r="DI548">
        <f t="shared" si="266"/>
        <v>0</v>
      </c>
      <c r="DJ548">
        <f t="shared" si="291"/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ROW(Source!A441)</f>
        <v>441</v>
      </c>
      <c r="B549">
        <v>83379376</v>
      </c>
      <c r="C549">
        <v>83381143</v>
      </c>
      <c r="D549">
        <v>81585909</v>
      </c>
      <c r="E549">
        <v>1</v>
      </c>
      <c r="F549">
        <v>1</v>
      </c>
      <c r="G549">
        <v>1079</v>
      </c>
      <c r="H549">
        <v>3</v>
      </c>
      <c r="I549" t="s">
        <v>764</v>
      </c>
      <c r="J549" t="s">
        <v>765</v>
      </c>
      <c r="K549" t="s">
        <v>766</v>
      </c>
      <c r="L549">
        <v>1301</v>
      </c>
      <c r="N549">
        <v>1003</v>
      </c>
      <c r="O549" t="s">
        <v>85</v>
      </c>
      <c r="P549" t="s">
        <v>85</v>
      </c>
      <c r="Q549">
        <v>1</v>
      </c>
      <c r="W549">
        <v>0</v>
      </c>
      <c r="X549">
        <v>-1671344812</v>
      </c>
      <c r="Y549">
        <f t="shared" si="277"/>
        <v>0.96</v>
      </c>
      <c r="AA549">
        <v>5.0999999999999996</v>
      </c>
      <c r="AB549">
        <v>0</v>
      </c>
      <c r="AC549">
        <v>0</v>
      </c>
      <c r="AD549">
        <v>0</v>
      </c>
      <c r="AE549">
        <v>0.7</v>
      </c>
      <c r="AF549">
        <v>0</v>
      </c>
      <c r="AG549">
        <v>0</v>
      </c>
      <c r="AH549">
        <v>0</v>
      </c>
      <c r="AI549">
        <v>6.74</v>
      </c>
      <c r="AJ549">
        <v>1</v>
      </c>
      <c r="AK549">
        <v>1</v>
      </c>
      <c r="AL549">
        <v>1</v>
      </c>
      <c r="AM549">
        <v>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0.96</v>
      </c>
      <c r="AU549" t="s">
        <v>3</v>
      </c>
      <c r="AV549">
        <v>0</v>
      </c>
      <c r="AW549">
        <v>2</v>
      </c>
      <c r="AX549">
        <v>83381177</v>
      </c>
      <c r="AY549">
        <v>1</v>
      </c>
      <c r="AZ549">
        <v>0</v>
      </c>
      <c r="BA549">
        <v>1071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ROUND(Y549*Source!I441,9)</f>
        <v>0</v>
      </c>
      <c r="CY549">
        <f t="shared" si="285"/>
        <v>5.0999999999999996</v>
      </c>
      <c r="CZ549">
        <f t="shared" si="286"/>
        <v>0.7</v>
      </c>
      <c r="DA549">
        <f t="shared" si="287"/>
        <v>6.74</v>
      </c>
      <c r="DB549">
        <f t="shared" si="278"/>
        <v>0.67</v>
      </c>
      <c r="DC549">
        <f t="shared" si="279"/>
        <v>0</v>
      </c>
      <c r="DD549" t="s">
        <v>3</v>
      </c>
      <c r="DE549" t="s">
        <v>3</v>
      </c>
      <c r="DF549">
        <f t="shared" si="288"/>
        <v>0</v>
      </c>
      <c r="DG549">
        <f t="shared" si="289"/>
        <v>0</v>
      </c>
      <c r="DH549">
        <f t="shared" si="290"/>
        <v>0</v>
      </c>
      <c r="DI549">
        <f t="shared" si="266"/>
        <v>0</v>
      </c>
      <c r="DJ549">
        <f t="shared" si="291"/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ROW(Source!A441)</f>
        <v>441</v>
      </c>
      <c r="B550">
        <v>83379376</v>
      </c>
      <c r="C550">
        <v>83381143</v>
      </c>
      <c r="D550">
        <v>81585911</v>
      </c>
      <c r="E550">
        <v>1</v>
      </c>
      <c r="F550">
        <v>1</v>
      </c>
      <c r="G550">
        <v>1079</v>
      </c>
      <c r="H550">
        <v>3</v>
      </c>
      <c r="I550" t="s">
        <v>767</v>
      </c>
      <c r="J550" t="s">
        <v>768</v>
      </c>
      <c r="K550" t="s">
        <v>769</v>
      </c>
      <c r="L550">
        <v>1356</v>
      </c>
      <c r="N550">
        <v>1010</v>
      </c>
      <c r="O550" t="s">
        <v>763</v>
      </c>
      <c r="P550" t="s">
        <v>763</v>
      </c>
      <c r="Q550">
        <v>1000</v>
      </c>
      <c r="W550">
        <v>0</v>
      </c>
      <c r="X550">
        <v>-1164809856</v>
      </c>
      <c r="Y550">
        <f t="shared" si="277"/>
        <v>8.3199999999999993E-3</v>
      </c>
      <c r="AA550">
        <v>229.8</v>
      </c>
      <c r="AB550">
        <v>0</v>
      </c>
      <c r="AC550">
        <v>0</v>
      </c>
      <c r="AD550">
        <v>0</v>
      </c>
      <c r="AE550">
        <v>6.44</v>
      </c>
      <c r="AF550">
        <v>0</v>
      </c>
      <c r="AG550">
        <v>0</v>
      </c>
      <c r="AH550">
        <v>0</v>
      </c>
      <c r="AI550">
        <v>33.01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8.3199999999999993E-3</v>
      </c>
      <c r="AU550" t="s">
        <v>3</v>
      </c>
      <c r="AV550">
        <v>0</v>
      </c>
      <c r="AW550">
        <v>2</v>
      </c>
      <c r="AX550">
        <v>83381178</v>
      </c>
      <c r="AY550">
        <v>1</v>
      </c>
      <c r="AZ550">
        <v>0</v>
      </c>
      <c r="BA550">
        <v>1072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ROUND(Y550*Source!I441,9)</f>
        <v>0</v>
      </c>
      <c r="CY550">
        <f t="shared" si="285"/>
        <v>229.8</v>
      </c>
      <c r="CZ550">
        <f t="shared" si="286"/>
        <v>6.44</v>
      </c>
      <c r="DA550">
        <f t="shared" si="287"/>
        <v>33.01</v>
      </c>
      <c r="DB550">
        <f t="shared" si="278"/>
        <v>0.05</v>
      </c>
      <c r="DC550">
        <f t="shared" si="279"/>
        <v>0</v>
      </c>
      <c r="DD550" t="s">
        <v>3</v>
      </c>
      <c r="DE550" t="s">
        <v>3</v>
      </c>
      <c r="DF550">
        <f t="shared" si="288"/>
        <v>0</v>
      </c>
      <c r="DG550">
        <f t="shared" si="289"/>
        <v>0</v>
      </c>
      <c r="DH550">
        <f t="shared" si="290"/>
        <v>0</v>
      </c>
      <c r="DI550">
        <f t="shared" si="266"/>
        <v>0</v>
      </c>
      <c r="DJ550">
        <f t="shared" si="291"/>
        <v>0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ROW(Source!A444)</f>
        <v>444</v>
      </c>
      <c r="B551">
        <v>83379374</v>
      </c>
      <c r="C551">
        <v>83381182</v>
      </c>
      <c r="D551">
        <v>81523545</v>
      </c>
      <c r="E551">
        <v>1079</v>
      </c>
      <c r="F551">
        <v>1</v>
      </c>
      <c r="G551">
        <v>1079</v>
      </c>
      <c r="H551">
        <v>1</v>
      </c>
      <c r="I551" t="s">
        <v>633</v>
      </c>
      <c r="J551" t="s">
        <v>3</v>
      </c>
      <c r="K551" t="s">
        <v>634</v>
      </c>
      <c r="L551">
        <v>1191</v>
      </c>
      <c r="N551">
        <v>1013</v>
      </c>
      <c r="O551" t="s">
        <v>635</v>
      </c>
      <c r="P551" t="s">
        <v>635</v>
      </c>
      <c r="Q551">
        <v>1</v>
      </c>
      <c r="W551">
        <v>0</v>
      </c>
      <c r="X551">
        <v>476480486</v>
      </c>
      <c r="Y551">
        <f>(AT551*1.2)</f>
        <v>3.6479999999999997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3.04</v>
      </c>
      <c r="AU551" t="s">
        <v>113</v>
      </c>
      <c r="AV551">
        <v>1</v>
      </c>
      <c r="AW551">
        <v>2</v>
      </c>
      <c r="AX551">
        <v>83381190</v>
      </c>
      <c r="AY551">
        <v>1</v>
      </c>
      <c r="AZ551">
        <v>2048</v>
      </c>
      <c r="BA551">
        <v>1075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U551">
        <f>ROUND(AT551*Source!I444*AH551*AL551,2)</f>
        <v>0</v>
      </c>
      <c r="CV551">
        <f>ROUND(Y551*Source!I444,9)</f>
        <v>0</v>
      </c>
      <c r="CW551">
        <v>0</v>
      </c>
      <c r="CX551">
        <f>ROUND(Y551*Source!I444,9)</f>
        <v>0</v>
      </c>
      <c r="CY551">
        <f>AD551</f>
        <v>0</v>
      </c>
      <c r="CZ551">
        <f>AH551</f>
        <v>0</v>
      </c>
      <c r="DA551">
        <f>AL551</f>
        <v>1</v>
      </c>
      <c r="DB551">
        <f>ROUND((ROUND(AT551*CZ551,2)*1.2),6)</f>
        <v>0</v>
      </c>
      <c r="DC551">
        <f>ROUND((ROUND(AT551*AG551,2)*1.2),6)</f>
        <v>0</v>
      </c>
      <c r="DD551" t="s">
        <v>3</v>
      </c>
      <c r="DE551" t="s">
        <v>3</v>
      </c>
      <c r="DF551">
        <f>ROUND(ROUND(AE551,2)*CX551,2)</f>
        <v>0</v>
      </c>
      <c r="DG551">
        <f t="shared" si="289"/>
        <v>0</v>
      </c>
      <c r="DH551">
        <f t="shared" si="290"/>
        <v>0</v>
      </c>
      <c r="DI551">
        <f t="shared" si="266"/>
        <v>0</v>
      </c>
      <c r="DJ551">
        <f>DI551</f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ROW(Source!A444)</f>
        <v>444</v>
      </c>
      <c r="B552">
        <v>83379374</v>
      </c>
      <c r="C552">
        <v>83381182</v>
      </c>
      <c r="D552">
        <v>81594090</v>
      </c>
      <c r="E552">
        <v>1</v>
      </c>
      <c r="F552">
        <v>1</v>
      </c>
      <c r="G552">
        <v>1079</v>
      </c>
      <c r="H552">
        <v>2</v>
      </c>
      <c r="I552" t="s">
        <v>770</v>
      </c>
      <c r="J552" t="s">
        <v>771</v>
      </c>
      <c r="K552" t="s">
        <v>772</v>
      </c>
      <c r="L552">
        <v>1368</v>
      </c>
      <c r="N552">
        <v>1011</v>
      </c>
      <c r="O552" t="s">
        <v>639</v>
      </c>
      <c r="P552" t="s">
        <v>639</v>
      </c>
      <c r="Q552">
        <v>1</v>
      </c>
      <c r="W552">
        <v>0</v>
      </c>
      <c r="X552">
        <v>-1782049727</v>
      </c>
      <c r="Y552">
        <f>(AT552*1.2)</f>
        <v>0.12</v>
      </c>
      <c r="AA552">
        <v>0</v>
      </c>
      <c r="AB552">
        <v>0.13</v>
      </c>
      <c r="AC552">
        <v>0</v>
      </c>
      <c r="AD552">
        <v>0</v>
      </c>
      <c r="AE552">
        <v>0</v>
      </c>
      <c r="AF552">
        <v>0.12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0.1</v>
      </c>
      <c r="AU552" t="s">
        <v>113</v>
      </c>
      <c r="AV552">
        <v>0</v>
      </c>
      <c r="AW552">
        <v>2</v>
      </c>
      <c r="AX552">
        <v>83381191</v>
      </c>
      <c r="AY552">
        <v>1</v>
      </c>
      <c r="AZ552">
        <v>0</v>
      </c>
      <c r="BA552">
        <v>1076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f>ROUND(Y552*Source!I444*DO552,9)</f>
        <v>0</v>
      </c>
      <c r="CX552">
        <f>ROUND(Y552*Source!I444,9)</f>
        <v>0</v>
      </c>
      <c r="CY552">
        <f>AB552</f>
        <v>0.13</v>
      </c>
      <c r="CZ552">
        <f>AF552</f>
        <v>0.12</v>
      </c>
      <c r="DA552">
        <f>AJ552</f>
        <v>1</v>
      </c>
      <c r="DB552">
        <f>ROUND((ROUND(AT552*CZ552,2)*1.2),6)</f>
        <v>1.2E-2</v>
      </c>
      <c r="DC552">
        <f>ROUND((ROUND(AT552*AG552,2)*1.2),6)</f>
        <v>0</v>
      </c>
      <c r="DD552" t="s">
        <v>3</v>
      </c>
      <c r="DE552" t="s">
        <v>3</v>
      </c>
      <c r="DF552">
        <f>ROUND(ROUND(AE552,2)*CX552,2)</f>
        <v>0</v>
      </c>
      <c r="DG552">
        <f t="shared" si="289"/>
        <v>0</v>
      </c>
      <c r="DH552">
        <f t="shared" si="290"/>
        <v>0</v>
      </c>
      <c r="DI552">
        <f t="shared" si="266"/>
        <v>0</v>
      </c>
      <c r="DJ552">
        <f>DG552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ROW(Source!A444)</f>
        <v>444</v>
      </c>
      <c r="B553">
        <v>83379374</v>
      </c>
      <c r="C553">
        <v>83381182</v>
      </c>
      <c r="D553">
        <v>81564101</v>
      </c>
      <c r="E553">
        <v>1</v>
      </c>
      <c r="F553">
        <v>1</v>
      </c>
      <c r="G553">
        <v>1079</v>
      </c>
      <c r="H553">
        <v>3</v>
      </c>
      <c r="I553" t="s">
        <v>773</v>
      </c>
      <c r="J553" t="s">
        <v>774</v>
      </c>
      <c r="K553" t="s">
        <v>775</v>
      </c>
      <c r="L553">
        <v>1346</v>
      </c>
      <c r="N553">
        <v>1009</v>
      </c>
      <c r="O553" t="s">
        <v>165</v>
      </c>
      <c r="P553" t="s">
        <v>165</v>
      </c>
      <c r="Q553">
        <v>1</v>
      </c>
      <c r="W553">
        <v>0</v>
      </c>
      <c r="X553">
        <v>1274207263</v>
      </c>
      <c r="Y553">
        <f>(AT553*1)</f>
        <v>0.312</v>
      </c>
      <c r="AA553">
        <v>6.25</v>
      </c>
      <c r="AB553">
        <v>0</v>
      </c>
      <c r="AC553">
        <v>0</v>
      </c>
      <c r="AD553">
        <v>0</v>
      </c>
      <c r="AE553">
        <v>6.25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0.312</v>
      </c>
      <c r="AU553" t="s">
        <v>115</v>
      </c>
      <c r="AV553">
        <v>0</v>
      </c>
      <c r="AW553">
        <v>2</v>
      </c>
      <c r="AX553">
        <v>83381192</v>
      </c>
      <c r="AY553">
        <v>1</v>
      </c>
      <c r="AZ553">
        <v>0</v>
      </c>
      <c r="BA553">
        <v>1077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ROUND(Y553*Source!I444,9)</f>
        <v>0</v>
      </c>
      <c r="CY553">
        <f>AA553</f>
        <v>6.25</v>
      </c>
      <c r="CZ553">
        <f>AE553</f>
        <v>6.25</v>
      </c>
      <c r="DA553">
        <f>AI553</f>
        <v>1</v>
      </c>
      <c r="DB553">
        <f>ROUND((ROUND(AT553*CZ553,2)*1),6)</f>
        <v>1.95</v>
      </c>
      <c r="DC553">
        <f>ROUND((ROUND(AT553*AG553,2)*1),6)</f>
        <v>0</v>
      </c>
      <c r="DD553" t="s">
        <v>3</v>
      </c>
      <c r="DE553" t="s">
        <v>3</v>
      </c>
      <c r="DF553">
        <f>ROUND(ROUND(AE553,2)*CX553,2)</f>
        <v>0</v>
      </c>
      <c r="DG553">
        <f t="shared" si="289"/>
        <v>0</v>
      </c>
      <c r="DH553">
        <f t="shared" si="290"/>
        <v>0</v>
      </c>
      <c r="DI553">
        <f t="shared" si="266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ROW(Source!A445)</f>
        <v>445</v>
      </c>
      <c r="B554">
        <v>83379376</v>
      </c>
      <c r="C554">
        <v>83381182</v>
      </c>
      <c r="D554">
        <v>81523545</v>
      </c>
      <c r="E554">
        <v>1079</v>
      </c>
      <c r="F554">
        <v>1</v>
      </c>
      <c r="G554">
        <v>1079</v>
      </c>
      <c r="H554">
        <v>1</v>
      </c>
      <c r="I554" t="s">
        <v>633</v>
      </c>
      <c r="J554" t="s">
        <v>3</v>
      </c>
      <c r="K554" t="s">
        <v>634</v>
      </c>
      <c r="L554">
        <v>1191</v>
      </c>
      <c r="N554">
        <v>1013</v>
      </c>
      <c r="O554" t="s">
        <v>635</v>
      </c>
      <c r="P554" t="s">
        <v>635</v>
      </c>
      <c r="Q554">
        <v>1</v>
      </c>
      <c r="W554">
        <v>0</v>
      </c>
      <c r="X554">
        <v>476480486</v>
      </c>
      <c r="Y554">
        <f>(AT554*1.2)</f>
        <v>3.6479999999999997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5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3.04</v>
      </c>
      <c r="AU554" t="s">
        <v>113</v>
      </c>
      <c r="AV554">
        <v>1</v>
      </c>
      <c r="AW554">
        <v>2</v>
      </c>
      <c r="AX554">
        <v>83381190</v>
      </c>
      <c r="AY554">
        <v>1</v>
      </c>
      <c r="AZ554">
        <v>2048</v>
      </c>
      <c r="BA554">
        <v>1079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U554">
        <f>ROUND(AT554*Source!I445*AH554*AL554,2)</f>
        <v>0</v>
      </c>
      <c r="CV554">
        <f>ROUND(Y554*Source!I445,9)</f>
        <v>0</v>
      </c>
      <c r="CW554">
        <v>0</v>
      </c>
      <c r="CX554">
        <f>ROUND(Y554*Source!I445,9)</f>
        <v>0</v>
      </c>
      <c r="CY554">
        <f>AD554</f>
        <v>0</v>
      </c>
      <c r="CZ554">
        <f>AH554</f>
        <v>0</v>
      </c>
      <c r="DA554">
        <f>AL554</f>
        <v>1</v>
      </c>
      <c r="DB554">
        <f>ROUND((ROUND(AT554*CZ554,2)*1.2),6)</f>
        <v>0</v>
      </c>
      <c r="DC554">
        <f>ROUND((ROUND(AT554*AG554,2)*1.2),6)</f>
        <v>0</v>
      </c>
      <c r="DD554" t="s">
        <v>3</v>
      </c>
      <c r="DE554" t="s">
        <v>3</v>
      </c>
      <c r="DF554">
        <f>ROUND(ROUND(AE554,2)*CX554,2)</f>
        <v>0</v>
      </c>
      <c r="DG554">
        <f t="shared" si="289"/>
        <v>0</v>
      </c>
      <c r="DH554">
        <f t="shared" si="290"/>
        <v>0</v>
      </c>
      <c r="DI554">
        <f t="shared" si="266"/>
        <v>0</v>
      </c>
      <c r="DJ554">
        <f>DI554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ROW(Source!A445)</f>
        <v>445</v>
      </c>
      <c r="B555">
        <v>83379376</v>
      </c>
      <c r="C555">
        <v>83381182</v>
      </c>
      <c r="D555">
        <v>81594090</v>
      </c>
      <c r="E555">
        <v>1</v>
      </c>
      <c r="F555">
        <v>1</v>
      </c>
      <c r="G555">
        <v>1079</v>
      </c>
      <c r="H555">
        <v>2</v>
      </c>
      <c r="I555" t="s">
        <v>770</v>
      </c>
      <c r="J555" t="s">
        <v>771</v>
      </c>
      <c r="K555" t="s">
        <v>772</v>
      </c>
      <c r="L555">
        <v>1368</v>
      </c>
      <c r="N555">
        <v>1011</v>
      </c>
      <c r="O555" t="s">
        <v>639</v>
      </c>
      <c r="P555" t="s">
        <v>639</v>
      </c>
      <c r="Q555">
        <v>1</v>
      </c>
      <c r="W555">
        <v>0</v>
      </c>
      <c r="X555">
        <v>-1782049727</v>
      </c>
      <c r="Y555">
        <f>(AT555*1.2)</f>
        <v>0.12</v>
      </c>
      <c r="AA555">
        <v>0</v>
      </c>
      <c r="AB555">
        <v>1.1299999999999999</v>
      </c>
      <c r="AC555">
        <v>0</v>
      </c>
      <c r="AD555">
        <v>0</v>
      </c>
      <c r="AE555">
        <v>0</v>
      </c>
      <c r="AF555">
        <v>0.12</v>
      </c>
      <c r="AG555">
        <v>0</v>
      </c>
      <c r="AH555">
        <v>0</v>
      </c>
      <c r="AI555">
        <v>1</v>
      </c>
      <c r="AJ555">
        <v>9</v>
      </c>
      <c r="AK555">
        <v>55.67</v>
      </c>
      <c r="AL555">
        <v>1</v>
      </c>
      <c r="AM555">
        <v>2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0.1</v>
      </c>
      <c r="AU555" t="s">
        <v>113</v>
      </c>
      <c r="AV555">
        <v>0</v>
      </c>
      <c r="AW555">
        <v>2</v>
      </c>
      <c r="AX555">
        <v>83381191</v>
      </c>
      <c r="AY555">
        <v>1</v>
      </c>
      <c r="AZ555">
        <v>0</v>
      </c>
      <c r="BA555">
        <v>1080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f>ROUND(Y555*Source!I445*DO555,9)</f>
        <v>0</v>
      </c>
      <c r="CX555">
        <f>ROUND(Y555*Source!I445,9)</f>
        <v>0</v>
      </c>
      <c r="CY555">
        <f>AB555</f>
        <v>1.1299999999999999</v>
      </c>
      <c r="CZ555">
        <f>AF555</f>
        <v>0.12</v>
      </c>
      <c r="DA555">
        <f>AJ555</f>
        <v>9</v>
      </c>
      <c r="DB555">
        <f>ROUND((ROUND(AT555*CZ555,2)*1.2),6)</f>
        <v>1.2E-2</v>
      </c>
      <c r="DC555">
        <f>ROUND((ROUND(AT555*AG555,2)*1.2),6)</f>
        <v>0</v>
      </c>
      <c r="DD555" t="s">
        <v>3</v>
      </c>
      <c r="DE555" t="s">
        <v>3</v>
      </c>
      <c r="DF555">
        <f>ROUND(ROUND(AE555,2)*CX555,2)</f>
        <v>0</v>
      </c>
      <c r="DG555">
        <f>ROUND(ROUND(AF555*AJ555,2)*CX555,2)</f>
        <v>0</v>
      </c>
      <c r="DH555">
        <f>ROUND(ROUND(AG555*AK555,2)*CX555,2)</f>
        <v>0</v>
      </c>
      <c r="DI555">
        <f t="shared" si="266"/>
        <v>0</v>
      </c>
      <c r="DJ555">
        <f>DG555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ROW(Source!A445)</f>
        <v>445</v>
      </c>
      <c r="B556">
        <v>83379376</v>
      </c>
      <c r="C556">
        <v>83381182</v>
      </c>
      <c r="D556">
        <v>81564101</v>
      </c>
      <c r="E556">
        <v>1</v>
      </c>
      <c r="F556">
        <v>1</v>
      </c>
      <c r="G556">
        <v>1079</v>
      </c>
      <c r="H556">
        <v>3</v>
      </c>
      <c r="I556" t="s">
        <v>773</v>
      </c>
      <c r="J556" t="s">
        <v>774</v>
      </c>
      <c r="K556" t="s">
        <v>775</v>
      </c>
      <c r="L556">
        <v>1346</v>
      </c>
      <c r="N556">
        <v>1009</v>
      </c>
      <c r="O556" t="s">
        <v>165</v>
      </c>
      <c r="P556" t="s">
        <v>165</v>
      </c>
      <c r="Q556">
        <v>1</v>
      </c>
      <c r="W556">
        <v>0</v>
      </c>
      <c r="X556">
        <v>1274207263</v>
      </c>
      <c r="Y556">
        <f>(AT556*1)</f>
        <v>0.312</v>
      </c>
      <c r="AA556">
        <v>63</v>
      </c>
      <c r="AB556">
        <v>0</v>
      </c>
      <c r="AC556">
        <v>0</v>
      </c>
      <c r="AD556">
        <v>0</v>
      </c>
      <c r="AE556">
        <v>6.25</v>
      </c>
      <c r="AF556">
        <v>0</v>
      </c>
      <c r="AG556">
        <v>0</v>
      </c>
      <c r="AH556">
        <v>0</v>
      </c>
      <c r="AI556">
        <v>10.08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0.312</v>
      </c>
      <c r="AU556" t="s">
        <v>115</v>
      </c>
      <c r="AV556">
        <v>0</v>
      </c>
      <c r="AW556">
        <v>2</v>
      </c>
      <c r="AX556">
        <v>83381192</v>
      </c>
      <c r="AY556">
        <v>1</v>
      </c>
      <c r="AZ556">
        <v>0</v>
      </c>
      <c r="BA556">
        <v>1081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ROUND(Y556*Source!I445,9)</f>
        <v>0</v>
      </c>
      <c r="CY556">
        <f>AA556</f>
        <v>63</v>
      </c>
      <c r="CZ556">
        <f>AE556</f>
        <v>6.25</v>
      </c>
      <c r="DA556">
        <f>AI556</f>
        <v>10.08</v>
      </c>
      <c r="DB556">
        <f>ROUND((ROUND(AT556*CZ556,2)*1),6)</f>
        <v>1.95</v>
      </c>
      <c r="DC556">
        <f>ROUND((ROUND(AT556*AG556,2)*1),6)</f>
        <v>0</v>
      </c>
      <c r="DD556" t="s">
        <v>3</v>
      </c>
      <c r="DE556" t="s">
        <v>3</v>
      </c>
      <c r="DF556">
        <f>ROUND(ROUND(AE556*AI556,2)*CX556,2)</f>
        <v>0</v>
      </c>
      <c r="DG556">
        <f>ROUND(ROUND(AF556,2)*CX556,2)</f>
        <v>0</v>
      </c>
      <c r="DH556">
        <f>ROUND(ROUND(AG556,2)*CX556,2)</f>
        <v>0</v>
      </c>
      <c r="DI556">
        <f t="shared" si="266"/>
        <v>0</v>
      </c>
      <c r="DJ556">
        <f>DF556</f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ROW(Source!A446)</f>
        <v>446</v>
      </c>
      <c r="B557">
        <v>83379374</v>
      </c>
      <c r="C557">
        <v>83381194</v>
      </c>
      <c r="D557">
        <v>81523545</v>
      </c>
      <c r="E557">
        <v>1079</v>
      </c>
      <c r="F557">
        <v>1</v>
      </c>
      <c r="G557">
        <v>1079</v>
      </c>
      <c r="H557">
        <v>1</v>
      </c>
      <c r="I557" t="s">
        <v>633</v>
      </c>
      <c r="J557" t="s">
        <v>3</v>
      </c>
      <c r="K557" t="s">
        <v>634</v>
      </c>
      <c r="L557">
        <v>1191</v>
      </c>
      <c r="N557">
        <v>1013</v>
      </c>
      <c r="O557" t="s">
        <v>635</v>
      </c>
      <c r="P557" t="s">
        <v>635</v>
      </c>
      <c r="Q557">
        <v>1</v>
      </c>
      <c r="W557">
        <v>0</v>
      </c>
      <c r="X557">
        <v>476480486</v>
      </c>
      <c r="Y557">
        <f t="shared" ref="Y557:Y562" si="292">AT557</f>
        <v>3.04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3.04</v>
      </c>
      <c r="AU557" t="s">
        <v>3</v>
      </c>
      <c r="AV557">
        <v>1</v>
      </c>
      <c r="AW557">
        <v>2</v>
      </c>
      <c r="AX557">
        <v>83381202</v>
      </c>
      <c r="AY557">
        <v>1</v>
      </c>
      <c r="AZ557">
        <v>0</v>
      </c>
      <c r="BA557">
        <v>1083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U557">
        <f>ROUND(AT557*Source!I446*AH557*AL557,2)</f>
        <v>0</v>
      </c>
      <c r="CV557">
        <f>ROUND(Y557*Source!I446,9)</f>
        <v>0</v>
      </c>
      <c r="CW557">
        <v>0</v>
      </c>
      <c r="CX557">
        <f>ROUND(Y557*Source!I446,9)</f>
        <v>0</v>
      </c>
      <c r="CY557">
        <f>AD557</f>
        <v>0</v>
      </c>
      <c r="CZ557">
        <f>AH557</f>
        <v>0</v>
      </c>
      <c r="DA557">
        <f>AL557</f>
        <v>1</v>
      </c>
      <c r="DB557">
        <f t="shared" ref="DB557:DB562" si="293">ROUND(ROUND(AT557*CZ557,2),6)</f>
        <v>0</v>
      </c>
      <c r="DC557">
        <f t="shared" ref="DC557:DC562" si="294">ROUND(ROUND(AT557*AG557,2),6)</f>
        <v>0</v>
      </c>
      <c r="DD557" t="s">
        <v>3</v>
      </c>
      <c r="DE557" t="s">
        <v>3</v>
      </c>
      <c r="DF557">
        <f>ROUND(ROUND(AE557,2)*CX557,2)</f>
        <v>0</v>
      </c>
      <c r="DG557">
        <f>ROUND(ROUND(AF557,2)*CX557,2)</f>
        <v>0</v>
      </c>
      <c r="DH557">
        <f>ROUND(ROUND(AG557,2)*CX557,2)</f>
        <v>0</v>
      </c>
      <c r="DI557">
        <f t="shared" si="266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ROW(Source!A446)</f>
        <v>446</v>
      </c>
      <c r="B558">
        <v>83379374</v>
      </c>
      <c r="C558">
        <v>83381194</v>
      </c>
      <c r="D558">
        <v>81594090</v>
      </c>
      <c r="E558">
        <v>1</v>
      </c>
      <c r="F558">
        <v>1</v>
      </c>
      <c r="G558">
        <v>1079</v>
      </c>
      <c r="H558">
        <v>2</v>
      </c>
      <c r="I558" t="s">
        <v>770</v>
      </c>
      <c r="J558" t="s">
        <v>771</v>
      </c>
      <c r="K558" t="s">
        <v>772</v>
      </c>
      <c r="L558">
        <v>1368</v>
      </c>
      <c r="N558">
        <v>1011</v>
      </c>
      <c r="O558" t="s">
        <v>639</v>
      </c>
      <c r="P558" t="s">
        <v>639</v>
      </c>
      <c r="Q558">
        <v>1</v>
      </c>
      <c r="W558">
        <v>0</v>
      </c>
      <c r="X558">
        <v>-1782049727</v>
      </c>
      <c r="Y558">
        <f t="shared" si="292"/>
        <v>0.1</v>
      </c>
      <c r="AA558">
        <v>0</v>
      </c>
      <c r="AB558">
        <v>0.13</v>
      </c>
      <c r="AC558">
        <v>0</v>
      </c>
      <c r="AD558">
        <v>0</v>
      </c>
      <c r="AE558">
        <v>0</v>
      </c>
      <c r="AF558">
        <v>0.12</v>
      </c>
      <c r="AG558">
        <v>0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0.1</v>
      </c>
      <c r="AU558" t="s">
        <v>3</v>
      </c>
      <c r="AV558">
        <v>0</v>
      </c>
      <c r="AW558">
        <v>2</v>
      </c>
      <c r="AX558">
        <v>83381203</v>
      </c>
      <c r="AY558">
        <v>1</v>
      </c>
      <c r="AZ558">
        <v>0</v>
      </c>
      <c r="BA558">
        <v>1084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f>ROUND(Y558*Source!I446*DO558,9)</f>
        <v>0</v>
      </c>
      <c r="CX558">
        <f>ROUND(Y558*Source!I446,9)</f>
        <v>0</v>
      </c>
      <c r="CY558">
        <f>AB558</f>
        <v>0.13</v>
      </c>
      <c r="CZ558">
        <f>AF558</f>
        <v>0.12</v>
      </c>
      <c r="DA558">
        <f>AJ558</f>
        <v>1</v>
      </c>
      <c r="DB558">
        <f t="shared" si="293"/>
        <v>0.01</v>
      </c>
      <c r="DC558">
        <f t="shared" si="294"/>
        <v>0</v>
      </c>
      <c r="DD558" t="s">
        <v>3</v>
      </c>
      <c r="DE558" t="s">
        <v>3</v>
      </c>
      <c r="DF558">
        <f>ROUND(ROUND(AE558,2)*CX558,2)</f>
        <v>0</v>
      </c>
      <c r="DG558">
        <f>ROUND(ROUND(AF558,2)*CX558,2)</f>
        <v>0</v>
      </c>
      <c r="DH558">
        <f>ROUND(ROUND(AG558,2)*CX558,2)</f>
        <v>0</v>
      </c>
      <c r="DI558">
        <f t="shared" si="266"/>
        <v>0</v>
      </c>
      <c r="DJ558">
        <f>DG558</f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ROW(Source!A446)</f>
        <v>446</v>
      </c>
      <c r="B559">
        <v>83379374</v>
      </c>
      <c r="C559">
        <v>83381194</v>
      </c>
      <c r="D559">
        <v>81564101</v>
      </c>
      <c r="E559">
        <v>1</v>
      </c>
      <c r="F559">
        <v>1</v>
      </c>
      <c r="G559">
        <v>1079</v>
      </c>
      <c r="H559">
        <v>3</v>
      </c>
      <c r="I559" t="s">
        <v>773</v>
      </c>
      <c r="J559" t="s">
        <v>774</v>
      </c>
      <c r="K559" t="s">
        <v>775</v>
      </c>
      <c r="L559">
        <v>1346</v>
      </c>
      <c r="N559">
        <v>1009</v>
      </c>
      <c r="O559" t="s">
        <v>165</v>
      </c>
      <c r="P559" t="s">
        <v>165</v>
      </c>
      <c r="Q559">
        <v>1</v>
      </c>
      <c r="W559">
        <v>0</v>
      </c>
      <c r="X559">
        <v>1274207263</v>
      </c>
      <c r="Y559">
        <f t="shared" si="292"/>
        <v>0.312</v>
      </c>
      <c r="AA559">
        <v>6.25</v>
      </c>
      <c r="AB559">
        <v>0</v>
      </c>
      <c r="AC559">
        <v>0</v>
      </c>
      <c r="AD559">
        <v>0</v>
      </c>
      <c r="AE559">
        <v>6.25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0.312</v>
      </c>
      <c r="AU559" t="s">
        <v>3</v>
      </c>
      <c r="AV559">
        <v>0</v>
      </c>
      <c r="AW559">
        <v>2</v>
      </c>
      <c r="AX559">
        <v>83381204</v>
      </c>
      <c r="AY559">
        <v>1</v>
      </c>
      <c r="AZ559">
        <v>0</v>
      </c>
      <c r="BA559">
        <v>1085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ROUND(Y559*Source!I446,9)</f>
        <v>0</v>
      </c>
      <c r="CY559">
        <f>AA559</f>
        <v>6.25</v>
      </c>
      <c r="CZ559">
        <f>AE559</f>
        <v>6.25</v>
      </c>
      <c r="DA559">
        <f>AI559</f>
        <v>1</v>
      </c>
      <c r="DB559">
        <f t="shared" si="293"/>
        <v>1.95</v>
      </c>
      <c r="DC559">
        <f t="shared" si="294"/>
        <v>0</v>
      </c>
      <c r="DD559" t="s">
        <v>3</v>
      </c>
      <c r="DE559" t="s">
        <v>3</v>
      </c>
      <c r="DF559">
        <f>ROUND(ROUND(AE559,2)*CX559,2)</f>
        <v>0</v>
      </c>
      <c r="DG559">
        <f>ROUND(ROUND(AF559,2)*CX559,2)</f>
        <v>0</v>
      </c>
      <c r="DH559">
        <f>ROUND(ROUND(AG559,2)*CX559,2)</f>
        <v>0</v>
      </c>
      <c r="DI559">
        <f t="shared" si="266"/>
        <v>0</v>
      </c>
      <c r="DJ559">
        <f>DF559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ROW(Source!A447)</f>
        <v>447</v>
      </c>
      <c r="B560">
        <v>83379376</v>
      </c>
      <c r="C560">
        <v>83381194</v>
      </c>
      <c r="D560">
        <v>81523545</v>
      </c>
      <c r="E560">
        <v>1079</v>
      </c>
      <c r="F560">
        <v>1</v>
      </c>
      <c r="G560">
        <v>1079</v>
      </c>
      <c r="H560">
        <v>1</v>
      </c>
      <c r="I560" t="s">
        <v>633</v>
      </c>
      <c r="J560" t="s">
        <v>3</v>
      </c>
      <c r="K560" t="s">
        <v>634</v>
      </c>
      <c r="L560">
        <v>1191</v>
      </c>
      <c r="N560">
        <v>1013</v>
      </c>
      <c r="O560" t="s">
        <v>635</v>
      </c>
      <c r="P560" t="s">
        <v>635</v>
      </c>
      <c r="Q560">
        <v>1</v>
      </c>
      <c r="W560">
        <v>0</v>
      </c>
      <c r="X560">
        <v>476480486</v>
      </c>
      <c r="Y560">
        <f t="shared" si="292"/>
        <v>3.04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5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3.04</v>
      </c>
      <c r="AU560" t="s">
        <v>3</v>
      </c>
      <c r="AV560">
        <v>1</v>
      </c>
      <c r="AW560">
        <v>2</v>
      </c>
      <c r="AX560">
        <v>83381202</v>
      </c>
      <c r="AY560">
        <v>1</v>
      </c>
      <c r="AZ560">
        <v>0</v>
      </c>
      <c r="BA560">
        <v>1087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U560">
        <f>ROUND(AT560*Source!I447*AH560*AL560,2)</f>
        <v>0</v>
      </c>
      <c r="CV560">
        <f>ROUND(Y560*Source!I447,9)</f>
        <v>0</v>
      </c>
      <c r="CW560">
        <v>0</v>
      </c>
      <c r="CX560">
        <f>ROUND(Y560*Source!I447,9)</f>
        <v>0</v>
      </c>
      <c r="CY560">
        <f>AD560</f>
        <v>0</v>
      </c>
      <c r="CZ560">
        <f>AH560</f>
        <v>0</v>
      </c>
      <c r="DA560">
        <f>AL560</f>
        <v>1</v>
      </c>
      <c r="DB560">
        <f t="shared" si="293"/>
        <v>0</v>
      </c>
      <c r="DC560">
        <f t="shared" si="294"/>
        <v>0</v>
      </c>
      <c r="DD560" t="s">
        <v>3</v>
      </c>
      <c r="DE560" t="s">
        <v>3</v>
      </c>
      <c r="DF560">
        <f>ROUND(ROUND(AE560,2)*CX560,2)</f>
        <v>0</v>
      </c>
      <c r="DG560">
        <f>ROUND(ROUND(AF560,2)*CX560,2)</f>
        <v>0</v>
      </c>
      <c r="DH560">
        <f>ROUND(ROUND(AG560,2)*CX560,2)</f>
        <v>0</v>
      </c>
      <c r="DI560">
        <f t="shared" si="266"/>
        <v>0</v>
      </c>
      <c r="DJ560">
        <f>DI560</f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ROW(Source!A447)</f>
        <v>447</v>
      </c>
      <c r="B561">
        <v>83379376</v>
      </c>
      <c r="C561">
        <v>83381194</v>
      </c>
      <c r="D561">
        <v>81594090</v>
      </c>
      <c r="E561">
        <v>1</v>
      </c>
      <c r="F561">
        <v>1</v>
      </c>
      <c r="G561">
        <v>1079</v>
      </c>
      <c r="H561">
        <v>2</v>
      </c>
      <c r="I561" t="s">
        <v>770</v>
      </c>
      <c r="J561" t="s">
        <v>771</v>
      </c>
      <c r="K561" t="s">
        <v>772</v>
      </c>
      <c r="L561">
        <v>1368</v>
      </c>
      <c r="N561">
        <v>1011</v>
      </c>
      <c r="O561" t="s">
        <v>639</v>
      </c>
      <c r="P561" t="s">
        <v>639</v>
      </c>
      <c r="Q561">
        <v>1</v>
      </c>
      <c r="W561">
        <v>0</v>
      </c>
      <c r="X561">
        <v>-1782049727</v>
      </c>
      <c r="Y561">
        <f t="shared" si="292"/>
        <v>0.1</v>
      </c>
      <c r="AA561">
        <v>0</v>
      </c>
      <c r="AB561">
        <v>1.1299999999999999</v>
      </c>
      <c r="AC561">
        <v>0</v>
      </c>
      <c r="AD561">
        <v>0</v>
      </c>
      <c r="AE561">
        <v>0</v>
      </c>
      <c r="AF561">
        <v>0.12</v>
      </c>
      <c r="AG561">
        <v>0</v>
      </c>
      <c r="AH561">
        <v>0</v>
      </c>
      <c r="AI561">
        <v>1</v>
      </c>
      <c r="AJ561">
        <v>9</v>
      </c>
      <c r="AK561">
        <v>55.67</v>
      </c>
      <c r="AL561">
        <v>1</v>
      </c>
      <c r="AM561">
        <v>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0.1</v>
      </c>
      <c r="AU561" t="s">
        <v>3</v>
      </c>
      <c r="AV561">
        <v>0</v>
      </c>
      <c r="AW561">
        <v>2</v>
      </c>
      <c r="AX561">
        <v>83381203</v>
      </c>
      <c r="AY561">
        <v>1</v>
      </c>
      <c r="AZ561">
        <v>0</v>
      </c>
      <c r="BA561">
        <v>1088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f>ROUND(Y561*Source!I447*DO561,9)</f>
        <v>0</v>
      </c>
      <c r="CX561">
        <f>ROUND(Y561*Source!I447,9)</f>
        <v>0</v>
      </c>
      <c r="CY561">
        <f>AB561</f>
        <v>1.1299999999999999</v>
      </c>
      <c r="CZ561">
        <f>AF561</f>
        <v>0.12</v>
      </c>
      <c r="DA561">
        <f>AJ561</f>
        <v>9</v>
      </c>
      <c r="DB561">
        <f t="shared" si="293"/>
        <v>0.01</v>
      </c>
      <c r="DC561">
        <f t="shared" si="294"/>
        <v>0</v>
      </c>
      <c r="DD561" t="s">
        <v>3</v>
      </c>
      <c r="DE561" t="s">
        <v>3</v>
      </c>
      <c r="DF561">
        <f>ROUND(ROUND(AE561,2)*CX561,2)</f>
        <v>0</v>
      </c>
      <c r="DG561">
        <f>ROUND(ROUND(AF561*AJ561,2)*CX561,2)</f>
        <v>0</v>
      </c>
      <c r="DH561">
        <f>ROUND(ROUND(AG561*AK561,2)*CX561,2)</f>
        <v>0</v>
      </c>
      <c r="DI561">
        <f t="shared" si="266"/>
        <v>0</v>
      </c>
      <c r="DJ561">
        <f>DG561</f>
        <v>0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ROW(Source!A447)</f>
        <v>447</v>
      </c>
      <c r="B562">
        <v>83379376</v>
      </c>
      <c r="C562">
        <v>83381194</v>
      </c>
      <c r="D562">
        <v>81564101</v>
      </c>
      <c r="E562">
        <v>1</v>
      </c>
      <c r="F562">
        <v>1</v>
      </c>
      <c r="G562">
        <v>1079</v>
      </c>
      <c r="H562">
        <v>3</v>
      </c>
      <c r="I562" t="s">
        <v>773</v>
      </c>
      <c r="J562" t="s">
        <v>774</v>
      </c>
      <c r="K562" t="s">
        <v>775</v>
      </c>
      <c r="L562">
        <v>1346</v>
      </c>
      <c r="N562">
        <v>1009</v>
      </c>
      <c r="O562" t="s">
        <v>165</v>
      </c>
      <c r="P562" t="s">
        <v>165</v>
      </c>
      <c r="Q562">
        <v>1</v>
      </c>
      <c r="W562">
        <v>0</v>
      </c>
      <c r="X562">
        <v>1274207263</v>
      </c>
      <c r="Y562">
        <f t="shared" si="292"/>
        <v>0.312</v>
      </c>
      <c r="AA562">
        <v>63</v>
      </c>
      <c r="AB562">
        <v>0</v>
      </c>
      <c r="AC562">
        <v>0</v>
      </c>
      <c r="AD562">
        <v>0</v>
      </c>
      <c r="AE562">
        <v>6.25</v>
      </c>
      <c r="AF562">
        <v>0</v>
      </c>
      <c r="AG562">
        <v>0</v>
      </c>
      <c r="AH562">
        <v>0</v>
      </c>
      <c r="AI562">
        <v>10.08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0.312</v>
      </c>
      <c r="AU562" t="s">
        <v>3</v>
      </c>
      <c r="AV562">
        <v>0</v>
      </c>
      <c r="AW562">
        <v>2</v>
      </c>
      <c r="AX562">
        <v>83381204</v>
      </c>
      <c r="AY562">
        <v>1</v>
      </c>
      <c r="AZ562">
        <v>0</v>
      </c>
      <c r="BA562">
        <v>1089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ROUND(Y562*Source!I447,9)</f>
        <v>0</v>
      </c>
      <c r="CY562">
        <f>AA562</f>
        <v>63</v>
      </c>
      <c r="CZ562">
        <f>AE562</f>
        <v>6.25</v>
      </c>
      <c r="DA562">
        <f>AI562</f>
        <v>10.08</v>
      </c>
      <c r="DB562">
        <f t="shared" si="293"/>
        <v>1.95</v>
      </c>
      <c r="DC562">
        <f t="shared" si="294"/>
        <v>0</v>
      </c>
      <c r="DD562" t="s">
        <v>3</v>
      </c>
      <c r="DE562" t="s">
        <v>3</v>
      </c>
      <c r="DF562">
        <f>ROUND(ROUND(AE562*AI562,2)*CX562,2)</f>
        <v>0</v>
      </c>
      <c r="DG562">
        <f t="shared" ref="DG562:DG569" si="295">ROUND(ROUND(AF562,2)*CX562,2)</f>
        <v>0</v>
      </c>
      <c r="DH562">
        <f t="shared" ref="DH562:DH569" si="296">ROUND(ROUND(AG562,2)*CX562,2)</f>
        <v>0</v>
      </c>
      <c r="DI562">
        <f t="shared" si="266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ROW(Source!A450)</f>
        <v>450</v>
      </c>
      <c r="B563">
        <v>83379374</v>
      </c>
      <c r="C563">
        <v>83381207</v>
      </c>
      <c r="D563">
        <v>81523545</v>
      </c>
      <c r="E563">
        <v>1079</v>
      </c>
      <c r="F563">
        <v>1</v>
      </c>
      <c r="G563">
        <v>1079</v>
      </c>
      <c r="H563">
        <v>1</v>
      </c>
      <c r="I563" t="s">
        <v>633</v>
      </c>
      <c r="J563" t="s">
        <v>3</v>
      </c>
      <c r="K563" t="s">
        <v>634</v>
      </c>
      <c r="L563">
        <v>1191</v>
      </c>
      <c r="N563">
        <v>1013</v>
      </c>
      <c r="O563" t="s">
        <v>635</v>
      </c>
      <c r="P563" t="s">
        <v>635</v>
      </c>
      <c r="Q563">
        <v>1</v>
      </c>
      <c r="W563">
        <v>0</v>
      </c>
      <c r="X563">
        <v>476480486</v>
      </c>
      <c r="Y563">
        <f>(AT563*1.2)</f>
        <v>139.71600000000001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116.43</v>
      </c>
      <c r="AU563" t="s">
        <v>113</v>
      </c>
      <c r="AV563">
        <v>1</v>
      </c>
      <c r="AW563">
        <v>2</v>
      </c>
      <c r="AX563">
        <v>83381221</v>
      </c>
      <c r="AY563">
        <v>1</v>
      </c>
      <c r="AZ563">
        <v>0</v>
      </c>
      <c r="BA563">
        <v>1091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U563">
        <f>ROUND(AT563*Source!I450*AH563*AL563,2)</f>
        <v>0</v>
      </c>
      <c r="CV563">
        <f>ROUND(Y563*Source!I450,9)</f>
        <v>0</v>
      </c>
      <c r="CW563">
        <v>0</v>
      </c>
      <c r="CX563">
        <f>ROUND(Y563*Source!I450,9)</f>
        <v>0</v>
      </c>
      <c r="CY563">
        <f>AD563</f>
        <v>0</v>
      </c>
      <c r="CZ563">
        <f>AH563</f>
        <v>0</v>
      </c>
      <c r="DA563">
        <f>AL563</f>
        <v>1</v>
      </c>
      <c r="DB563">
        <f>ROUND((ROUND(AT563*CZ563,2)*1.2),6)</f>
        <v>0</v>
      </c>
      <c r="DC563">
        <f>ROUND((ROUND(AT563*AG563,2)*1.2),6)</f>
        <v>0</v>
      </c>
      <c r="DD563" t="s">
        <v>3</v>
      </c>
      <c r="DE563" t="s">
        <v>3</v>
      </c>
      <c r="DF563">
        <f t="shared" ref="DF563:DF570" si="297">ROUND(ROUND(AE563,2)*CX563,2)</f>
        <v>0</v>
      </c>
      <c r="DG563">
        <f t="shared" si="295"/>
        <v>0</v>
      </c>
      <c r="DH563">
        <f t="shared" si="296"/>
        <v>0</v>
      </c>
      <c r="DI563">
        <f t="shared" si="266"/>
        <v>0</v>
      </c>
      <c r="DJ563">
        <f>DI563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ROW(Source!A450)</f>
        <v>450</v>
      </c>
      <c r="B564">
        <v>83379374</v>
      </c>
      <c r="C564">
        <v>83381207</v>
      </c>
      <c r="D564">
        <v>81594250</v>
      </c>
      <c r="E564">
        <v>1</v>
      </c>
      <c r="F564">
        <v>1</v>
      </c>
      <c r="G564">
        <v>1079</v>
      </c>
      <c r="H564">
        <v>2</v>
      </c>
      <c r="I564" t="s">
        <v>664</v>
      </c>
      <c r="J564" t="s">
        <v>665</v>
      </c>
      <c r="K564" t="s">
        <v>666</v>
      </c>
      <c r="L564">
        <v>1368</v>
      </c>
      <c r="N564">
        <v>1011</v>
      </c>
      <c r="O564" t="s">
        <v>639</v>
      </c>
      <c r="P564" t="s">
        <v>639</v>
      </c>
      <c r="Q564">
        <v>1</v>
      </c>
      <c r="W564">
        <v>0</v>
      </c>
      <c r="X564">
        <v>654681671</v>
      </c>
      <c r="Y564">
        <f>(AT564*1.2)</f>
        <v>0.192</v>
      </c>
      <c r="AA564">
        <v>0</v>
      </c>
      <c r="AB564">
        <v>87.01</v>
      </c>
      <c r="AC564">
        <v>13.21</v>
      </c>
      <c r="AD564">
        <v>0</v>
      </c>
      <c r="AE564">
        <v>0</v>
      </c>
      <c r="AF564">
        <v>83.1</v>
      </c>
      <c r="AG564">
        <v>12.62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0.16</v>
      </c>
      <c r="AU564" t="s">
        <v>113</v>
      </c>
      <c r="AV564">
        <v>0</v>
      </c>
      <c r="AW564">
        <v>2</v>
      </c>
      <c r="AX564">
        <v>83381222</v>
      </c>
      <c r="AY564">
        <v>1</v>
      </c>
      <c r="AZ564">
        <v>0</v>
      </c>
      <c r="BA564">
        <v>1092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f>ROUND(Y564*Source!I450*DO564,9)</f>
        <v>0</v>
      </c>
      <c r="CX564">
        <f>ROUND(Y564*Source!I450,9)</f>
        <v>0</v>
      </c>
      <c r="CY564">
        <f>AB564</f>
        <v>87.01</v>
      </c>
      <c r="CZ564">
        <f>AF564</f>
        <v>83.1</v>
      </c>
      <c r="DA564">
        <f>AJ564</f>
        <v>1</v>
      </c>
      <c r="DB564">
        <f>ROUND((ROUND(AT564*CZ564,2)*1.2),6)</f>
        <v>15.96</v>
      </c>
      <c r="DC564">
        <f>ROUND((ROUND(AT564*AG564,2)*1.2),6)</f>
        <v>2.4239999999999999</v>
      </c>
      <c r="DD564" t="s">
        <v>3</v>
      </c>
      <c r="DE564" t="s">
        <v>3</v>
      </c>
      <c r="DF564">
        <f t="shared" si="297"/>
        <v>0</v>
      </c>
      <c r="DG564">
        <f t="shared" si="295"/>
        <v>0</v>
      </c>
      <c r="DH564">
        <f t="shared" si="296"/>
        <v>0</v>
      </c>
      <c r="DI564">
        <f t="shared" si="266"/>
        <v>0</v>
      </c>
      <c r="DJ564">
        <f>DG564</f>
        <v>0</v>
      </c>
      <c r="DK564">
        <v>0</v>
      </c>
      <c r="DL564" t="s">
        <v>640</v>
      </c>
      <c r="DM564">
        <v>0</v>
      </c>
      <c r="DN564" t="s">
        <v>635</v>
      </c>
      <c r="DO564">
        <v>12.62</v>
      </c>
    </row>
    <row r="565" spans="1:119" x14ac:dyDescent="0.2">
      <c r="A565">
        <f>ROW(Source!A450)</f>
        <v>450</v>
      </c>
      <c r="B565">
        <v>83379374</v>
      </c>
      <c r="C565">
        <v>83381207</v>
      </c>
      <c r="D565">
        <v>81562273</v>
      </c>
      <c r="E565">
        <v>1</v>
      </c>
      <c r="F565">
        <v>1</v>
      </c>
      <c r="G565">
        <v>1079</v>
      </c>
      <c r="H565">
        <v>3</v>
      </c>
      <c r="I565" t="s">
        <v>647</v>
      </c>
      <c r="J565" t="s">
        <v>648</v>
      </c>
      <c r="K565" t="s">
        <v>649</v>
      </c>
      <c r="L565">
        <v>1346</v>
      </c>
      <c r="N565">
        <v>1009</v>
      </c>
      <c r="O565" t="s">
        <v>165</v>
      </c>
      <c r="P565" t="s">
        <v>165</v>
      </c>
      <c r="Q565">
        <v>1</v>
      </c>
      <c r="W565">
        <v>0</v>
      </c>
      <c r="X565">
        <v>-1694093061</v>
      </c>
      <c r="Y565">
        <f>(AT565*1)</f>
        <v>5</v>
      </c>
      <c r="AA565">
        <v>1.61</v>
      </c>
      <c r="AB565">
        <v>0</v>
      </c>
      <c r="AC565">
        <v>0</v>
      </c>
      <c r="AD565">
        <v>0</v>
      </c>
      <c r="AE565">
        <v>1.61</v>
      </c>
      <c r="AF565">
        <v>0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5</v>
      </c>
      <c r="AU565" t="s">
        <v>115</v>
      </c>
      <c r="AV565">
        <v>0</v>
      </c>
      <c r="AW565">
        <v>2</v>
      </c>
      <c r="AX565">
        <v>83381223</v>
      </c>
      <c r="AY565">
        <v>1</v>
      </c>
      <c r="AZ565">
        <v>0</v>
      </c>
      <c r="BA565">
        <v>1093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ROUND(Y565*Source!I450,9)</f>
        <v>0</v>
      </c>
      <c r="CY565">
        <f>AA565</f>
        <v>1.61</v>
      </c>
      <c r="CZ565">
        <f>AE565</f>
        <v>1.61</v>
      </c>
      <c r="DA565">
        <f>AI565</f>
        <v>1</v>
      </c>
      <c r="DB565">
        <f>ROUND((ROUND(AT565*CZ565,2)*1),6)</f>
        <v>8.0500000000000007</v>
      </c>
      <c r="DC565">
        <f>ROUND((ROUND(AT565*AG565,2)*1),6)</f>
        <v>0</v>
      </c>
      <c r="DD565" t="s">
        <v>3</v>
      </c>
      <c r="DE565" t="s">
        <v>3</v>
      </c>
      <c r="DF565">
        <f t="shared" si="297"/>
        <v>0</v>
      </c>
      <c r="DG565">
        <f t="shared" si="295"/>
        <v>0</v>
      </c>
      <c r="DH565">
        <f t="shared" si="296"/>
        <v>0</v>
      </c>
      <c r="DI565">
        <f t="shared" si="266"/>
        <v>0</v>
      </c>
      <c r="DJ565">
        <f>DF565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ROW(Source!A450)</f>
        <v>450</v>
      </c>
      <c r="B566">
        <v>83379374</v>
      </c>
      <c r="C566">
        <v>83381207</v>
      </c>
      <c r="D566">
        <v>81563253</v>
      </c>
      <c r="E566">
        <v>1</v>
      </c>
      <c r="F566">
        <v>1</v>
      </c>
      <c r="G566">
        <v>1079</v>
      </c>
      <c r="H566">
        <v>3</v>
      </c>
      <c r="I566" t="s">
        <v>776</v>
      </c>
      <c r="J566" t="s">
        <v>777</v>
      </c>
      <c r="K566" t="s">
        <v>778</v>
      </c>
      <c r="L566">
        <v>1327</v>
      </c>
      <c r="N566">
        <v>1005</v>
      </c>
      <c r="O566" t="s">
        <v>155</v>
      </c>
      <c r="P566" t="s">
        <v>155</v>
      </c>
      <c r="Q566">
        <v>1</v>
      </c>
      <c r="W566">
        <v>0</v>
      </c>
      <c r="X566">
        <v>-738085399</v>
      </c>
      <c r="Y566">
        <f>(AT566*1)</f>
        <v>5</v>
      </c>
      <c r="AA566">
        <v>127.33</v>
      </c>
      <c r="AB566">
        <v>0</v>
      </c>
      <c r="AC566">
        <v>0</v>
      </c>
      <c r="AD566">
        <v>0</v>
      </c>
      <c r="AE566">
        <v>127.33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5</v>
      </c>
      <c r="AU566" t="s">
        <v>115</v>
      </c>
      <c r="AV566">
        <v>0</v>
      </c>
      <c r="AW566">
        <v>2</v>
      </c>
      <c r="AX566">
        <v>83381224</v>
      </c>
      <c r="AY566">
        <v>1</v>
      </c>
      <c r="AZ566">
        <v>0</v>
      </c>
      <c r="BA566">
        <v>1094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ROUND(Y566*Source!I450,9)</f>
        <v>0</v>
      </c>
      <c r="CY566">
        <f>AA566</f>
        <v>127.33</v>
      </c>
      <c r="CZ566">
        <f>AE566</f>
        <v>127.33</v>
      </c>
      <c r="DA566">
        <f>AI566</f>
        <v>1</v>
      </c>
      <c r="DB566">
        <f>ROUND((ROUND(AT566*CZ566,2)*1),6)</f>
        <v>636.65</v>
      </c>
      <c r="DC566">
        <f>ROUND((ROUND(AT566*AG566,2)*1),6)</f>
        <v>0</v>
      </c>
      <c r="DD566" t="s">
        <v>3</v>
      </c>
      <c r="DE566" t="s">
        <v>3</v>
      </c>
      <c r="DF566">
        <f t="shared" si="297"/>
        <v>0</v>
      </c>
      <c r="DG566">
        <f t="shared" si="295"/>
        <v>0</v>
      </c>
      <c r="DH566">
        <f t="shared" si="296"/>
        <v>0</v>
      </c>
      <c r="DI566">
        <f t="shared" si="266"/>
        <v>0</v>
      </c>
      <c r="DJ566">
        <f>DF566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ROW(Source!A450)</f>
        <v>450</v>
      </c>
      <c r="B567">
        <v>83379374</v>
      </c>
      <c r="C567">
        <v>83381207</v>
      </c>
      <c r="D567">
        <v>81564722</v>
      </c>
      <c r="E567">
        <v>1</v>
      </c>
      <c r="F567">
        <v>1</v>
      </c>
      <c r="G567">
        <v>1079</v>
      </c>
      <c r="H567">
        <v>3</v>
      </c>
      <c r="I567" t="s">
        <v>779</v>
      </c>
      <c r="J567" t="s">
        <v>780</v>
      </c>
      <c r="K567" t="s">
        <v>781</v>
      </c>
      <c r="L567">
        <v>1354</v>
      </c>
      <c r="N567">
        <v>1010</v>
      </c>
      <c r="O567" t="s">
        <v>118</v>
      </c>
      <c r="P567" t="s">
        <v>118</v>
      </c>
      <c r="Q567">
        <v>1</v>
      </c>
      <c r="W567">
        <v>0</v>
      </c>
      <c r="X567">
        <v>-63089731</v>
      </c>
      <c r="Y567">
        <f>(AT567*1)</f>
        <v>1.2</v>
      </c>
      <c r="AA567">
        <v>38</v>
      </c>
      <c r="AB567">
        <v>0</v>
      </c>
      <c r="AC567">
        <v>0</v>
      </c>
      <c r="AD567">
        <v>0</v>
      </c>
      <c r="AE567">
        <v>38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1.2</v>
      </c>
      <c r="AU567" t="s">
        <v>115</v>
      </c>
      <c r="AV567">
        <v>0</v>
      </c>
      <c r="AW567">
        <v>2</v>
      </c>
      <c r="AX567">
        <v>83381225</v>
      </c>
      <c r="AY567">
        <v>1</v>
      </c>
      <c r="AZ567">
        <v>0</v>
      </c>
      <c r="BA567">
        <v>1095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ROUND(Y567*Source!I450,9)</f>
        <v>0</v>
      </c>
      <c r="CY567">
        <f>AA567</f>
        <v>38</v>
      </c>
      <c r="CZ567">
        <f>AE567</f>
        <v>38</v>
      </c>
      <c r="DA567">
        <f>AI567</f>
        <v>1</v>
      </c>
      <c r="DB567">
        <f>ROUND((ROUND(AT567*CZ567,2)*1),6)</f>
        <v>45.6</v>
      </c>
      <c r="DC567">
        <f>ROUND((ROUND(AT567*AG567,2)*1),6)</f>
        <v>0</v>
      </c>
      <c r="DD567" t="s">
        <v>3</v>
      </c>
      <c r="DE567" t="s">
        <v>3</v>
      </c>
      <c r="DF567">
        <f t="shared" si="297"/>
        <v>0</v>
      </c>
      <c r="DG567">
        <f t="shared" si="295"/>
        <v>0</v>
      </c>
      <c r="DH567">
        <f t="shared" si="296"/>
        <v>0</v>
      </c>
      <c r="DI567">
        <f t="shared" si="266"/>
        <v>0</v>
      </c>
      <c r="DJ567">
        <f>DF567</f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ROW(Source!A450)</f>
        <v>450</v>
      </c>
      <c r="B568">
        <v>83379374</v>
      </c>
      <c r="C568">
        <v>83381207</v>
      </c>
      <c r="D568">
        <v>81569399</v>
      </c>
      <c r="E568">
        <v>1</v>
      </c>
      <c r="F568">
        <v>1</v>
      </c>
      <c r="G568">
        <v>1079</v>
      </c>
      <c r="H568">
        <v>3</v>
      </c>
      <c r="I568" t="s">
        <v>782</v>
      </c>
      <c r="J568" t="s">
        <v>783</v>
      </c>
      <c r="K568" t="s">
        <v>784</v>
      </c>
      <c r="L568">
        <v>1296</v>
      </c>
      <c r="N568">
        <v>1002</v>
      </c>
      <c r="O568" t="s">
        <v>785</v>
      </c>
      <c r="P568" t="s">
        <v>785</v>
      </c>
      <c r="Q568">
        <v>1</v>
      </c>
      <c r="W568">
        <v>0</v>
      </c>
      <c r="X568">
        <v>244486507</v>
      </c>
      <c r="Y568">
        <f>(AT568*1)</f>
        <v>15</v>
      </c>
      <c r="AA568">
        <v>16.25</v>
      </c>
      <c r="AB568">
        <v>0</v>
      </c>
      <c r="AC568">
        <v>0</v>
      </c>
      <c r="AD568">
        <v>0</v>
      </c>
      <c r="AE568">
        <v>16.25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15</v>
      </c>
      <c r="AU568" t="s">
        <v>115</v>
      </c>
      <c r="AV568">
        <v>0</v>
      </c>
      <c r="AW568">
        <v>2</v>
      </c>
      <c r="AX568">
        <v>83381226</v>
      </c>
      <c r="AY568">
        <v>1</v>
      </c>
      <c r="AZ568">
        <v>0</v>
      </c>
      <c r="BA568">
        <v>1096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ROUND(Y568*Source!I450,9)</f>
        <v>0</v>
      </c>
      <c r="CY568">
        <f>AA568</f>
        <v>16.25</v>
      </c>
      <c r="CZ568">
        <f>AE568</f>
        <v>16.25</v>
      </c>
      <c r="DA568">
        <f>AI568</f>
        <v>1</v>
      </c>
      <c r="DB568">
        <f>ROUND((ROUND(AT568*CZ568,2)*1),6)</f>
        <v>243.75</v>
      </c>
      <c r="DC568">
        <f>ROUND((ROUND(AT568*AG568,2)*1),6)</f>
        <v>0</v>
      </c>
      <c r="DD568" t="s">
        <v>3</v>
      </c>
      <c r="DE568" t="s">
        <v>3</v>
      </c>
      <c r="DF568">
        <f t="shared" si="297"/>
        <v>0</v>
      </c>
      <c r="DG568">
        <f t="shared" si="295"/>
        <v>0</v>
      </c>
      <c r="DH568">
        <f t="shared" si="296"/>
        <v>0</v>
      </c>
      <c r="DI568">
        <f t="shared" si="266"/>
        <v>0</v>
      </c>
      <c r="DJ568">
        <f>DF568</f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ROW(Source!A451)</f>
        <v>451</v>
      </c>
      <c r="B569">
        <v>83379376</v>
      </c>
      <c r="C569">
        <v>83381207</v>
      </c>
      <c r="D569">
        <v>81523545</v>
      </c>
      <c r="E569">
        <v>1079</v>
      </c>
      <c r="F569">
        <v>1</v>
      </c>
      <c r="G569">
        <v>1079</v>
      </c>
      <c r="H569">
        <v>1</v>
      </c>
      <c r="I569" t="s">
        <v>633</v>
      </c>
      <c r="J569" t="s">
        <v>3</v>
      </c>
      <c r="K569" t="s">
        <v>634</v>
      </c>
      <c r="L569">
        <v>1191</v>
      </c>
      <c r="N569">
        <v>1013</v>
      </c>
      <c r="O569" t="s">
        <v>635</v>
      </c>
      <c r="P569" t="s">
        <v>635</v>
      </c>
      <c r="Q569">
        <v>1</v>
      </c>
      <c r="W569">
        <v>0</v>
      </c>
      <c r="X569">
        <v>476480486</v>
      </c>
      <c r="Y569">
        <f>(AT569*1.2)</f>
        <v>139.71600000000001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5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116.43</v>
      </c>
      <c r="AU569" t="s">
        <v>113</v>
      </c>
      <c r="AV569">
        <v>1</v>
      </c>
      <c r="AW569">
        <v>2</v>
      </c>
      <c r="AX569">
        <v>83381221</v>
      </c>
      <c r="AY569">
        <v>1</v>
      </c>
      <c r="AZ569">
        <v>0</v>
      </c>
      <c r="BA569">
        <v>1098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U569">
        <f>ROUND(AT569*Source!I451*AH569*AL569,2)</f>
        <v>0</v>
      </c>
      <c r="CV569">
        <f>ROUND(Y569*Source!I451,9)</f>
        <v>0</v>
      </c>
      <c r="CW569">
        <v>0</v>
      </c>
      <c r="CX569">
        <f>ROUND(Y569*Source!I451,9)</f>
        <v>0</v>
      </c>
      <c r="CY569">
        <f>AD569</f>
        <v>0</v>
      </c>
      <c r="CZ569">
        <f>AH569</f>
        <v>0</v>
      </c>
      <c r="DA569">
        <f>AL569</f>
        <v>1</v>
      </c>
      <c r="DB569">
        <f>ROUND((ROUND(AT569*CZ569,2)*1.2),6)</f>
        <v>0</v>
      </c>
      <c r="DC569">
        <f>ROUND((ROUND(AT569*AG569,2)*1.2),6)</f>
        <v>0</v>
      </c>
      <c r="DD569" t="s">
        <v>3</v>
      </c>
      <c r="DE569" t="s">
        <v>3</v>
      </c>
      <c r="DF569">
        <f t="shared" si="297"/>
        <v>0</v>
      </c>
      <c r="DG569">
        <f t="shared" si="295"/>
        <v>0</v>
      </c>
      <c r="DH569">
        <f t="shared" si="296"/>
        <v>0</v>
      </c>
      <c r="DI569">
        <f t="shared" si="266"/>
        <v>0</v>
      </c>
      <c r="DJ569">
        <f>DI569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ROW(Source!A451)</f>
        <v>451</v>
      </c>
      <c r="B570">
        <v>83379376</v>
      </c>
      <c r="C570">
        <v>83381207</v>
      </c>
      <c r="D570">
        <v>81594250</v>
      </c>
      <c r="E570">
        <v>1</v>
      </c>
      <c r="F570">
        <v>1</v>
      </c>
      <c r="G570">
        <v>1079</v>
      </c>
      <c r="H570">
        <v>2</v>
      </c>
      <c r="I570" t="s">
        <v>664</v>
      </c>
      <c r="J570" t="s">
        <v>665</v>
      </c>
      <c r="K570" t="s">
        <v>666</v>
      </c>
      <c r="L570">
        <v>1368</v>
      </c>
      <c r="N570">
        <v>1011</v>
      </c>
      <c r="O570" t="s">
        <v>639</v>
      </c>
      <c r="P570" t="s">
        <v>639</v>
      </c>
      <c r="Q570">
        <v>1</v>
      </c>
      <c r="W570">
        <v>0</v>
      </c>
      <c r="X570">
        <v>654681671</v>
      </c>
      <c r="Y570">
        <f>(AT570*1.2)</f>
        <v>0.192</v>
      </c>
      <c r="AA570">
        <v>0</v>
      </c>
      <c r="AB570">
        <v>1451.26</v>
      </c>
      <c r="AC570">
        <v>735.58</v>
      </c>
      <c r="AD570">
        <v>0</v>
      </c>
      <c r="AE570">
        <v>0</v>
      </c>
      <c r="AF570">
        <v>83.1</v>
      </c>
      <c r="AG570">
        <v>12.62</v>
      </c>
      <c r="AH570">
        <v>0</v>
      </c>
      <c r="AI570">
        <v>1</v>
      </c>
      <c r="AJ570">
        <v>16.68</v>
      </c>
      <c r="AK570">
        <v>55.67</v>
      </c>
      <c r="AL570">
        <v>1</v>
      </c>
      <c r="AM570">
        <v>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0.16</v>
      </c>
      <c r="AU570" t="s">
        <v>113</v>
      </c>
      <c r="AV570">
        <v>0</v>
      </c>
      <c r="AW570">
        <v>2</v>
      </c>
      <c r="AX570">
        <v>83381222</v>
      </c>
      <c r="AY570">
        <v>1</v>
      </c>
      <c r="AZ570">
        <v>0</v>
      </c>
      <c r="BA570">
        <v>1099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f>ROUND(Y570*Source!I451*DO570,9)</f>
        <v>0</v>
      </c>
      <c r="CX570">
        <f>ROUND(Y570*Source!I451,9)</f>
        <v>0</v>
      </c>
      <c r="CY570">
        <f>AB570</f>
        <v>1451.26</v>
      </c>
      <c r="CZ570">
        <f>AF570</f>
        <v>83.1</v>
      </c>
      <c r="DA570">
        <f>AJ570</f>
        <v>16.68</v>
      </c>
      <c r="DB570">
        <f>ROUND((ROUND(AT570*CZ570,2)*1.2),6)</f>
        <v>15.96</v>
      </c>
      <c r="DC570">
        <f>ROUND((ROUND(AT570*AG570,2)*1.2),6)</f>
        <v>2.4239999999999999</v>
      </c>
      <c r="DD570" t="s">
        <v>3</v>
      </c>
      <c r="DE570" t="s">
        <v>3</v>
      </c>
      <c r="DF570">
        <f t="shared" si="297"/>
        <v>0</v>
      </c>
      <c r="DG570">
        <f>ROUND(ROUND(AF570*AJ570,2)*CX570,2)</f>
        <v>0</v>
      </c>
      <c r="DH570">
        <f>ROUND(ROUND(AG570*AK570,2)*CX570,2)</f>
        <v>0</v>
      </c>
      <c r="DI570">
        <f t="shared" si="266"/>
        <v>0</v>
      </c>
      <c r="DJ570">
        <f>DG570</f>
        <v>0</v>
      </c>
      <c r="DK570">
        <v>0</v>
      </c>
      <c r="DL570" t="s">
        <v>640</v>
      </c>
      <c r="DM570">
        <v>0</v>
      </c>
      <c r="DN570" t="s">
        <v>635</v>
      </c>
      <c r="DO570">
        <v>12.62</v>
      </c>
    </row>
    <row r="571" spans="1:119" x14ac:dyDescent="0.2">
      <c r="A571">
        <f>ROW(Source!A451)</f>
        <v>451</v>
      </c>
      <c r="B571">
        <v>83379376</v>
      </c>
      <c r="C571">
        <v>83381207</v>
      </c>
      <c r="D571">
        <v>81562273</v>
      </c>
      <c r="E571">
        <v>1</v>
      </c>
      <c r="F571">
        <v>1</v>
      </c>
      <c r="G571">
        <v>1079</v>
      </c>
      <c r="H571">
        <v>3</v>
      </c>
      <c r="I571" t="s">
        <v>647</v>
      </c>
      <c r="J571" t="s">
        <v>648</v>
      </c>
      <c r="K571" t="s">
        <v>649</v>
      </c>
      <c r="L571">
        <v>1346</v>
      </c>
      <c r="N571">
        <v>1009</v>
      </c>
      <c r="O571" t="s">
        <v>165</v>
      </c>
      <c r="P571" t="s">
        <v>165</v>
      </c>
      <c r="Q571">
        <v>1</v>
      </c>
      <c r="W571">
        <v>0</v>
      </c>
      <c r="X571">
        <v>-1694093061</v>
      </c>
      <c r="Y571">
        <f>(AT571*1)</f>
        <v>5</v>
      </c>
      <c r="AA571">
        <v>23.97</v>
      </c>
      <c r="AB571">
        <v>0</v>
      </c>
      <c r="AC571">
        <v>0</v>
      </c>
      <c r="AD571">
        <v>0</v>
      </c>
      <c r="AE571">
        <v>1.61</v>
      </c>
      <c r="AF571">
        <v>0</v>
      </c>
      <c r="AG571">
        <v>0</v>
      </c>
      <c r="AH571">
        <v>0</v>
      </c>
      <c r="AI571">
        <v>14.89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5</v>
      </c>
      <c r="AU571" t="s">
        <v>115</v>
      </c>
      <c r="AV571">
        <v>0</v>
      </c>
      <c r="AW571">
        <v>2</v>
      </c>
      <c r="AX571">
        <v>83381223</v>
      </c>
      <c r="AY571">
        <v>1</v>
      </c>
      <c r="AZ571">
        <v>0</v>
      </c>
      <c r="BA571">
        <v>1100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ROUND(Y571*Source!I451,9)</f>
        <v>0</v>
      </c>
      <c r="CY571">
        <f>AA571</f>
        <v>23.97</v>
      </c>
      <c r="CZ571">
        <f>AE571</f>
        <v>1.61</v>
      </c>
      <c r="DA571">
        <f>AI571</f>
        <v>14.89</v>
      </c>
      <c r="DB571">
        <f>ROUND((ROUND(AT571*CZ571,2)*1),6)</f>
        <v>8.0500000000000007</v>
      </c>
      <c r="DC571">
        <f>ROUND((ROUND(AT571*AG571,2)*1),6)</f>
        <v>0</v>
      </c>
      <c r="DD571" t="s">
        <v>3</v>
      </c>
      <c r="DE571" t="s">
        <v>3</v>
      </c>
      <c r="DF571">
        <f>ROUND(ROUND(AE571*AI571,2)*CX571,2)</f>
        <v>0</v>
      </c>
      <c r="DG571">
        <f t="shared" ref="DG571:DG581" si="298">ROUND(ROUND(AF571,2)*CX571,2)</f>
        <v>0</v>
      </c>
      <c r="DH571">
        <f t="shared" ref="DH571:DH581" si="299">ROUND(ROUND(AG571,2)*CX571,2)</f>
        <v>0</v>
      </c>
      <c r="DI571">
        <f t="shared" si="266"/>
        <v>0</v>
      </c>
      <c r="DJ571">
        <f>DF571</f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ROW(Source!A451)</f>
        <v>451</v>
      </c>
      <c r="B572">
        <v>83379376</v>
      </c>
      <c r="C572">
        <v>83381207</v>
      </c>
      <c r="D572">
        <v>81563253</v>
      </c>
      <c r="E572">
        <v>1</v>
      </c>
      <c r="F572">
        <v>1</v>
      </c>
      <c r="G572">
        <v>1079</v>
      </c>
      <c r="H572">
        <v>3</v>
      </c>
      <c r="I572" t="s">
        <v>776</v>
      </c>
      <c r="J572" t="s">
        <v>777</v>
      </c>
      <c r="K572" t="s">
        <v>778</v>
      </c>
      <c r="L572">
        <v>1327</v>
      </c>
      <c r="N572">
        <v>1005</v>
      </c>
      <c r="O572" t="s">
        <v>155</v>
      </c>
      <c r="P572" t="s">
        <v>155</v>
      </c>
      <c r="Q572">
        <v>1</v>
      </c>
      <c r="W572">
        <v>0</v>
      </c>
      <c r="X572">
        <v>-738085399</v>
      </c>
      <c r="Y572">
        <f>(AT572*1)</f>
        <v>5</v>
      </c>
      <c r="AA572">
        <v>429.1</v>
      </c>
      <c r="AB572">
        <v>0</v>
      </c>
      <c r="AC572">
        <v>0</v>
      </c>
      <c r="AD572">
        <v>0</v>
      </c>
      <c r="AE572">
        <v>127.33</v>
      </c>
      <c r="AF572">
        <v>0</v>
      </c>
      <c r="AG572">
        <v>0</v>
      </c>
      <c r="AH572">
        <v>0</v>
      </c>
      <c r="AI572">
        <v>3.37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5</v>
      </c>
      <c r="AU572" t="s">
        <v>115</v>
      </c>
      <c r="AV572">
        <v>0</v>
      </c>
      <c r="AW572">
        <v>2</v>
      </c>
      <c r="AX572">
        <v>83381224</v>
      </c>
      <c r="AY572">
        <v>1</v>
      </c>
      <c r="AZ572">
        <v>0</v>
      </c>
      <c r="BA572">
        <v>1101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ROUND(Y572*Source!I451,9)</f>
        <v>0</v>
      </c>
      <c r="CY572">
        <f>AA572</f>
        <v>429.1</v>
      </c>
      <c r="CZ572">
        <f>AE572</f>
        <v>127.33</v>
      </c>
      <c r="DA572">
        <f>AI572</f>
        <v>3.37</v>
      </c>
      <c r="DB572">
        <f>ROUND((ROUND(AT572*CZ572,2)*1),6)</f>
        <v>636.65</v>
      </c>
      <c r="DC572">
        <f>ROUND((ROUND(AT572*AG572,2)*1),6)</f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298"/>
        <v>0</v>
      </c>
      <c r="DH572">
        <f t="shared" si="299"/>
        <v>0</v>
      </c>
      <c r="DI572">
        <f t="shared" si="266"/>
        <v>0</v>
      </c>
      <c r="DJ572">
        <f>DF572</f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ROW(Source!A451)</f>
        <v>451</v>
      </c>
      <c r="B573">
        <v>83379376</v>
      </c>
      <c r="C573">
        <v>83381207</v>
      </c>
      <c r="D573">
        <v>81564722</v>
      </c>
      <c r="E573">
        <v>1</v>
      </c>
      <c r="F573">
        <v>1</v>
      </c>
      <c r="G573">
        <v>1079</v>
      </c>
      <c r="H573">
        <v>3</v>
      </c>
      <c r="I573" t="s">
        <v>779</v>
      </c>
      <c r="J573" t="s">
        <v>780</v>
      </c>
      <c r="K573" t="s">
        <v>781</v>
      </c>
      <c r="L573">
        <v>1354</v>
      </c>
      <c r="N573">
        <v>1010</v>
      </c>
      <c r="O573" t="s">
        <v>118</v>
      </c>
      <c r="P573" t="s">
        <v>118</v>
      </c>
      <c r="Q573">
        <v>1</v>
      </c>
      <c r="W573">
        <v>0</v>
      </c>
      <c r="X573">
        <v>-63089731</v>
      </c>
      <c r="Y573">
        <f>(AT573*1)</f>
        <v>1.2</v>
      </c>
      <c r="AA573">
        <v>204.82</v>
      </c>
      <c r="AB573">
        <v>0</v>
      </c>
      <c r="AC573">
        <v>0</v>
      </c>
      <c r="AD573">
        <v>0</v>
      </c>
      <c r="AE573">
        <v>38</v>
      </c>
      <c r="AF573">
        <v>0</v>
      </c>
      <c r="AG573">
        <v>0</v>
      </c>
      <c r="AH573">
        <v>0</v>
      </c>
      <c r="AI573">
        <v>5.39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1.2</v>
      </c>
      <c r="AU573" t="s">
        <v>115</v>
      </c>
      <c r="AV573">
        <v>0</v>
      </c>
      <c r="AW573">
        <v>2</v>
      </c>
      <c r="AX573">
        <v>83381225</v>
      </c>
      <c r="AY573">
        <v>1</v>
      </c>
      <c r="AZ573">
        <v>0</v>
      </c>
      <c r="BA573">
        <v>1102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ROUND(Y573*Source!I451,9)</f>
        <v>0</v>
      </c>
      <c r="CY573">
        <f>AA573</f>
        <v>204.82</v>
      </c>
      <c r="CZ573">
        <f>AE573</f>
        <v>38</v>
      </c>
      <c r="DA573">
        <f>AI573</f>
        <v>5.39</v>
      </c>
      <c r="DB573">
        <f>ROUND((ROUND(AT573*CZ573,2)*1),6)</f>
        <v>45.6</v>
      </c>
      <c r="DC573">
        <f>ROUND((ROUND(AT573*AG573,2)*1),6)</f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298"/>
        <v>0</v>
      </c>
      <c r="DH573">
        <f t="shared" si="299"/>
        <v>0</v>
      </c>
      <c r="DI573">
        <f t="shared" si="266"/>
        <v>0</v>
      </c>
      <c r="DJ573">
        <f>DF573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ROW(Source!A451)</f>
        <v>451</v>
      </c>
      <c r="B574">
        <v>83379376</v>
      </c>
      <c r="C574">
        <v>83381207</v>
      </c>
      <c r="D574">
        <v>81569399</v>
      </c>
      <c r="E574">
        <v>1</v>
      </c>
      <c r="F574">
        <v>1</v>
      </c>
      <c r="G574">
        <v>1079</v>
      </c>
      <c r="H574">
        <v>3</v>
      </c>
      <c r="I574" t="s">
        <v>782</v>
      </c>
      <c r="J574" t="s">
        <v>783</v>
      </c>
      <c r="K574" t="s">
        <v>784</v>
      </c>
      <c r="L574">
        <v>1296</v>
      </c>
      <c r="N574">
        <v>1002</v>
      </c>
      <c r="O574" t="s">
        <v>785</v>
      </c>
      <c r="P574" t="s">
        <v>785</v>
      </c>
      <c r="Q574">
        <v>1</v>
      </c>
      <c r="W574">
        <v>0</v>
      </c>
      <c r="X574">
        <v>244486507</v>
      </c>
      <c r="Y574">
        <f>(AT574*1)</f>
        <v>15</v>
      </c>
      <c r="AA574">
        <v>98.31</v>
      </c>
      <c r="AB574">
        <v>0</v>
      </c>
      <c r="AC574">
        <v>0</v>
      </c>
      <c r="AD574">
        <v>0</v>
      </c>
      <c r="AE574">
        <v>16.25</v>
      </c>
      <c r="AF574">
        <v>0</v>
      </c>
      <c r="AG574">
        <v>0</v>
      </c>
      <c r="AH574">
        <v>0</v>
      </c>
      <c r="AI574">
        <v>6.05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15</v>
      </c>
      <c r="AU574" t="s">
        <v>115</v>
      </c>
      <c r="AV574">
        <v>0</v>
      </c>
      <c r="AW574">
        <v>2</v>
      </c>
      <c r="AX574">
        <v>83381226</v>
      </c>
      <c r="AY574">
        <v>1</v>
      </c>
      <c r="AZ574">
        <v>0</v>
      </c>
      <c r="BA574">
        <v>1103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ROUND(Y574*Source!I451,9)</f>
        <v>0</v>
      </c>
      <c r="CY574">
        <f>AA574</f>
        <v>98.31</v>
      </c>
      <c r="CZ574">
        <f>AE574</f>
        <v>16.25</v>
      </c>
      <c r="DA574">
        <f>AI574</f>
        <v>6.05</v>
      </c>
      <c r="DB574">
        <f>ROUND((ROUND(AT574*CZ574,2)*1),6)</f>
        <v>243.75</v>
      </c>
      <c r="DC574">
        <f>ROUND((ROUND(AT574*AG574,2)*1),6)</f>
        <v>0</v>
      </c>
      <c r="DD574" t="s">
        <v>3</v>
      </c>
      <c r="DE574" t="s">
        <v>3</v>
      </c>
      <c r="DF574">
        <f>ROUND(ROUND(AE574*AI574,2)*CX574,2)</f>
        <v>0</v>
      </c>
      <c r="DG574">
        <f t="shared" si="298"/>
        <v>0</v>
      </c>
      <c r="DH574">
        <f t="shared" si="299"/>
        <v>0</v>
      </c>
      <c r="DI574">
        <f t="shared" si="266"/>
        <v>0</v>
      </c>
      <c r="DJ574">
        <f>DF574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ROW(Source!A452)</f>
        <v>452</v>
      </c>
      <c r="B575">
        <v>83379374</v>
      </c>
      <c r="C575">
        <v>83381228</v>
      </c>
      <c r="D575">
        <v>81523545</v>
      </c>
      <c r="E575">
        <v>1079</v>
      </c>
      <c r="F575">
        <v>1</v>
      </c>
      <c r="G575">
        <v>1079</v>
      </c>
      <c r="H575">
        <v>1</v>
      </c>
      <c r="I575" t="s">
        <v>633</v>
      </c>
      <c r="J575" t="s">
        <v>3</v>
      </c>
      <c r="K575" t="s">
        <v>634</v>
      </c>
      <c r="L575">
        <v>1191</v>
      </c>
      <c r="N575">
        <v>1013</v>
      </c>
      <c r="O575" t="s">
        <v>635</v>
      </c>
      <c r="P575" t="s">
        <v>635</v>
      </c>
      <c r="Q575">
        <v>1</v>
      </c>
      <c r="W575">
        <v>0</v>
      </c>
      <c r="X575">
        <v>476480486</v>
      </c>
      <c r="Y575">
        <f t="shared" ref="Y575:Y586" si="300">AT575</f>
        <v>116.43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116.43</v>
      </c>
      <c r="AU575" t="s">
        <v>3</v>
      </c>
      <c r="AV575">
        <v>1</v>
      </c>
      <c r="AW575">
        <v>2</v>
      </c>
      <c r="AX575">
        <v>83381242</v>
      </c>
      <c r="AY575">
        <v>1</v>
      </c>
      <c r="AZ575">
        <v>0</v>
      </c>
      <c r="BA575">
        <v>1105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U575">
        <f>ROUND(AT575*Source!I452*AH575*AL575,2)</f>
        <v>0</v>
      </c>
      <c r="CV575">
        <f>ROUND(Y575*Source!I452,9)</f>
        <v>0</v>
      </c>
      <c r="CW575">
        <v>0</v>
      </c>
      <c r="CX575">
        <f>ROUND(Y575*Source!I452,9)</f>
        <v>0</v>
      </c>
      <c r="CY575">
        <f>AD575</f>
        <v>0</v>
      </c>
      <c r="CZ575">
        <f>AH575</f>
        <v>0</v>
      </c>
      <c r="DA575">
        <f>AL575</f>
        <v>1</v>
      </c>
      <c r="DB575">
        <f t="shared" ref="DB575:DB586" si="301">ROUND(ROUND(AT575*CZ575,2),6)</f>
        <v>0</v>
      </c>
      <c r="DC575">
        <f t="shared" ref="DC575:DC586" si="302">ROUND(ROUND(AT575*AG575,2),6)</f>
        <v>0</v>
      </c>
      <c r="DD575" t="s">
        <v>3</v>
      </c>
      <c r="DE575" t="s">
        <v>3</v>
      </c>
      <c r="DF575">
        <f t="shared" ref="DF575:DF582" si="303">ROUND(ROUND(AE575,2)*CX575,2)</f>
        <v>0</v>
      </c>
      <c r="DG575">
        <f t="shared" si="298"/>
        <v>0</v>
      </c>
      <c r="DH575">
        <f t="shared" si="299"/>
        <v>0</v>
      </c>
      <c r="DI575">
        <f t="shared" si="266"/>
        <v>0</v>
      </c>
      <c r="DJ575">
        <f>DI575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ROW(Source!A452)</f>
        <v>452</v>
      </c>
      <c r="B576">
        <v>83379374</v>
      </c>
      <c r="C576">
        <v>83381228</v>
      </c>
      <c r="D576">
        <v>81594250</v>
      </c>
      <c r="E576">
        <v>1</v>
      </c>
      <c r="F576">
        <v>1</v>
      </c>
      <c r="G576">
        <v>1079</v>
      </c>
      <c r="H576">
        <v>2</v>
      </c>
      <c r="I576" t="s">
        <v>664</v>
      </c>
      <c r="J576" t="s">
        <v>665</v>
      </c>
      <c r="K576" t="s">
        <v>666</v>
      </c>
      <c r="L576">
        <v>1368</v>
      </c>
      <c r="N576">
        <v>1011</v>
      </c>
      <c r="O576" t="s">
        <v>639</v>
      </c>
      <c r="P576" t="s">
        <v>639</v>
      </c>
      <c r="Q576">
        <v>1</v>
      </c>
      <c r="W576">
        <v>0</v>
      </c>
      <c r="X576">
        <v>654681671</v>
      </c>
      <c r="Y576">
        <f t="shared" si="300"/>
        <v>0.16</v>
      </c>
      <c r="AA576">
        <v>0</v>
      </c>
      <c r="AB576">
        <v>87.01</v>
      </c>
      <c r="AC576">
        <v>13.21</v>
      </c>
      <c r="AD576">
        <v>0</v>
      </c>
      <c r="AE576">
        <v>0</v>
      </c>
      <c r="AF576">
        <v>83.1</v>
      </c>
      <c r="AG576">
        <v>12.62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3</v>
      </c>
      <c r="AT576">
        <v>0.16</v>
      </c>
      <c r="AU576" t="s">
        <v>3</v>
      </c>
      <c r="AV576">
        <v>0</v>
      </c>
      <c r="AW576">
        <v>2</v>
      </c>
      <c r="AX576">
        <v>83381243</v>
      </c>
      <c r="AY576">
        <v>1</v>
      </c>
      <c r="AZ576">
        <v>0</v>
      </c>
      <c r="BA576">
        <v>1106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f>ROUND(Y576*Source!I452*DO576,9)</f>
        <v>0</v>
      </c>
      <c r="CX576">
        <f>ROUND(Y576*Source!I452,9)</f>
        <v>0</v>
      </c>
      <c r="CY576">
        <f>AB576</f>
        <v>87.01</v>
      </c>
      <c r="CZ576">
        <f>AF576</f>
        <v>83.1</v>
      </c>
      <c r="DA576">
        <f>AJ576</f>
        <v>1</v>
      </c>
      <c r="DB576">
        <f t="shared" si="301"/>
        <v>13.3</v>
      </c>
      <c r="DC576">
        <f t="shared" si="302"/>
        <v>2.02</v>
      </c>
      <c r="DD576" t="s">
        <v>3</v>
      </c>
      <c r="DE576" t="s">
        <v>3</v>
      </c>
      <c r="DF576">
        <f t="shared" si="303"/>
        <v>0</v>
      </c>
      <c r="DG576">
        <f t="shared" si="298"/>
        <v>0</v>
      </c>
      <c r="DH576">
        <f t="shared" si="299"/>
        <v>0</v>
      </c>
      <c r="DI576">
        <f t="shared" si="266"/>
        <v>0</v>
      </c>
      <c r="DJ576">
        <f>DG576</f>
        <v>0</v>
      </c>
      <c r="DK576">
        <v>0</v>
      </c>
      <c r="DL576" t="s">
        <v>640</v>
      </c>
      <c r="DM576">
        <v>0</v>
      </c>
      <c r="DN576" t="s">
        <v>635</v>
      </c>
      <c r="DO576">
        <v>12.62</v>
      </c>
    </row>
    <row r="577" spans="1:119" x14ac:dyDescent="0.2">
      <c r="A577">
        <f>ROW(Source!A452)</f>
        <v>452</v>
      </c>
      <c r="B577">
        <v>83379374</v>
      </c>
      <c r="C577">
        <v>83381228</v>
      </c>
      <c r="D577">
        <v>81562273</v>
      </c>
      <c r="E577">
        <v>1</v>
      </c>
      <c r="F577">
        <v>1</v>
      </c>
      <c r="G577">
        <v>1079</v>
      </c>
      <c r="H577">
        <v>3</v>
      </c>
      <c r="I577" t="s">
        <v>647</v>
      </c>
      <c r="J577" t="s">
        <v>648</v>
      </c>
      <c r="K577" t="s">
        <v>649</v>
      </c>
      <c r="L577">
        <v>1346</v>
      </c>
      <c r="N577">
        <v>1009</v>
      </c>
      <c r="O577" t="s">
        <v>165</v>
      </c>
      <c r="P577" t="s">
        <v>165</v>
      </c>
      <c r="Q577">
        <v>1</v>
      </c>
      <c r="W577">
        <v>0</v>
      </c>
      <c r="X577">
        <v>-1694093061</v>
      </c>
      <c r="Y577">
        <f t="shared" si="300"/>
        <v>5</v>
      </c>
      <c r="AA577">
        <v>1.61</v>
      </c>
      <c r="AB577">
        <v>0</v>
      </c>
      <c r="AC577">
        <v>0</v>
      </c>
      <c r="AD577">
        <v>0</v>
      </c>
      <c r="AE577">
        <v>1.61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5</v>
      </c>
      <c r="AU577" t="s">
        <v>3</v>
      </c>
      <c r="AV577">
        <v>0</v>
      </c>
      <c r="AW577">
        <v>2</v>
      </c>
      <c r="AX577">
        <v>83381244</v>
      </c>
      <c r="AY577">
        <v>1</v>
      </c>
      <c r="AZ577">
        <v>0</v>
      </c>
      <c r="BA577">
        <v>1107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ROUND(Y577*Source!I452,9)</f>
        <v>0</v>
      </c>
      <c r="CY577">
        <f>AA577</f>
        <v>1.61</v>
      </c>
      <c r="CZ577">
        <f>AE577</f>
        <v>1.61</v>
      </c>
      <c r="DA577">
        <f>AI577</f>
        <v>1</v>
      </c>
      <c r="DB577">
        <f t="shared" si="301"/>
        <v>8.0500000000000007</v>
      </c>
      <c r="DC577">
        <f t="shared" si="302"/>
        <v>0</v>
      </c>
      <c r="DD577" t="s">
        <v>3</v>
      </c>
      <c r="DE577" t="s">
        <v>3</v>
      </c>
      <c r="DF577">
        <f t="shared" si="303"/>
        <v>0</v>
      </c>
      <c r="DG577">
        <f t="shared" si="298"/>
        <v>0</v>
      </c>
      <c r="DH577">
        <f t="shared" si="299"/>
        <v>0</v>
      </c>
      <c r="DI577">
        <f t="shared" ref="DI577:DI640" si="304">ROUND(ROUND(AH577,2)*CX577,2)</f>
        <v>0</v>
      </c>
      <c r="DJ577">
        <f>DF577</f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ROW(Source!A452)</f>
        <v>452</v>
      </c>
      <c r="B578">
        <v>83379374</v>
      </c>
      <c r="C578">
        <v>83381228</v>
      </c>
      <c r="D578">
        <v>81563253</v>
      </c>
      <c r="E578">
        <v>1</v>
      </c>
      <c r="F578">
        <v>1</v>
      </c>
      <c r="G578">
        <v>1079</v>
      </c>
      <c r="H578">
        <v>3</v>
      </c>
      <c r="I578" t="s">
        <v>776</v>
      </c>
      <c r="J578" t="s">
        <v>777</v>
      </c>
      <c r="K578" t="s">
        <v>778</v>
      </c>
      <c r="L578">
        <v>1327</v>
      </c>
      <c r="N578">
        <v>1005</v>
      </c>
      <c r="O578" t="s">
        <v>155</v>
      </c>
      <c r="P578" t="s">
        <v>155</v>
      </c>
      <c r="Q578">
        <v>1</v>
      </c>
      <c r="W578">
        <v>0</v>
      </c>
      <c r="X578">
        <v>-738085399</v>
      </c>
      <c r="Y578">
        <f t="shared" si="300"/>
        <v>5</v>
      </c>
      <c r="AA578">
        <v>127.33</v>
      </c>
      <c r="AB578">
        <v>0</v>
      </c>
      <c r="AC578">
        <v>0</v>
      </c>
      <c r="AD578">
        <v>0</v>
      </c>
      <c r="AE578">
        <v>127.33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5</v>
      </c>
      <c r="AU578" t="s">
        <v>3</v>
      </c>
      <c r="AV578">
        <v>0</v>
      </c>
      <c r="AW578">
        <v>2</v>
      </c>
      <c r="AX578">
        <v>83381245</v>
      </c>
      <c r="AY578">
        <v>1</v>
      </c>
      <c r="AZ578">
        <v>0</v>
      </c>
      <c r="BA578">
        <v>1108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ROUND(Y578*Source!I452,9)</f>
        <v>0</v>
      </c>
      <c r="CY578">
        <f>AA578</f>
        <v>127.33</v>
      </c>
      <c r="CZ578">
        <f>AE578</f>
        <v>127.33</v>
      </c>
      <c r="DA578">
        <f>AI578</f>
        <v>1</v>
      </c>
      <c r="DB578">
        <f t="shared" si="301"/>
        <v>636.65</v>
      </c>
      <c r="DC578">
        <f t="shared" si="302"/>
        <v>0</v>
      </c>
      <c r="DD578" t="s">
        <v>3</v>
      </c>
      <c r="DE578" t="s">
        <v>3</v>
      </c>
      <c r="DF578">
        <f t="shared" si="303"/>
        <v>0</v>
      </c>
      <c r="DG578">
        <f t="shared" si="298"/>
        <v>0</v>
      </c>
      <c r="DH578">
        <f t="shared" si="299"/>
        <v>0</v>
      </c>
      <c r="DI578">
        <f t="shared" si="304"/>
        <v>0</v>
      </c>
      <c r="DJ578">
        <f>DF578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ROW(Source!A452)</f>
        <v>452</v>
      </c>
      <c r="B579">
        <v>83379374</v>
      </c>
      <c r="C579">
        <v>83381228</v>
      </c>
      <c r="D579">
        <v>81564722</v>
      </c>
      <c r="E579">
        <v>1</v>
      </c>
      <c r="F579">
        <v>1</v>
      </c>
      <c r="G579">
        <v>1079</v>
      </c>
      <c r="H579">
        <v>3</v>
      </c>
      <c r="I579" t="s">
        <v>779</v>
      </c>
      <c r="J579" t="s">
        <v>780</v>
      </c>
      <c r="K579" t="s">
        <v>781</v>
      </c>
      <c r="L579">
        <v>1354</v>
      </c>
      <c r="N579">
        <v>1010</v>
      </c>
      <c r="O579" t="s">
        <v>118</v>
      </c>
      <c r="P579" t="s">
        <v>118</v>
      </c>
      <c r="Q579">
        <v>1</v>
      </c>
      <c r="W579">
        <v>0</v>
      </c>
      <c r="X579">
        <v>-63089731</v>
      </c>
      <c r="Y579">
        <f t="shared" si="300"/>
        <v>1.2</v>
      </c>
      <c r="AA579">
        <v>38</v>
      </c>
      <c r="AB579">
        <v>0</v>
      </c>
      <c r="AC579">
        <v>0</v>
      </c>
      <c r="AD579">
        <v>0</v>
      </c>
      <c r="AE579">
        <v>38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1.2</v>
      </c>
      <c r="AU579" t="s">
        <v>3</v>
      </c>
      <c r="AV579">
        <v>0</v>
      </c>
      <c r="AW579">
        <v>2</v>
      </c>
      <c r="AX579">
        <v>83381246</v>
      </c>
      <c r="AY579">
        <v>1</v>
      </c>
      <c r="AZ579">
        <v>0</v>
      </c>
      <c r="BA579">
        <v>1109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ROUND(Y579*Source!I452,9)</f>
        <v>0</v>
      </c>
      <c r="CY579">
        <f>AA579</f>
        <v>38</v>
      </c>
      <c r="CZ579">
        <f>AE579</f>
        <v>38</v>
      </c>
      <c r="DA579">
        <f>AI579</f>
        <v>1</v>
      </c>
      <c r="DB579">
        <f t="shared" si="301"/>
        <v>45.6</v>
      </c>
      <c r="DC579">
        <f t="shared" si="302"/>
        <v>0</v>
      </c>
      <c r="DD579" t="s">
        <v>3</v>
      </c>
      <c r="DE579" t="s">
        <v>3</v>
      </c>
      <c r="DF579">
        <f t="shared" si="303"/>
        <v>0</v>
      </c>
      <c r="DG579">
        <f t="shared" si="298"/>
        <v>0</v>
      </c>
      <c r="DH579">
        <f t="shared" si="299"/>
        <v>0</v>
      </c>
      <c r="DI579">
        <f t="shared" si="304"/>
        <v>0</v>
      </c>
      <c r="DJ579">
        <f>DF579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ROW(Source!A452)</f>
        <v>452</v>
      </c>
      <c r="B580">
        <v>83379374</v>
      </c>
      <c r="C580">
        <v>83381228</v>
      </c>
      <c r="D580">
        <v>81569399</v>
      </c>
      <c r="E580">
        <v>1</v>
      </c>
      <c r="F580">
        <v>1</v>
      </c>
      <c r="G580">
        <v>1079</v>
      </c>
      <c r="H580">
        <v>3</v>
      </c>
      <c r="I580" t="s">
        <v>782</v>
      </c>
      <c r="J580" t="s">
        <v>783</v>
      </c>
      <c r="K580" t="s">
        <v>784</v>
      </c>
      <c r="L580">
        <v>1296</v>
      </c>
      <c r="N580">
        <v>1002</v>
      </c>
      <c r="O580" t="s">
        <v>785</v>
      </c>
      <c r="P580" t="s">
        <v>785</v>
      </c>
      <c r="Q580">
        <v>1</v>
      </c>
      <c r="W580">
        <v>0</v>
      </c>
      <c r="X580">
        <v>244486507</v>
      </c>
      <c r="Y580">
        <f t="shared" si="300"/>
        <v>15</v>
      </c>
      <c r="AA580">
        <v>16.25</v>
      </c>
      <c r="AB580">
        <v>0</v>
      </c>
      <c r="AC580">
        <v>0</v>
      </c>
      <c r="AD580">
        <v>0</v>
      </c>
      <c r="AE580">
        <v>16.25</v>
      </c>
      <c r="AF580">
        <v>0</v>
      </c>
      <c r="AG580">
        <v>0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15</v>
      </c>
      <c r="AU580" t="s">
        <v>3</v>
      </c>
      <c r="AV580">
        <v>0</v>
      </c>
      <c r="AW580">
        <v>2</v>
      </c>
      <c r="AX580">
        <v>83381247</v>
      </c>
      <c r="AY580">
        <v>1</v>
      </c>
      <c r="AZ580">
        <v>0</v>
      </c>
      <c r="BA580">
        <v>1110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ROUND(Y580*Source!I452,9)</f>
        <v>0</v>
      </c>
      <c r="CY580">
        <f>AA580</f>
        <v>16.25</v>
      </c>
      <c r="CZ580">
        <f>AE580</f>
        <v>16.25</v>
      </c>
      <c r="DA580">
        <f>AI580</f>
        <v>1</v>
      </c>
      <c r="DB580">
        <f t="shared" si="301"/>
        <v>243.75</v>
      </c>
      <c r="DC580">
        <f t="shared" si="302"/>
        <v>0</v>
      </c>
      <c r="DD580" t="s">
        <v>3</v>
      </c>
      <c r="DE580" t="s">
        <v>3</v>
      </c>
      <c r="DF580">
        <f t="shared" si="303"/>
        <v>0</v>
      </c>
      <c r="DG580">
        <f t="shared" si="298"/>
        <v>0</v>
      </c>
      <c r="DH580">
        <f t="shared" si="299"/>
        <v>0</v>
      </c>
      <c r="DI580">
        <f t="shared" si="304"/>
        <v>0</v>
      </c>
      <c r="DJ580">
        <f>DF580</f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ROW(Source!A453)</f>
        <v>453</v>
      </c>
      <c r="B581">
        <v>83379376</v>
      </c>
      <c r="C581">
        <v>83381228</v>
      </c>
      <c r="D581">
        <v>81523545</v>
      </c>
      <c r="E581">
        <v>1079</v>
      </c>
      <c r="F581">
        <v>1</v>
      </c>
      <c r="G581">
        <v>1079</v>
      </c>
      <c r="H581">
        <v>1</v>
      </c>
      <c r="I581" t="s">
        <v>633</v>
      </c>
      <c r="J581" t="s">
        <v>3</v>
      </c>
      <c r="K581" t="s">
        <v>634</v>
      </c>
      <c r="L581">
        <v>1191</v>
      </c>
      <c r="N581">
        <v>1013</v>
      </c>
      <c r="O581" t="s">
        <v>635</v>
      </c>
      <c r="P581" t="s">
        <v>635</v>
      </c>
      <c r="Q581">
        <v>1</v>
      </c>
      <c r="W581">
        <v>0</v>
      </c>
      <c r="X581">
        <v>476480486</v>
      </c>
      <c r="Y581">
        <f t="shared" si="300"/>
        <v>116.43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5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116.43</v>
      </c>
      <c r="AU581" t="s">
        <v>3</v>
      </c>
      <c r="AV581">
        <v>1</v>
      </c>
      <c r="AW581">
        <v>2</v>
      </c>
      <c r="AX581">
        <v>83381242</v>
      </c>
      <c r="AY581">
        <v>1</v>
      </c>
      <c r="AZ581">
        <v>0</v>
      </c>
      <c r="BA581">
        <v>1112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U581">
        <f>ROUND(AT581*Source!I453*AH581*AL581,2)</f>
        <v>0</v>
      </c>
      <c r="CV581">
        <f>ROUND(Y581*Source!I453,9)</f>
        <v>0</v>
      </c>
      <c r="CW581">
        <v>0</v>
      </c>
      <c r="CX581">
        <f>ROUND(Y581*Source!I453,9)</f>
        <v>0</v>
      </c>
      <c r="CY581">
        <f>AD581</f>
        <v>0</v>
      </c>
      <c r="CZ581">
        <f>AH581</f>
        <v>0</v>
      </c>
      <c r="DA581">
        <f>AL581</f>
        <v>1</v>
      </c>
      <c r="DB581">
        <f t="shared" si="301"/>
        <v>0</v>
      </c>
      <c r="DC581">
        <f t="shared" si="302"/>
        <v>0</v>
      </c>
      <c r="DD581" t="s">
        <v>3</v>
      </c>
      <c r="DE581" t="s">
        <v>3</v>
      </c>
      <c r="DF581">
        <f t="shared" si="303"/>
        <v>0</v>
      </c>
      <c r="DG581">
        <f t="shared" si="298"/>
        <v>0</v>
      </c>
      <c r="DH581">
        <f t="shared" si="299"/>
        <v>0</v>
      </c>
      <c r="DI581">
        <f t="shared" si="304"/>
        <v>0</v>
      </c>
      <c r="DJ581">
        <f>DI581</f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ROW(Source!A453)</f>
        <v>453</v>
      </c>
      <c r="B582">
        <v>83379376</v>
      </c>
      <c r="C582">
        <v>83381228</v>
      </c>
      <c r="D582">
        <v>81594250</v>
      </c>
      <c r="E582">
        <v>1</v>
      </c>
      <c r="F582">
        <v>1</v>
      </c>
      <c r="G582">
        <v>1079</v>
      </c>
      <c r="H582">
        <v>2</v>
      </c>
      <c r="I582" t="s">
        <v>664</v>
      </c>
      <c r="J582" t="s">
        <v>665</v>
      </c>
      <c r="K582" t="s">
        <v>666</v>
      </c>
      <c r="L582">
        <v>1368</v>
      </c>
      <c r="N582">
        <v>1011</v>
      </c>
      <c r="O582" t="s">
        <v>639</v>
      </c>
      <c r="P582" t="s">
        <v>639</v>
      </c>
      <c r="Q582">
        <v>1</v>
      </c>
      <c r="W582">
        <v>0</v>
      </c>
      <c r="X582">
        <v>654681671</v>
      </c>
      <c r="Y582">
        <f t="shared" si="300"/>
        <v>0.16</v>
      </c>
      <c r="AA582">
        <v>0</v>
      </c>
      <c r="AB582">
        <v>1451.26</v>
      </c>
      <c r="AC582">
        <v>735.58</v>
      </c>
      <c r="AD582">
        <v>0</v>
      </c>
      <c r="AE582">
        <v>0</v>
      </c>
      <c r="AF582">
        <v>83.1</v>
      </c>
      <c r="AG582">
        <v>12.62</v>
      </c>
      <c r="AH582">
        <v>0</v>
      </c>
      <c r="AI582">
        <v>1</v>
      </c>
      <c r="AJ582">
        <v>16.68</v>
      </c>
      <c r="AK582">
        <v>55.67</v>
      </c>
      <c r="AL582">
        <v>1</v>
      </c>
      <c r="AM582">
        <v>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0.16</v>
      </c>
      <c r="AU582" t="s">
        <v>3</v>
      </c>
      <c r="AV582">
        <v>0</v>
      </c>
      <c r="AW582">
        <v>2</v>
      </c>
      <c r="AX582">
        <v>83381243</v>
      </c>
      <c r="AY582">
        <v>1</v>
      </c>
      <c r="AZ582">
        <v>0</v>
      </c>
      <c r="BA582">
        <v>1113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f>ROUND(Y582*Source!I453*DO582,9)</f>
        <v>0</v>
      </c>
      <c r="CX582">
        <f>ROUND(Y582*Source!I453,9)</f>
        <v>0</v>
      </c>
      <c r="CY582">
        <f>AB582</f>
        <v>1451.26</v>
      </c>
      <c r="CZ582">
        <f>AF582</f>
        <v>83.1</v>
      </c>
      <c r="DA582">
        <f>AJ582</f>
        <v>16.68</v>
      </c>
      <c r="DB582">
        <f t="shared" si="301"/>
        <v>13.3</v>
      </c>
      <c r="DC582">
        <f t="shared" si="302"/>
        <v>2.02</v>
      </c>
      <c r="DD582" t="s">
        <v>3</v>
      </c>
      <c r="DE582" t="s">
        <v>3</v>
      </c>
      <c r="DF582">
        <f t="shared" si="303"/>
        <v>0</v>
      </c>
      <c r="DG582">
        <f>ROUND(ROUND(AF582*AJ582,2)*CX582,2)</f>
        <v>0</v>
      </c>
      <c r="DH582">
        <f>ROUND(ROUND(AG582*AK582,2)*CX582,2)</f>
        <v>0</v>
      </c>
      <c r="DI582">
        <f t="shared" si="304"/>
        <v>0</v>
      </c>
      <c r="DJ582">
        <f>DG582</f>
        <v>0</v>
      </c>
      <c r="DK582">
        <v>0</v>
      </c>
      <c r="DL582" t="s">
        <v>640</v>
      </c>
      <c r="DM582">
        <v>0</v>
      </c>
      <c r="DN582" t="s">
        <v>635</v>
      </c>
      <c r="DO582">
        <v>12.62</v>
      </c>
    </row>
    <row r="583" spans="1:119" x14ac:dyDescent="0.2">
      <c r="A583">
        <f>ROW(Source!A453)</f>
        <v>453</v>
      </c>
      <c r="B583">
        <v>83379376</v>
      </c>
      <c r="C583">
        <v>83381228</v>
      </c>
      <c r="D583">
        <v>81562273</v>
      </c>
      <c r="E583">
        <v>1</v>
      </c>
      <c r="F583">
        <v>1</v>
      </c>
      <c r="G583">
        <v>1079</v>
      </c>
      <c r="H583">
        <v>3</v>
      </c>
      <c r="I583" t="s">
        <v>647</v>
      </c>
      <c r="J583" t="s">
        <v>648</v>
      </c>
      <c r="K583" t="s">
        <v>649</v>
      </c>
      <c r="L583">
        <v>1346</v>
      </c>
      <c r="N583">
        <v>1009</v>
      </c>
      <c r="O583" t="s">
        <v>165</v>
      </c>
      <c r="P583" t="s">
        <v>165</v>
      </c>
      <c r="Q583">
        <v>1</v>
      </c>
      <c r="W583">
        <v>0</v>
      </c>
      <c r="X583">
        <v>-1694093061</v>
      </c>
      <c r="Y583">
        <f t="shared" si="300"/>
        <v>5</v>
      </c>
      <c r="AA583">
        <v>23.97</v>
      </c>
      <c r="AB583">
        <v>0</v>
      </c>
      <c r="AC583">
        <v>0</v>
      </c>
      <c r="AD583">
        <v>0</v>
      </c>
      <c r="AE583">
        <v>1.61</v>
      </c>
      <c r="AF583">
        <v>0</v>
      </c>
      <c r="AG583">
        <v>0</v>
      </c>
      <c r="AH583">
        <v>0</v>
      </c>
      <c r="AI583">
        <v>14.89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5</v>
      </c>
      <c r="AU583" t="s">
        <v>3</v>
      </c>
      <c r="AV583">
        <v>0</v>
      </c>
      <c r="AW583">
        <v>2</v>
      </c>
      <c r="AX583">
        <v>83381244</v>
      </c>
      <c r="AY583">
        <v>1</v>
      </c>
      <c r="AZ583">
        <v>0</v>
      </c>
      <c r="BA583">
        <v>1114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ROUND(Y583*Source!I453,9)</f>
        <v>0</v>
      </c>
      <c r="CY583">
        <f>AA583</f>
        <v>23.97</v>
      </c>
      <c r="CZ583">
        <f>AE583</f>
        <v>1.61</v>
      </c>
      <c r="DA583">
        <f>AI583</f>
        <v>14.89</v>
      </c>
      <c r="DB583">
        <f t="shared" si="301"/>
        <v>8.0500000000000007</v>
      </c>
      <c r="DC583">
        <f t="shared" si="302"/>
        <v>0</v>
      </c>
      <c r="DD583" t="s">
        <v>3</v>
      </c>
      <c r="DE583" t="s">
        <v>3</v>
      </c>
      <c r="DF583">
        <f>ROUND(ROUND(AE583*AI583,2)*CX583,2)</f>
        <v>0</v>
      </c>
      <c r="DG583">
        <f t="shared" ref="DG583:DG598" si="305">ROUND(ROUND(AF583,2)*CX583,2)</f>
        <v>0</v>
      </c>
      <c r="DH583">
        <f t="shared" ref="DH583:DH598" si="306">ROUND(ROUND(AG583,2)*CX583,2)</f>
        <v>0</v>
      </c>
      <c r="DI583">
        <f t="shared" si="304"/>
        <v>0</v>
      </c>
      <c r="DJ583">
        <f>DF583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ROW(Source!A453)</f>
        <v>453</v>
      </c>
      <c r="B584">
        <v>83379376</v>
      </c>
      <c r="C584">
        <v>83381228</v>
      </c>
      <c r="D584">
        <v>81563253</v>
      </c>
      <c r="E584">
        <v>1</v>
      </c>
      <c r="F584">
        <v>1</v>
      </c>
      <c r="G584">
        <v>1079</v>
      </c>
      <c r="H584">
        <v>3</v>
      </c>
      <c r="I584" t="s">
        <v>776</v>
      </c>
      <c r="J584" t="s">
        <v>777</v>
      </c>
      <c r="K584" t="s">
        <v>778</v>
      </c>
      <c r="L584">
        <v>1327</v>
      </c>
      <c r="N584">
        <v>1005</v>
      </c>
      <c r="O584" t="s">
        <v>155</v>
      </c>
      <c r="P584" t="s">
        <v>155</v>
      </c>
      <c r="Q584">
        <v>1</v>
      </c>
      <c r="W584">
        <v>0</v>
      </c>
      <c r="X584">
        <v>-738085399</v>
      </c>
      <c r="Y584">
        <f t="shared" si="300"/>
        <v>5</v>
      </c>
      <c r="AA584">
        <v>429.1</v>
      </c>
      <c r="AB584">
        <v>0</v>
      </c>
      <c r="AC584">
        <v>0</v>
      </c>
      <c r="AD584">
        <v>0</v>
      </c>
      <c r="AE584">
        <v>127.33</v>
      </c>
      <c r="AF584">
        <v>0</v>
      </c>
      <c r="AG584">
        <v>0</v>
      </c>
      <c r="AH584">
        <v>0</v>
      </c>
      <c r="AI584">
        <v>3.37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5</v>
      </c>
      <c r="AU584" t="s">
        <v>3</v>
      </c>
      <c r="AV584">
        <v>0</v>
      </c>
      <c r="AW584">
        <v>2</v>
      </c>
      <c r="AX584">
        <v>83381245</v>
      </c>
      <c r="AY584">
        <v>1</v>
      </c>
      <c r="AZ584">
        <v>0</v>
      </c>
      <c r="BA584">
        <v>1115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ROUND(Y584*Source!I453,9)</f>
        <v>0</v>
      </c>
      <c r="CY584">
        <f>AA584</f>
        <v>429.1</v>
      </c>
      <c r="CZ584">
        <f>AE584</f>
        <v>127.33</v>
      </c>
      <c r="DA584">
        <f>AI584</f>
        <v>3.37</v>
      </c>
      <c r="DB584">
        <f t="shared" si="301"/>
        <v>636.65</v>
      </c>
      <c r="DC584">
        <f t="shared" si="302"/>
        <v>0</v>
      </c>
      <c r="DD584" t="s">
        <v>3</v>
      </c>
      <c r="DE584" t="s">
        <v>3</v>
      </c>
      <c r="DF584">
        <f>ROUND(ROUND(AE584*AI584,2)*CX584,2)</f>
        <v>0</v>
      </c>
      <c r="DG584">
        <f t="shared" si="305"/>
        <v>0</v>
      </c>
      <c r="DH584">
        <f t="shared" si="306"/>
        <v>0</v>
      </c>
      <c r="DI584">
        <f t="shared" si="304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ROW(Source!A453)</f>
        <v>453</v>
      </c>
      <c r="B585">
        <v>83379376</v>
      </c>
      <c r="C585">
        <v>83381228</v>
      </c>
      <c r="D585">
        <v>81564722</v>
      </c>
      <c r="E585">
        <v>1</v>
      </c>
      <c r="F585">
        <v>1</v>
      </c>
      <c r="G585">
        <v>1079</v>
      </c>
      <c r="H585">
        <v>3</v>
      </c>
      <c r="I585" t="s">
        <v>779</v>
      </c>
      <c r="J585" t="s">
        <v>780</v>
      </c>
      <c r="K585" t="s">
        <v>781</v>
      </c>
      <c r="L585">
        <v>1354</v>
      </c>
      <c r="N585">
        <v>1010</v>
      </c>
      <c r="O585" t="s">
        <v>118</v>
      </c>
      <c r="P585" t="s">
        <v>118</v>
      </c>
      <c r="Q585">
        <v>1</v>
      </c>
      <c r="W585">
        <v>0</v>
      </c>
      <c r="X585">
        <v>-63089731</v>
      </c>
      <c r="Y585">
        <f t="shared" si="300"/>
        <v>1.2</v>
      </c>
      <c r="AA585">
        <v>204.82</v>
      </c>
      <c r="AB585">
        <v>0</v>
      </c>
      <c r="AC585">
        <v>0</v>
      </c>
      <c r="AD585">
        <v>0</v>
      </c>
      <c r="AE585">
        <v>38</v>
      </c>
      <c r="AF585">
        <v>0</v>
      </c>
      <c r="AG585">
        <v>0</v>
      </c>
      <c r="AH585">
        <v>0</v>
      </c>
      <c r="AI585">
        <v>5.39</v>
      </c>
      <c r="AJ585">
        <v>1</v>
      </c>
      <c r="AK585">
        <v>1</v>
      </c>
      <c r="AL585">
        <v>1</v>
      </c>
      <c r="AM585">
        <v>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1.2</v>
      </c>
      <c r="AU585" t="s">
        <v>3</v>
      </c>
      <c r="AV585">
        <v>0</v>
      </c>
      <c r="AW585">
        <v>2</v>
      </c>
      <c r="AX585">
        <v>83381246</v>
      </c>
      <c r="AY585">
        <v>1</v>
      </c>
      <c r="AZ585">
        <v>0</v>
      </c>
      <c r="BA585">
        <v>1116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ROUND(Y585*Source!I453,9)</f>
        <v>0</v>
      </c>
      <c r="CY585">
        <f>AA585</f>
        <v>204.82</v>
      </c>
      <c r="CZ585">
        <f>AE585</f>
        <v>38</v>
      </c>
      <c r="DA585">
        <f>AI585</f>
        <v>5.39</v>
      </c>
      <c r="DB585">
        <f t="shared" si="301"/>
        <v>45.6</v>
      </c>
      <c r="DC585">
        <f t="shared" si="302"/>
        <v>0</v>
      </c>
      <c r="DD585" t="s">
        <v>3</v>
      </c>
      <c r="DE585" t="s">
        <v>3</v>
      </c>
      <c r="DF585">
        <f>ROUND(ROUND(AE585*AI585,2)*CX585,2)</f>
        <v>0</v>
      </c>
      <c r="DG585">
        <f t="shared" si="305"/>
        <v>0</v>
      </c>
      <c r="DH585">
        <f t="shared" si="306"/>
        <v>0</v>
      </c>
      <c r="DI585">
        <f t="shared" si="304"/>
        <v>0</v>
      </c>
      <c r="DJ585">
        <f>DF585</f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ROW(Source!A453)</f>
        <v>453</v>
      </c>
      <c r="B586">
        <v>83379376</v>
      </c>
      <c r="C586">
        <v>83381228</v>
      </c>
      <c r="D586">
        <v>81569399</v>
      </c>
      <c r="E586">
        <v>1</v>
      </c>
      <c r="F586">
        <v>1</v>
      </c>
      <c r="G586">
        <v>1079</v>
      </c>
      <c r="H586">
        <v>3</v>
      </c>
      <c r="I586" t="s">
        <v>782</v>
      </c>
      <c r="J586" t="s">
        <v>783</v>
      </c>
      <c r="K586" t="s">
        <v>784</v>
      </c>
      <c r="L586">
        <v>1296</v>
      </c>
      <c r="N586">
        <v>1002</v>
      </c>
      <c r="O586" t="s">
        <v>785</v>
      </c>
      <c r="P586" t="s">
        <v>785</v>
      </c>
      <c r="Q586">
        <v>1</v>
      </c>
      <c r="W586">
        <v>0</v>
      </c>
      <c r="X586">
        <v>244486507</v>
      </c>
      <c r="Y586">
        <f t="shared" si="300"/>
        <v>15</v>
      </c>
      <c r="AA586">
        <v>98.31</v>
      </c>
      <c r="AB586">
        <v>0</v>
      </c>
      <c r="AC586">
        <v>0</v>
      </c>
      <c r="AD586">
        <v>0</v>
      </c>
      <c r="AE586">
        <v>16.25</v>
      </c>
      <c r="AF586">
        <v>0</v>
      </c>
      <c r="AG586">
        <v>0</v>
      </c>
      <c r="AH586">
        <v>0</v>
      </c>
      <c r="AI586">
        <v>6.05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15</v>
      </c>
      <c r="AU586" t="s">
        <v>3</v>
      </c>
      <c r="AV586">
        <v>0</v>
      </c>
      <c r="AW586">
        <v>2</v>
      </c>
      <c r="AX586">
        <v>83381247</v>
      </c>
      <c r="AY586">
        <v>1</v>
      </c>
      <c r="AZ586">
        <v>0</v>
      </c>
      <c r="BA586">
        <v>1117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ROUND(Y586*Source!I453,9)</f>
        <v>0</v>
      </c>
      <c r="CY586">
        <f>AA586</f>
        <v>98.31</v>
      </c>
      <c r="CZ586">
        <f>AE586</f>
        <v>16.25</v>
      </c>
      <c r="DA586">
        <f>AI586</f>
        <v>6.05</v>
      </c>
      <c r="DB586">
        <f t="shared" si="301"/>
        <v>243.75</v>
      </c>
      <c r="DC586">
        <f t="shared" si="302"/>
        <v>0</v>
      </c>
      <c r="DD586" t="s">
        <v>3</v>
      </c>
      <c r="DE586" t="s">
        <v>3</v>
      </c>
      <c r="DF586">
        <f>ROUND(ROUND(AE586*AI586,2)*CX586,2)</f>
        <v>0</v>
      </c>
      <c r="DG586">
        <f t="shared" si="305"/>
        <v>0</v>
      </c>
      <c r="DH586">
        <f t="shared" si="306"/>
        <v>0</v>
      </c>
      <c r="DI586">
        <f t="shared" si="304"/>
        <v>0</v>
      </c>
      <c r="DJ586">
        <f>DF586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ROW(Source!A456)</f>
        <v>456</v>
      </c>
      <c r="B587">
        <v>83379374</v>
      </c>
      <c r="C587">
        <v>83381250</v>
      </c>
      <c r="D587">
        <v>81523545</v>
      </c>
      <c r="E587">
        <v>1079</v>
      </c>
      <c r="F587">
        <v>1</v>
      </c>
      <c r="G587">
        <v>1079</v>
      </c>
      <c r="H587">
        <v>1</v>
      </c>
      <c r="I587" t="s">
        <v>633</v>
      </c>
      <c r="J587" t="s">
        <v>3</v>
      </c>
      <c r="K587" t="s">
        <v>634</v>
      </c>
      <c r="L587">
        <v>1191</v>
      </c>
      <c r="N587">
        <v>1013</v>
      </c>
      <c r="O587" t="s">
        <v>635</v>
      </c>
      <c r="P587" t="s">
        <v>635</v>
      </c>
      <c r="Q587">
        <v>1</v>
      </c>
      <c r="W587">
        <v>0</v>
      </c>
      <c r="X587">
        <v>476480486</v>
      </c>
      <c r="Y587">
        <f>(AT587*1.2)</f>
        <v>12.839999999999998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10.7</v>
      </c>
      <c r="AU587" t="s">
        <v>113</v>
      </c>
      <c r="AV587">
        <v>1</v>
      </c>
      <c r="AW587">
        <v>2</v>
      </c>
      <c r="AX587">
        <v>83381275</v>
      </c>
      <c r="AY587">
        <v>1</v>
      </c>
      <c r="AZ587">
        <v>2048</v>
      </c>
      <c r="BA587">
        <v>1119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U587">
        <f>ROUND(AT587*Source!I456*AH587*AL587,2)</f>
        <v>0</v>
      </c>
      <c r="CV587">
        <f>ROUND(Y587*Source!I456,9)</f>
        <v>0</v>
      </c>
      <c r="CW587">
        <v>0</v>
      </c>
      <c r="CX587">
        <f>ROUND(Y587*Source!I456,9)</f>
        <v>0</v>
      </c>
      <c r="CY587">
        <f>AD587</f>
        <v>0</v>
      </c>
      <c r="CZ587">
        <f>AH587</f>
        <v>0</v>
      </c>
      <c r="DA587">
        <f>AL587</f>
        <v>1</v>
      </c>
      <c r="DB587">
        <f>ROUND((ROUND(AT587*CZ587,2)*1.2),6)</f>
        <v>0</v>
      </c>
      <c r="DC587">
        <f>ROUND((ROUND(AT587*AG587,2)*1.2),6)</f>
        <v>0</v>
      </c>
      <c r="DD587" t="s">
        <v>3</v>
      </c>
      <c r="DE587" t="s">
        <v>3</v>
      </c>
      <c r="DF587">
        <f t="shared" ref="DF587:DF601" si="307">ROUND(ROUND(AE587,2)*CX587,2)</f>
        <v>0</v>
      </c>
      <c r="DG587">
        <f t="shared" si="305"/>
        <v>0</v>
      </c>
      <c r="DH587">
        <f t="shared" si="306"/>
        <v>0</v>
      </c>
      <c r="DI587">
        <f t="shared" si="304"/>
        <v>0</v>
      </c>
      <c r="DJ587">
        <f>DI587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ROW(Source!A456)</f>
        <v>456</v>
      </c>
      <c r="B588">
        <v>83379374</v>
      </c>
      <c r="C588">
        <v>83381250</v>
      </c>
      <c r="D588">
        <v>81594250</v>
      </c>
      <c r="E588">
        <v>1</v>
      </c>
      <c r="F588">
        <v>1</v>
      </c>
      <c r="G588">
        <v>1079</v>
      </c>
      <c r="H588">
        <v>2</v>
      </c>
      <c r="I588" t="s">
        <v>664</v>
      </c>
      <c r="J588" t="s">
        <v>665</v>
      </c>
      <c r="K588" t="s">
        <v>666</v>
      </c>
      <c r="L588">
        <v>1368</v>
      </c>
      <c r="N588">
        <v>1011</v>
      </c>
      <c r="O588" t="s">
        <v>639</v>
      </c>
      <c r="P588" t="s">
        <v>639</v>
      </c>
      <c r="Q588">
        <v>1</v>
      </c>
      <c r="W588">
        <v>0</v>
      </c>
      <c r="X588">
        <v>654681671</v>
      </c>
      <c r="Y588">
        <f>(AT588*1.2)</f>
        <v>0.42</v>
      </c>
      <c r="AA588">
        <v>0</v>
      </c>
      <c r="AB588">
        <v>88.67</v>
      </c>
      <c r="AC588">
        <v>13.47</v>
      </c>
      <c r="AD588">
        <v>0</v>
      </c>
      <c r="AE588">
        <v>0</v>
      </c>
      <c r="AF588">
        <v>83.1</v>
      </c>
      <c r="AG588">
        <v>12.62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3</v>
      </c>
      <c r="AT588">
        <v>0.35</v>
      </c>
      <c r="AU588" t="s">
        <v>113</v>
      </c>
      <c r="AV588">
        <v>0</v>
      </c>
      <c r="AW588">
        <v>2</v>
      </c>
      <c r="AX588">
        <v>83381276</v>
      </c>
      <c r="AY588">
        <v>1</v>
      </c>
      <c r="AZ588">
        <v>0</v>
      </c>
      <c r="BA588">
        <v>1120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f>ROUND(Y588*Source!I456*DO588,9)</f>
        <v>0</v>
      </c>
      <c r="CX588">
        <f>ROUND(Y588*Source!I456,9)</f>
        <v>0</v>
      </c>
      <c r="CY588">
        <f>AB588</f>
        <v>88.67</v>
      </c>
      <c r="CZ588">
        <f>AF588</f>
        <v>83.1</v>
      </c>
      <c r="DA588">
        <f>AJ588</f>
        <v>1</v>
      </c>
      <c r="DB588">
        <f>ROUND((ROUND(AT588*CZ588,2)*1.2),6)</f>
        <v>34.908000000000001</v>
      </c>
      <c r="DC588">
        <f>ROUND((ROUND(AT588*AG588,2)*1.2),6)</f>
        <v>5.3040000000000003</v>
      </c>
      <c r="DD588" t="s">
        <v>3</v>
      </c>
      <c r="DE588" t="s">
        <v>3</v>
      </c>
      <c r="DF588">
        <f t="shared" si="307"/>
        <v>0</v>
      </c>
      <c r="DG588">
        <f t="shared" si="305"/>
        <v>0</v>
      </c>
      <c r="DH588">
        <f t="shared" si="306"/>
        <v>0</v>
      </c>
      <c r="DI588">
        <f t="shared" si="304"/>
        <v>0</v>
      </c>
      <c r="DJ588">
        <f>DG588</f>
        <v>0</v>
      </c>
      <c r="DK588">
        <v>0</v>
      </c>
      <c r="DL588" t="s">
        <v>640</v>
      </c>
      <c r="DM588">
        <v>0</v>
      </c>
      <c r="DN588" t="s">
        <v>635</v>
      </c>
      <c r="DO588">
        <v>12.62</v>
      </c>
    </row>
    <row r="589" spans="1:119" x14ac:dyDescent="0.2">
      <c r="A589">
        <f>ROW(Source!A456)</f>
        <v>456</v>
      </c>
      <c r="B589">
        <v>83379374</v>
      </c>
      <c r="C589">
        <v>83381250</v>
      </c>
      <c r="D589">
        <v>81593572</v>
      </c>
      <c r="E589">
        <v>1</v>
      </c>
      <c r="F589">
        <v>1</v>
      </c>
      <c r="G589">
        <v>1079</v>
      </c>
      <c r="H589">
        <v>2</v>
      </c>
      <c r="I589" t="s">
        <v>742</v>
      </c>
      <c r="J589" t="s">
        <v>743</v>
      </c>
      <c r="K589" t="s">
        <v>744</v>
      </c>
      <c r="L589">
        <v>1368</v>
      </c>
      <c r="N589">
        <v>1011</v>
      </c>
      <c r="O589" t="s">
        <v>639</v>
      </c>
      <c r="P589" t="s">
        <v>639</v>
      </c>
      <c r="Q589">
        <v>1</v>
      </c>
      <c r="W589">
        <v>0</v>
      </c>
      <c r="X589">
        <v>1976634375</v>
      </c>
      <c r="Y589">
        <f>(AT589*1.2)</f>
        <v>2.88</v>
      </c>
      <c r="AA589">
        <v>0</v>
      </c>
      <c r="AB589">
        <v>2.42</v>
      </c>
      <c r="AC589">
        <v>0</v>
      </c>
      <c r="AD589">
        <v>0</v>
      </c>
      <c r="AE589">
        <v>0</v>
      </c>
      <c r="AF589">
        <v>2.27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2.4</v>
      </c>
      <c r="AU589" t="s">
        <v>113</v>
      </c>
      <c r="AV589">
        <v>0</v>
      </c>
      <c r="AW589">
        <v>2</v>
      </c>
      <c r="AX589">
        <v>83381277</v>
      </c>
      <c r="AY589">
        <v>1</v>
      </c>
      <c r="AZ589">
        <v>0</v>
      </c>
      <c r="BA589">
        <v>1121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f>ROUND(Y589*Source!I456*DO589,9)</f>
        <v>0</v>
      </c>
      <c r="CX589">
        <f>ROUND(Y589*Source!I456,9)</f>
        <v>0</v>
      </c>
      <c r="CY589">
        <f>AB589</f>
        <v>2.42</v>
      </c>
      <c r="CZ589">
        <f>AF589</f>
        <v>2.27</v>
      </c>
      <c r="DA589">
        <f>AJ589</f>
        <v>1</v>
      </c>
      <c r="DB589">
        <f>ROUND((ROUND(AT589*CZ589,2)*1.2),6)</f>
        <v>6.54</v>
      </c>
      <c r="DC589">
        <f>ROUND((ROUND(AT589*AG589,2)*1.2),6)</f>
        <v>0</v>
      </c>
      <c r="DD589" t="s">
        <v>3</v>
      </c>
      <c r="DE589" t="s">
        <v>3</v>
      </c>
      <c r="DF589">
        <f t="shared" si="307"/>
        <v>0</v>
      </c>
      <c r="DG589">
        <f t="shared" si="305"/>
        <v>0</v>
      </c>
      <c r="DH589">
        <f t="shared" si="306"/>
        <v>0</v>
      </c>
      <c r="DI589">
        <f t="shared" si="304"/>
        <v>0</v>
      </c>
      <c r="DJ589">
        <f>DG589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ROW(Source!A456)</f>
        <v>456</v>
      </c>
      <c r="B590">
        <v>83379374</v>
      </c>
      <c r="C590">
        <v>83381250</v>
      </c>
      <c r="D590">
        <v>81593582</v>
      </c>
      <c r="E590">
        <v>1</v>
      </c>
      <c r="F590">
        <v>1</v>
      </c>
      <c r="G590">
        <v>1079</v>
      </c>
      <c r="H590">
        <v>2</v>
      </c>
      <c r="I590" t="s">
        <v>745</v>
      </c>
      <c r="J590" t="s">
        <v>746</v>
      </c>
      <c r="K590" t="s">
        <v>747</v>
      </c>
      <c r="L590">
        <v>1368</v>
      </c>
      <c r="N590">
        <v>1011</v>
      </c>
      <c r="O590" t="s">
        <v>639</v>
      </c>
      <c r="P590" t="s">
        <v>639</v>
      </c>
      <c r="Q590">
        <v>1</v>
      </c>
      <c r="W590">
        <v>0</v>
      </c>
      <c r="X590">
        <v>-393454116</v>
      </c>
      <c r="Y590">
        <f>(AT590*1.2)</f>
        <v>3</v>
      </c>
      <c r="AA590">
        <v>0</v>
      </c>
      <c r="AB590">
        <v>0.78</v>
      </c>
      <c r="AC590">
        <v>0</v>
      </c>
      <c r="AD590">
        <v>0</v>
      </c>
      <c r="AE590">
        <v>0</v>
      </c>
      <c r="AF590">
        <v>0.73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3</v>
      </c>
      <c r="AT590">
        <v>2.5</v>
      </c>
      <c r="AU590" t="s">
        <v>113</v>
      </c>
      <c r="AV590">
        <v>0</v>
      </c>
      <c r="AW590">
        <v>2</v>
      </c>
      <c r="AX590">
        <v>83381278</v>
      </c>
      <c r="AY590">
        <v>1</v>
      </c>
      <c r="AZ590">
        <v>0</v>
      </c>
      <c r="BA590">
        <v>1122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f>ROUND(Y590*Source!I456*DO590,9)</f>
        <v>0</v>
      </c>
      <c r="CX590">
        <f>ROUND(Y590*Source!I456,9)</f>
        <v>0</v>
      </c>
      <c r="CY590">
        <f>AB590</f>
        <v>0.78</v>
      </c>
      <c r="CZ590">
        <f>AF590</f>
        <v>0.73</v>
      </c>
      <c r="DA590">
        <f>AJ590</f>
        <v>1</v>
      </c>
      <c r="DB590">
        <f>ROUND((ROUND(AT590*CZ590,2)*1.2),6)</f>
        <v>2.1960000000000002</v>
      </c>
      <c r="DC590">
        <f>ROUND((ROUND(AT590*AG590,2)*1.2),6)</f>
        <v>0</v>
      </c>
      <c r="DD590" t="s">
        <v>3</v>
      </c>
      <c r="DE590" t="s">
        <v>3</v>
      </c>
      <c r="DF590">
        <f t="shared" si="307"/>
        <v>0</v>
      </c>
      <c r="DG590">
        <f t="shared" si="305"/>
        <v>0</v>
      </c>
      <c r="DH590">
        <f t="shared" si="306"/>
        <v>0</v>
      </c>
      <c r="DI590">
        <f t="shared" si="304"/>
        <v>0</v>
      </c>
      <c r="DJ590">
        <f>DG590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ROW(Source!A456)</f>
        <v>456</v>
      </c>
      <c r="B591">
        <v>83379374</v>
      </c>
      <c r="C591">
        <v>83381250</v>
      </c>
      <c r="D591">
        <v>81562553</v>
      </c>
      <c r="E591">
        <v>1</v>
      </c>
      <c r="F591">
        <v>1</v>
      </c>
      <c r="G591">
        <v>1079</v>
      </c>
      <c r="H591">
        <v>3</v>
      </c>
      <c r="I591" t="s">
        <v>748</v>
      </c>
      <c r="J591" t="s">
        <v>749</v>
      </c>
      <c r="K591" t="s">
        <v>750</v>
      </c>
      <c r="L591">
        <v>1348</v>
      </c>
      <c r="N591">
        <v>1009</v>
      </c>
      <c r="O591" t="s">
        <v>149</v>
      </c>
      <c r="P591" t="s">
        <v>149</v>
      </c>
      <c r="Q591">
        <v>1000</v>
      </c>
      <c r="W591">
        <v>0</v>
      </c>
      <c r="X591">
        <v>-417466833</v>
      </c>
      <c r="Y591">
        <f t="shared" ref="Y591:Y597" si="308">(AT591*1)</f>
        <v>6.0000000000000002E-5</v>
      </c>
      <c r="AA591">
        <v>12143.54</v>
      </c>
      <c r="AB591">
        <v>0</v>
      </c>
      <c r="AC591">
        <v>0</v>
      </c>
      <c r="AD591">
        <v>0</v>
      </c>
      <c r="AE591">
        <v>11233.62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6.0000000000000002E-5</v>
      </c>
      <c r="AU591" t="s">
        <v>115</v>
      </c>
      <c r="AV591">
        <v>0</v>
      </c>
      <c r="AW591">
        <v>2</v>
      </c>
      <c r="AX591">
        <v>83381279</v>
      </c>
      <c r="AY591">
        <v>1</v>
      </c>
      <c r="AZ591">
        <v>0</v>
      </c>
      <c r="BA591">
        <v>1123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ROUND(Y591*Source!I456,9)</f>
        <v>0</v>
      </c>
      <c r="CY591">
        <f t="shared" ref="CY591:CY597" si="309">AA591</f>
        <v>12143.54</v>
      </c>
      <c r="CZ591">
        <f t="shared" ref="CZ591:CZ597" si="310">AE591</f>
        <v>11233.62</v>
      </c>
      <c r="DA591">
        <f t="shared" ref="DA591:DA597" si="311">AI591</f>
        <v>1</v>
      </c>
      <c r="DB591">
        <f t="shared" ref="DB591:DB597" si="312">ROUND((ROUND(AT591*CZ591,2)*1),6)</f>
        <v>0.67</v>
      </c>
      <c r="DC591">
        <f t="shared" ref="DC591:DC597" si="313">ROUND((ROUND(AT591*AG591,2)*1),6)</f>
        <v>0</v>
      </c>
      <c r="DD591" t="s">
        <v>3</v>
      </c>
      <c r="DE591" t="s">
        <v>3</v>
      </c>
      <c r="DF591">
        <f t="shared" si="307"/>
        <v>0</v>
      </c>
      <c r="DG591">
        <f t="shared" si="305"/>
        <v>0</v>
      </c>
      <c r="DH591">
        <f t="shared" si="306"/>
        <v>0</v>
      </c>
      <c r="DI591">
        <f t="shared" si="304"/>
        <v>0</v>
      </c>
      <c r="DJ591">
        <f t="shared" ref="DJ591:DJ597" si="314">DF591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ROW(Source!A456)</f>
        <v>456</v>
      </c>
      <c r="B592">
        <v>83379374</v>
      </c>
      <c r="C592">
        <v>83381250</v>
      </c>
      <c r="D592">
        <v>81569064</v>
      </c>
      <c r="E592">
        <v>1</v>
      </c>
      <c r="F592">
        <v>1</v>
      </c>
      <c r="G592">
        <v>1079</v>
      </c>
      <c r="H592">
        <v>3</v>
      </c>
      <c r="I592" t="s">
        <v>751</v>
      </c>
      <c r="J592" t="s">
        <v>752</v>
      </c>
      <c r="K592" t="s">
        <v>753</v>
      </c>
      <c r="L592">
        <v>1346</v>
      </c>
      <c r="N592">
        <v>1009</v>
      </c>
      <c r="O592" t="s">
        <v>165</v>
      </c>
      <c r="P592" t="s">
        <v>165</v>
      </c>
      <c r="Q592">
        <v>1</v>
      </c>
      <c r="W592">
        <v>0</v>
      </c>
      <c r="X592">
        <v>354191932</v>
      </c>
      <c r="Y592">
        <f t="shared" si="308"/>
        <v>0.8</v>
      </c>
      <c r="AA592">
        <v>27.89</v>
      </c>
      <c r="AB592">
        <v>0</v>
      </c>
      <c r="AC592">
        <v>0</v>
      </c>
      <c r="AD592">
        <v>0</v>
      </c>
      <c r="AE592">
        <v>25.8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3</v>
      </c>
      <c r="AT592">
        <v>0.8</v>
      </c>
      <c r="AU592" t="s">
        <v>115</v>
      </c>
      <c r="AV592">
        <v>0</v>
      </c>
      <c r="AW592">
        <v>2</v>
      </c>
      <c r="AX592">
        <v>83381280</v>
      </c>
      <c r="AY592">
        <v>1</v>
      </c>
      <c r="AZ592">
        <v>0</v>
      </c>
      <c r="BA592">
        <v>1124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ROUND(Y592*Source!I456,9)</f>
        <v>0</v>
      </c>
      <c r="CY592">
        <f t="shared" si="309"/>
        <v>27.89</v>
      </c>
      <c r="CZ592">
        <f t="shared" si="310"/>
        <v>25.8</v>
      </c>
      <c r="DA592">
        <f t="shared" si="311"/>
        <v>1</v>
      </c>
      <c r="DB592">
        <f t="shared" si="312"/>
        <v>20.64</v>
      </c>
      <c r="DC592">
        <f t="shared" si="313"/>
        <v>0</v>
      </c>
      <c r="DD592" t="s">
        <v>3</v>
      </c>
      <c r="DE592" t="s">
        <v>3</v>
      </c>
      <c r="DF592">
        <f t="shared" si="307"/>
        <v>0</v>
      </c>
      <c r="DG592">
        <f t="shared" si="305"/>
        <v>0</v>
      </c>
      <c r="DH592">
        <f t="shared" si="306"/>
        <v>0</v>
      </c>
      <c r="DI592">
        <f t="shared" si="304"/>
        <v>0</v>
      </c>
      <c r="DJ592">
        <f t="shared" si="314"/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ROW(Source!A456)</f>
        <v>456</v>
      </c>
      <c r="B593">
        <v>83379374</v>
      </c>
      <c r="C593">
        <v>83381250</v>
      </c>
      <c r="D593">
        <v>81562832</v>
      </c>
      <c r="E593">
        <v>1</v>
      </c>
      <c r="F593">
        <v>1</v>
      </c>
      <c r="G593">
        <v>1079</v>
      </c>
      <c r="H593">
        <v>3</v>
      </c>
      <c r="I593" t="s">
        <v>754</v>
      </c>
      <c r="J593" t="s">
        <v>755</v>
      </c>
      <c r="K593" t="s">
        <v>756</v>
      </c>
      <c r="L593">
        <v>1348</v>
      </c>
      <c r="N593">
        <v>1009</v>
      </c>
      <c r="O593" t="s">
        <v>149</v>
      </c>
      <c r="P593" t="s">
        <v>149</v>
      </c>
      <c r="Q593">
        <v>1000</v>
      </c>
      <c r="W593">
        <v>0</v>
      </c>
      <c r="X593">
        <v>-1692853405</v>
      </c>
      <c r="Y593">
        <f t="shared" si="308"/>
        <v>5.0000000000000001E-4</v>
      </c>
      <c r="AA593">
        <v>65898.22</v>
      </c>
      <c r="AB593">
        <v>0</v>
      </c>
      <c r="AC593">
        <v>0</v>
      </c>
      <c r="AD593">
        <v>0</v>
      </c>
      <c r="AE593">
        <v>60960.43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5.0000000000000001E-4</v>
      </c>
      <c r="AU593" t="s">
        <v>115</v>
      </c>
      <c r="AV593">
        <v>0</v>
      </c>
      <c r="AW593">
        <v>2</v>
      </c>
      <c r="AX593">
        <v>83381281</v>
      </c>
      <c r="AY593">
        <v>1</v>
      </c>
      <c r="AZ593">
        <v>0</v>
      </c>
      <c r="BA593">
        <v>1125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ROUND(Y593*Source!I456,9)</f>
        <v>0</v>
      </c>
      <c r="CY593">
        <f t="shared" si="309"/>
        <v>65898.22</v>
      </c>
      <c r="CZ593">
        <f t="shared" si="310"/>
        <v>60960.43</v>
      </c>
      <c r="DA593">
        <f t="shared" si="311"/>
        <v>1</v>
      </c>
      <c r="DB593">
        <f t="shared" si="312"/>
        <v>30.48</v>
      </c>
      <c r="DC593">
        <f t="shared" si="313"/>
        <v>0</v>
      </c>
      <c r="DD593" t="s">
        <v>3</v>
      </c>
      <c r="DE593" t="s">
        <v>3</v>
      </c>
      <c r="DF593">
        <f t="shared" si="307"/>
        <v>0</v>
      </c>
      <c r="DG593">
        <f t="shared" si="305"/>
        <v>0</v>
      </c>
      <c r="DH593">
        <f t="shared" si="306"/>
        <v>0</v>
      </c>
      <c r="DI593">
        <f t="shared" si="304"/>
        <v>0</v>
      </c>
      <c r="DJ593">
        <f t="shared" si="314"/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ROW(Source!A456)</f>
        <v>456</v>
      </c>
      <c r="B594">
        <v>83379374</v>
      </c>
      <c r="C594">
        <v>83381250</v>
      </c>
      <c r="D594">
        <v>81562855</v>
      </c>
      <c r="E594">
        <v>1</v>
      </c>
      <c r="F594">
        <v>1</v>
      </c>
      <c r="G594">
        <v>1079</v>
      </c>
      <c r="H594">
        <v>3</v>
      </c>
      <c r="I594" t="s">
        <v>757</v>
      </c>
      <c r="J594" t="s">
        <v>758</v>
      </c>
      <c r="K594" t="s">
        <v>759</v>
      </c>
      <c r="L594">
        <v>1348</v>
      </c>
      <c r="N594">
        <v>1009</v>
      </c>
      <c r="O594" t="s">
        <v>149</v>
      </c>
      <c r="P594" t="s">
        <v>149</v>
      </c>
      <c r="Q594">
        <v>1000</v>
      </c>
      <c r="W594">
        <v>0</v>
      </c>
      <c r="X594">
        <v>1500357424</v>
      </c>
      <c r="Y594">
        <f t="shared" si="308"/>
        <v>4.0000000000000003E-5</v>
      </c>
      <c r="AA594">
        <v>8619.5400000000009</v>
      </c>
      <c r="AB594">
        <v>0</v>
      </c>
      <c r="AC594">
        <v>0</v>
      </c>
      <c r="AD594">
        <v>0</v>
      </c>
      <c r="AE594">
        <v>7973.67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4.0000000000000003E-5</v>
      </c>
      <c r="AU594" t="s">
        <v>115</v>
      </c>
      <c r="AV594">
        <v>0</v>
      </c>
      <c r="AW594">
        <v>2</v>
      </c>
      <c r="AX594">
        <v>83381282</v>
      </c>
      <c r="AY594">
        <v>1</v>
      </c>
      <c r="AZ594">
        <v>0</v>
      </c>
      <c r="BA594">
        <v>1126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ROUND(Y594*Source!I456,9)</f>
        <v>0</v>
      </c>
      <c r="CY594">
        <f t="shared" si="309"/>
        <v>8619.5400000000009</v>
      </c>
      <c r="CZ594">
        <f t="shared" si="310"/>
        <v>7973.67</v>
      </c>
      <c r="DA594">
        <f t="shared" si="311"/>
        <v>1</v>
      </c>
      <c r="DB594">
        <f t="shared" si="312"/>
        <v>0.32</v>
      </c>
      <c r="DC594">
        <f t="shared" si="313"/>
        <v>0</v>
      </c>
      <c r="DD594" t="s">
        <v>3</v>
      </c>
      <c r="DE594" t="s">
        <v>3</v>
      </c>
      <c r="DF594">
        <f t="shared" si="307"/>
        <v>0</v>
      </c>
      <c r="DG594">
        <f t="shared" si="305"/>
        <v>0</v>
      </c>
      <c r="DH594">
        <f t="shared" si="306"/>
        <v>0</v>
      </c>
      <c r="DI594">
        <f t="shared" si="304"/>
        <v>0</v>
      </c>
      <c r="DJ594">
        <f t="shared" si="314"/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ROW(Source!A456)</f>
        <v>456</v>
      </c>
      <c r="B595">
        <v>83379374</v>
      </c>
      <c r="C595">
        <v>83381250</v>
      </c>
      <c r="D595">
        <v>81586248</v>
      </c>
      <c r="E595">
        <v>1</v>
      </c>
      <c r="F595">
        <v>1</v>
      </c>
      <c r="G595">
        <v>1079</v>
      </c>
      <c r="H595">
        <v>3</v>
      </c>
      <c r="I595" t="s">
        <v>760</v>
      </c>
      <c r="J595" t="s">
        <v>761</v>
      </c>
      <c r="K595" t="s">
        <v>762</v>
      </c>
      <c r="L595">
        <v>1356</v>
      </c>
      <c r="N595">
        <v>1010</v>
      </c>
      <c r="O595" t="s">
        <v>763</v>
      </c>
      <c r="P595" t="s">
        <v>763</v>
      </c>
      <c r="Q595">
        <v>1000</v>
      </c>
      <c r="W595">
        <v>0</v>
      </c>
      <c r="X595">
        <v>-1015285283</v>
      </c>
      <c r="Y595">
        <f t="shared" si="308"/>
        <v>4.0999999999999999E-4</v>
      </c>
      <c r="AA595">
        <v>245.02</v>
      </c>
      <c r="AB595">
        <v>0</v>
      </c>
      <c r="AC595">
        <v>0</v>
      </c>
      <c r="AD595">
        <v>0</v>
      </c>
      <c r="AE595">
        <v>226.66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4.0999999999999999E-4</v>
      </c>
      <c r="AU595" t="s">
        <v>115</v>
      </c>
      <c r="AV595">
        <v>0</v>
      </c>
      <c r="AW595">
        <v>2</v>
      </c>
      <c r="AX595">
        <v>83381283</v>
      </c>
      <c r="AY595">
        <v>1</v>
      </c>
      <c r="AZ595">
        <v>0</v>
      </c>
      <c r="BA595">
        <v>1127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ROUND(Y595*Source!I456,9)</f>
        <v>0</v>
      </c>
      <c r="CY595">
        <f t="shared" si="309"/>
        <v>245.02</v>
      </c>
      <c r="CZ595">
        <f t="shared" si="310"/>
        <v>226.66</v>
      </c>
      <c r="DA595">
        <f t="shared" si="311"/>
        <v>1</v>
      </c>
      <c r="DB595">
        <f t="shared" si="312"/>
        <v>0.09</v>
      </c>
      <c r="DC595">
        <f t="shared" si="313"/>
        <v>0</v>
      </c>
      <c r="DD595" t="s">
        <v>3</v>
      </c>
      <c r="DE595" t="s">
        <v>3</v>
      </c>
      <c r="DF595">
        <f t="shared" si="307"/>
        <v>0</v>
      </c>
      <c r="DG595">
        <f t="shared" si="305"/>
        <v>0</v>
      </c>
      <c r="DH595">
        <f t="shared" si="306"/>
        <v>0</v>
      </c>
      <c r="DI595">
        <f t="shared" si="304"/>
        <v>0</v>
      </c>
      <c r="DJ595">
        <f t="shared" si="314"/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ROW(Source!A456)</f>
        <v>456</v>
      </c>
      <c r="B596">
        <v>83379374</v>
      </c>
      <c r="C596">
        <v>83381250</v>
      </c>
      <c r="D596">
        <v>81585909</v>
      </c>
      <c r="E596">
        <v>1</v>
      </c>
      <c r="F596">
        <v>1</v>
      </c>
      <c r="G596">
        <v>1079</v>
      </c>
      <c r="H596">
        <v>3</v>
      </c>
      <c r="I596" t="s">
        <v>764</v>
      </c>
      <c r="J596" t="s">
        <v>765</v>
      </c>
      <c r="K596" t="s">
        <v>766</v>
      </c>
      <c r="L596">
        <v>1301</v>
      </c>
      <c r="N596">
        <v>1003</v>
      </c>
      <c r="O596" t="s">
        <v>85</v>
      </c>
      <c r="P596" t="s">
        <v>85</v>
      </c>
      <c r="Q596">
        <v>1</v>
      </c>
      <c r="W596">
        <v>0</v>
      </c>
      <c r="X596">
        <v>-1671344812</v>
      </c>
      <c r="Y596">
        <f t="shared" si="308"/>
        <v>0.96</v>
      </c>
      <c r="AA596">
        <v>0.76</v>
      </c>
      <c r="AB596">
        <v>0</v>
      </c>
      <c r="AC596">
        <v>0</v>
      </c>
      <c r="AD596">
        <v>0</v>
      </c>
      <c r="AE596">
        <v>0.7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0.96</v>
      </c>
      <c r="AU596" t="s">
        <v>115</v>
      </c>
      <c r="AV596">
        <v>0</v>
      </c>
      <c r="AW596">
        <v>2</v>
      </c>
      <c r="AX596">
        <v>83381284</v>
      </c>
      <c r="AY596">
        <v>1</v>
      </c>
      <c r="AZ596">
        <v>0</v>
      </c>
      <c r="BA596">
        <v>1128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ROUND(Y596*Source!I456,9)</f>
        <v>0</v>
      </c>
      <c r="CY596">
        <f t="shared" si="309"/>
        <v>0.76</v>
      </c>
      <c r="CZ596">
        <f t="shared" si="310"/>
        <v>0.7</v>
      </c>
      <c r="DA596">
        <f t="shared" si="311"/>
        <v>1</v>
      </c>
      <c r="DB596">
        <f t="shared" si="312"/>
        <v>0.67</v>
      </c>
      <c r="DC596">
        <f t="shared" si="313"/>
        <v>0</v>
      </c>
      <c r="DD596" t="s">
        <v>3</v>
      </c>
      <c r="DE596" t="s">
        <v>3</v>
      </c>
      <c r="DF596">
        <f t="shared" si="307"/>
        <v>0</v>
      </c>
      <c r="DG596">
        <f t="shared" si="305"/>
        <v>0</v>
      </c>
      <c r="DH596">
        <f t="shared" si="306"/>
        <v>0</v>
      </c>
      <c r="DI596">
        <f t="shared" si="304"/>
        <v>0</v>
      </c>
      <c r="DJ596">
        <f t="shared" si="314"/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ROW(Source!A456)</f>
        <v>456</v>
      </c>
      <c r="B597">
        <v>83379374</v>
      </c>
      <c r="C597">
        <v>83381250</v>
      </c>
      <c r="D597">
        <v>81585911</v>
      </c>
      <c r="E597">
        <v>1</v>
      </c>
      <c r="F597">
        <v>1</v>
      </c>
      <c r="G597">
        <v>1079</v>
      </c>
      <c r="H597">
        <v>3</v>
      </c>
      <c r="I597" t="s">
        <v>767</v>
      </c>
      <c r="J597" t="s">
        <v>768</v>
      </c>
      <c r="K597" t="s">
        <v>769</v>
      </c>
      <c r="L597">
        <v>1356</v>
      </c>
      <c r="N597">
        <v>1010</v>
      </c>
      <c r="O597" t="s">
        <v>763</v>
      </c>
      <c r="P597" t="s">
        <v>763</v>
      </c>
      <c r="Q597">
        <v>1000</v>
      </c>
      <c r="W597">
        <v>0</v>
      </c>
      <c r="X597">
        <v>-1164809856</v>
      </c>
      <c r="Y597">
        <f t="shared" si="308"/>
        <v>8.3199999999999993E-3</v>
      </c>
      <c r="AA597">
        <v>6.96</v>
      </c>
      <c r="AB597">
        <v>0</v>
      </c>
      <c r="AC597">
        <v>0</v>
      </c>
      <c r="AD597">
        <v>0</v>
      </c>
      <c r="AE597">
        <v>6.44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8.3199999999999993E-3</v>
      </c>
      <c r="AU597" t="s">
        <v>115</v>
      </c>
      <c r="AV597">
        <v>0</v>
      </c>
      <c r="AW597">
        <v>2</v>
      </c>
      <c r="AX597">
        <v>83381285</v>
      </c>
      <c r="AY597">
        <v>1</v>
      </c>
      <c r="AZ597">
        <v>0</v>
      </c>
      <c r="BA597">
        <v>1129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ROUND(Y597*Source!I456,9)</f>
        <v>0</v>
      </c>
      <c r="CY597">
        <f t="shared" si="309"/>
        <v>6.96</v>
      </c>
      <c r="CZ597">
        <f t="shared" si="310"/>
        <v>6.44</v>
      </c>
      <c r="DA597">
        <f t="shared" si="311"/>
        <v>1</v>
      </c>
      <c r="DB597">
        <f t="shared" si="312"/>
        <v>0.05</v>
      </c>
      <c r="DC597">
        <f t="shared" si="313"/>
        <v>0</v>
      </c>
      <c r="DD597" t="s">
        <v>3</v>
      </c>
      <c r="DE597" t="s">
        <v>3</v>
      </c>
      <c r="DF597">
        <f t="shared" si="307"/>
        <v>0</v>
      </c>
      <c r="DG597">
        <f t="shared" si="305"/>
        <v>0</v>
      </c>
      <c r="DH597">
        <f t="shared" si="306"/>
        <v>0</v>
      </c>
      <c r="DI597">
        <f t="shared" si="304"/>
        <v>0</v>
      </c>
      <c r="DJ597">
        <f t="shared" si="314"/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ROW(Source!A457)</f>
        <v>457</v>
      </c>
      <c r="B598">
        <v>83379376</v>
      </c>
      <c r="C598">
        <v>83381250</v>
      </c>
      <c r="D598">
        <v>81523545</v>
      </c>
      <c r="E598">
        <v>1079</v>
      </c>
      <c r="F598">
        <v>1</v>
      </c>
      <c r="G598">
        <v>1079</v>
      </c>
      <c r="H598">
        <v>1</v>
      </c>
      <c r="I598" t="s">
        <v>633</v>
      </c>
      <c r="J598" t="s">
        <v>3</v>
      </c>
      <c r="K598" t="s">
        <v>634</v>
      </c>
      <c r="L598">
        <v>1191</v>
      </c>
      <c r="N598">
        <v>1013</v>
      </c>
      <c r="O598" t="s">
        <v>635</v>
      </c>
      <c r="P598" t="s">
        <v>635</v>
      </c>
      <c r="Q598">
        <v>1</v>
      </c>
      <c r="W598">
        <v>0</v>
      </c>
      <c r="X598">
        <v>476480486</v>
      </c>
      <c r="Y598">
        <f>(AT598*1.2)</f>
        <v>12.839999999999998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5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3</v>
      </c>
      <c r="AT598">
        <v>10.7</v>
      </c>
      <c r="AU598" t="s">
        <v>113</v>
      </c>
      <c r="AV598">
        <v>1</v>
      </c>
      <c r="AW598">
        <v>2</v>
      </c>
      <c r="AX598">
        <v>83381275</v>
      </c>
      <c r="AY598">
        <v>1</v>
      </c>
      <c r="AZ598">
        <v>2048</v>
      </c>
      <c r="BA598">
        <v>1132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U598">
        <f>ROUND(AT598*Source!I457*AH598*AL598,2)</f>
        <v>0</v>
      </c>
      <c r="CV598">
        <f>ROUND(Y598*Source!I457,9)</f>
        <v>0</v>
      </c>
      <c r="CW598">
        <v>0</v>
      </c>
      <c r="CX598">
        <f>ROUND(Y598*Source!I457,9)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ROUND((ROUND(AT598*CZ598,2)*1.2),6)</f>
        <v>0</v>
      </c>
      <c r="DC598">
        <f>ROUND((ROUND(AT598*AG598,2)*1.2),6)</f>
        <v>0</v>
      </c>
      <c r="DD598" t="s">
        <v>3</v>
      </c>
      <c r="DE598" t="s">
        <v>3</v>
      </c>
      <c r="DF598">
        <f t="shared" si="307"/>
        <v>0</v>
      </c>
      <c r="DG598">
        <f t="shared" si="305"/>
        <v>0</v>
      </c>
      <c r="DH598">
        <f t="shared" si="306"/>
        <v>0</v>
      </c>
      <c r="DI598">
        <f t="shared" si="304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ROW(Source!A457)</f>
        <v>457</v>
      </c>
      <c r="B599">
        <v>83379376</v>
      </c>
      <c r="C599">
        <v>83381250</v>
      </c>
      <c r="D599">
        <v>81594250</v>
      </c>
      <c r="E599">
        <v>1</v>
      </c>
      <c r="F599">
        <v>1</v>
      </c>
      <c r="G599">
        <v>1079</v>
      </c>
      <c r="H599">
        <v>2</v>
      </c>
      <c r="I599" t="s">
        <v>664</v>
      </c>
      <c r="J599" t="s">
        <v>665</v>
      </c>
      <c r="K599" t="s">
        <v>666</v>
      </c>
      <c r="L599">
        <v>1368</v>
      </c>
      <c r="N599">
        <v>1011</v>
      </c>
      <c r="O599" t="s">
        <v>639</v>
      </c>
      <c r="P599" t="s">
        <v>639</v>
      </c>
      <c r="Q599">
        <v>1</v>
      </c>
      <c r="W599">
        <v>0</v>
      </c>
      <c r="X599">
        <v>654681671</v>
      </c>
      <c r="Y599">
        <f>(AT599*1.2)</f>
        <v>0.42</v>
      </c>
      <c r="AA599">
        <v>0</v>
      </c>
      <c r="AB599">
        <v>1478.98</v>
      </c>
      <c r="AC599">
        <v>749.63</v>
      </c>
      <c r="AD599">
        <v>0</v>
      </c>
      <c r="AE599">
        <v>0</v>
      </c>
      <c r="AF599">
        <v>83.1</v>
      </c>
      <c r="AG599">
        <v>12.62</v>
      </c>
      <c r="AH599">
        <v>0</v>
      </c>
      <c r="AI599">
        <v>1</v>
      </c>
      <c r="AJ599">
        <v>16.68</v>
      </c>
      <c r="AK599">
        <v>55.67</v>
      </c>
      <c r="AL599">
        <v>1</v>
      </c>
      <c r="AM599">
        <v>2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3</v>
      </c>
      <c r="AT599">
        <v>0.35</v>
      </c>
      <c r="AU599" t="s">
        <v>113</v>
      </c>
      <c r="AV599">
        <v>0</v>
      </c>
      <c r="AW599">
        <v>2</v>
      </c>
      <c r="AX599">
        <v>83381276</v>
      </c>
      <c r="AY599">
        <v>1</v>
      </c>
      <c r="AZ599">
        <v>0</v>
      </c>
      <c r="BA599">
        <v>1133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f>ROUND(Y599*Source!I457*DO599,9)</f>
        <v>0</v>
      </c>
      <c r="CX599">
        <f>ROUND(Y599*Source!I457,9)</f>
        <v>0</v>
      </c>
      <c r="CY599">
        <f>AB599</f>
        <v>1478.98</v>
      </c>
      <c r="CZ599">
        <f>AF599</f>
        <v>83.1</v>
      </c>
      <c r="DA599">
        <f>AJ599</f>
        <v>16.68</v>
      </c>
      <c r="DB599">
        <f>ROUND((ROUND(AT599*CZ599,2)*1.2),6)</f>
        <v>34.908000000000001</v>
      </c>
      <c r="DC599">
        <f>ROUND((ROUND(AT599*AG599,2)*1.2),6)</f>
        <v>5.3040000000000003</v>
      </c>
      <c r="DD599" t="s">
        <v>3</v>
      </c>
      <c r="DE599" t="s">
        <v>3</v>
      </c>
      <c r="DF599">
        <f t="shared" si="307"/>
        <v>0</v>
      </c>
      <c r="DG599">
        <f>ROUND(ROUND(AF599*AJ599,2)*CX599,2)</f>
        <v>0</v>
      </c>
      <c r="DH599">
        <f>ROUND(ROUND(AG599*AK599,2)*CX599,2)</f>
        <v>0</v>
      </c>
      <c r="DI599">
        <f t="shared" si="304"/>
        <v>0</v>
      </c>
      <c r="DJ599">
        <f>DG599</f>
        <v>0</v>
      </c>
      <c r="DK599">
        <v>0</v>
      </c>
      <c r="DL599" t="s">
        <v>640</v>
      </c>
      <c r="DM599">
        <v>0</v>
      </c>
      <c r="DN599" t="s">
        <v>635</v>
      </c>
      <c r="DO599">
        <v>12.62</v>
      </c>
    </row>
    <row r="600" spans="1:119" x14ac:dyDescent="0.2">
      <c r="A600">
        <f>ROW(Source!A457)</f>
        <v>457</v>
      </c>
      <c r="B600">
        <v>83379376</v>
      </c>
      <c r="C600">
        <v>83381250</v>
      </c>
      <c r="D600">
        <v>81593572</v>
      </c>
      <c r="E600">
        <v>1</v>
      </c>
      <c r="F600">
        <v>1</v>
      </c>
      <c r="G600">
        <v>1079</v>
      </c>
      <c r="H600">
        <v>2</v>
      </c>
      <c r="I600" t="s">
        <v>742</v>
      </c>
      <c r="J600" t="s">
        <v>743</v>
      </c>
      <c r="K600" t="s">
        <v>744</v>
      </c>
      <c r="L600">
        <v>1368</v>
      </c>
      <c r="N600">
        <v>1011</v>
      </c>
      <c r="O600" t="s">
        <v>639</v>
      </c>
      <c r="P600" t="s">
        <v>639</v>
      </c>
      <c r="Q600">
        <v>1</v>
      </c>
      <c r="W600">
        <v>0</v>
      </c>
      <c r="X600">
        <v>1976634375</v>
      </c>
      <c r="Y600">
        <f>(AT600*1.2)</f>
        <v>2.88</v>
      </c>
      <c r="AA600">
        <v>0</v>
      </c>
      <c r="AB600">
        <v>23.91</v>
      </c>
      <c r="AC600">
        <v>0</v>
      </c>
      <c r="AD600">
        <v>0</v>
      </c>
      <c r="AE600">
        <v>0</v>
      </c>
      <c r="AF600">
        <v>2.27</v>
      </c>
      <c r="AG600">
        <v>0</v>
      </c>
      <c r="AH600">
        <v>0</v>
      </c>
      <c r="AI600">
        <v>1</v>
      </c>
      <c r="AJ600">
        <v>9.8699999999999992</v>
      </c>
      <c r="AK600">
        <v>55.67</v>
      </c>
      <c r="AL600">
        <v>1</v>
      </c>
      <c r="AM600">
        <v>2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3</v>
      </c>
      <c r="AT600">
        <v>2.4</v>
      </c>
      <c r="AU600" t="s">
        <v>113</v>
      </c>
      <c r="AV600">
        <v>0</v>
      </c>
      <c r="AW600">
        <v>2</v>
      </c>
      <c r="AX600">
        <v>83381277</v>
      </c>
      <c r="AY600">
        <v>1</v>
      </c>
      <c r="AZ600">
        <v>0</v>
      </c>
      <c r="BA600">
        <v>1134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f>ROUND(Y600*Source!I457*DO600,9)</f>
        <v>0</v>
      </c>
      <c r="CX600">
        <f>ROUND(Y600*Source!I457,9)</f>
        <v>0</v>
      </c>
      <c r="CY600">
        <f>AB600</f>
        <v>23.91</v>
      </c>
      <c r="CZ600">
        <f>AF600</f>
        <v>2.27</v>
      </c>
      <c r="DA600">
        <f>AJ600</f>
        <v>9.8699999999999992</v>
      </c>
      <c r="DB600">
        <f>ROUND((ROUND(AT600*CZ600,2)*1.2),6)</f>
        <v>6.54</v>
      </c>
      <c r="DC600">
        <f>ROUND((ROUND(AT600*AG600,2)*1.2),6)</f>
        <v>0</v>
      </c>
      <c r="DD600" t="s">
        <v>3</v>
      </c>
      <c r="DE600" t="s">
        <v>3</v>
      </c>
      <c r="DF600">
        <f t="shared" si="307"/>
        <v>0</v>
      </c>
      <c r="DG600">
        <f>ROUND(ROUND(AF600*AJ600,2)*CX600,2)</f>
        <v>0</v>
      </c>
      <c r="DH600">
        <f>ROUND(ROUND(AG600*AK600,2)*CX600,2)</f>
        <v>0</v>
      </c>
      <c r="DI600">
        <f t="shared" si="304"/>
        <v>0</v>
      </c>
      <c r="DJ600">
        <f>DG600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ROW(Source!A457)</f>
        <v>457</v>
      </c>
      <c r="B601">
        <v>83379376</v>
      </c>
      <c r="C601">
        <v>83381250</v>
      </c>
      <c r="D601">
        <v>81593582</v>
      </c>
      <c r="E601">
        <v>1</v>
      </c>
      <c r="F601">
        <v>1</v>
      </c>
      <c r="G601">
        <v>1079</v>
      </c>
      <c r="H601">
        <v>2</v>
      </c>
      <c r="I601" t="s">
        <v>745</v>
      </c>
      <c r="J601" t="s">
        <v>746</v>
      </c>
      <c r="K601" t="s">
        <v>747</v>
      </c>
      <c r="L601">
        <v>1368</v>
      </c>
      <c r="N601">
        <v>1011</v>
      </c>
      <c r="O601" t="s">
        <v>639</v>
      </c>
      <c r="P601" t="s">
        <v>639</v>
      </c>
      <c r="Q601">
        <v>1</v>
      </c>
      <c r="W601">
        <v>0</v>
      </c>
      <c r="X601">
        <v>-393454116</v>
      </c>
      <c r="Y601">
        <f>(AT601*1.2)</f>
        <v>3</v>
      </c>
      <c r="AA601">
        <v>0</v>
      </c>
      <c r="AB601">
        <v>7.04</v>
      </c>
      <c r="AC601">
        <v>0</v>
      </c>
      <c r="AD601">
        <v>0</v>
      </c>
      <c r="AE601">
        <v>0</v>
      </c>
      <c r="AF601">
        <v>0.73</v>
      </c>
      <c r="AG601">
        <v>0</v>
      </c>
      <c r="AH601">
        <v>0</v>
      </c>
      <c r="AI601">
        <v>1</v>
      </c>
      <c r="AJ601">
        <v>9.0399999999999991</v>
      </c>
      <c r="AK601">
        <v>55.67</v>
      </c>
      <c r="AL601">
        <v>1</v>
      </c>
      <c r="AM601">
        <v>2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3</v>
      </c>
      <c r="AT601">
        <v>2.5</v>
      </c>
      <c r="AU601" t="s">
        <v>113</v>
      </c>
      <c r="AV601">
        <v>0</v>
      </c>
      <c r="AW601">
        <v>2</v>
      </c>
      <c r="AX601">
        <v>83381278</v>
      </c>
      <c r="AY601">
        <v>1</v>
      </c>
      <c r="AZ601">
        <v>0</v>
      </c>
      <c r="BA601">
        <v>1135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f>ROUND(Y601*Source!I457*DO601,9)</f>
        <v>0</v>
      </c>
      <c r="CX601">
        <f>ROUND(Y601*Source!I457,9)</f>
        <v>0</v>
      </c>
      <c r="CY601">
        <f>AB601</f>
        <v>7.04</v>
      </c>
      <c r="CZ601">
        <f>AF601</f>
        <v>0.73</v>
      </c>
      <c r="DA601">
        <f>AJ601</f>
        <v>9.0399999999999991</v>
      </c>
      <c r="DB601">
        <f>ROUND((ROUND(AT601*CZ601,2)*1.2),6)</f>
        <v>2.1960000000000002</v>
      </c>
      <c r="DC601">
        <f>ROUND((ROUND(AT601*AG601,2)*1.2),6)</f>
        <v>0</v>
      </c>
      <c r="DD601" t="s">
        <v>3</v>
      </c>
      <c r="DE601" t="s">
        <v>3</v>
      </c>
      <c r="DF601">
        <f t="shared" si="307"/>
        <v>0</v>
      </c>
      <c r="DG601">
        <f>ROUND(ROUND(AF601*AJ601,2)*CX601,2)</f>
        <v>0</v>
      </c>
      <c r="DH601">
        <f>ROUND(ROUND(AG601*AK601,2)*CX601,2)</f>
        <v>0</v>
      </c>
      <c r="DI601">
        <f t="shared" si="304"/>
        <v>0</v>
      </c>
      <c r="DJ601">
        <f>DG601</f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ROW(Source!A457)</f>
        <v>457</v>
      </c>
      <c r="B602">
        <v>83379376</v>
      </c>
      <c r="C602">
        <v>83381250</v>
      </c>
      <c r="D602">
        <v>81562553</v>
      </c>
      <c r="E602">
        <v>1</v>
      </c>
      <c r="F602">
        <v>1</v>
      </c>
      <c r="G602">
        <v>1079</v>
      </c>
      <c r="H602">
        <v>3</v>
      </c>
      <c r="I602" t="s">
        <v>748</v>
      </c>
      <c r="J602" t="s">
        <v>749</v>
      </c>
      <c r="K602" t="s">
        <v>750</v>
      </c>
      <c r="L602">
        <v>1348</v>
      </c>
      <c r="N602">
        <v>1009</v>
      </c>
      <c r="O602" t="s">
        <v>149</v>
      </c>
      <c r="P602" t="s">
        <v>149</v>
      </c>
      <c r="Q602">
        <v>1000</v>
      </c>
      <c r="W602">
        <v>0</v>
      </c>
      <c r="X602">
        <v>-417466833</v>
      </c>
      <c r="Y602">
        <f t="shared" ref="Y602:Y608" si="315">(AT602*1)</f>
        <v>6.0000000000000002E-5</v>
      </c>
      <c r="AA602">
        <v>42866.71</v>
      </c>
      <c r="AB602">
        <v>0</v>
      </c>
      <c r="AC602">
        <v>0</v>
      </c>
      <c r="AD602">
        <v>0</v>
      </c>
      <c r="AE602">
        <v>11233.62</v>
      </c>
      <c r="AF602">
        <v>0</v>
      </c>
      <c r="AG602">
        <v>0</v>
      </c>
      <c r="AH602">
        <v>0</v>
      </c>
      <c r="AI602">
        <v>3.53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6.0000000000000002E-5</v>
      </c>
      <c r="AU602" t="s">
        <v>115</v>
      </c>
      <c r="AV602">
        <v>0</v>
      </c>
      <c r="AW602">
        <v>2</v>
      </c>
      <c r="AX602">
        <v>83381279</v>
      </c>
      <c r="AY602">
        <v>1</v>
      </c>
      <c r="AZ602">
        <v>0</v>
      </c>
      <c r="BA602">
        <v>1136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ROUND(Y602*Source!I457,9)</f>
        <v>0</v>
      </c>
      <c r="CY602">
        <f t="shared" ref="CY602:CY608" si="316">AA602</f>
        <v>42866.71</v>
      </c>
      <c r="CZ602">
        <f t="shared" ref="CZ602:CZ608" si="317">AE602</f>
        <v>11233.62</v>
      </c>
      <c r="DA602">
        <f t="shared" ref="DA602:DA608" si="318">AI602</f>
        <v>3.53</v>
      </c>
      <c r="DB602">
        <f t="shared" ref="DB602:DB608" si="319">ROUND((ROUND(AT602*CZ602,2)*1),6)</f>
        <v>0.67</v>
      </c>
      <c r="DC602">
        <f t="shared" ref="DC602:DC608" si="320">ROUND((ROUND(AT602*AG602,2)*1),6)</f>
        <v>0</v>
      </c>
      <c r="DD602" t="s">
        <v>3</v>
      </c>
      <c r="DE602" t="s">
        <v>3</v>
      </c>
      <c r="DF602">
        <f t="shared" ref="DF602:DF608" si="321">ROUND(ROUND(AE602*AI602,2)*CX602,2)</f>
        <v>0</v>
      </c>
      <c r="DG602">
        <f t="shared" ref="DG602:DG620" si="322">ROUND(ROUND(AF602,2)*CX602,2)</f>
        <v>0</v>
      </c>
      <c r="DH602">
        <f t="shared" ref="DH602:DH620" si="323">ROUND(ROUND(AG602,2)*CX602,2)</f>
        <v>0</v>
      </c>
      <c r="DI602">
        <f t="shared" si="304"/>
        <v>0</v>
      </c>
      <c r="DJ602">
        <f t="shared" ref="DJ602:DJ608" si="324"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ROW(Source!A457)</f>
        <v>457</v>
      </c>
      <c r="B603">
        <v>83379376</v>
      </c>
      <c r="C603">
        <v>83381250</v>
      </c>
      <c r="D603">
        <v>81569064</v>
      </c>
      <c r="E603">
        <v>1</v>
      </c>
      <c r="F603">
        <v>1</v>
      </c>
      <c r="G603">
        <v>1079</v>
      </c>
      <c r="H603">
        <v>3</v>
      </c>
      <c r="I603" t="s">
        <v>751</v>
      </c>
      <c r="J603" t="s">
        <v>752</v>
      </c>
      <c r="K603" t="s">
        <v>753</v>
      </c>
      <c r="L603">
        <v>1346</v>
      </c>
      <c r="N603">
        <v>1009</v>
      </c>
      <c r="O603" t="s">
        <v>165</v>
      </c>
      <c r="P603" t="s">
        <v>165</v>
      </c>
      <c r="Q603">
        <v>1</v>
      </c>
      <c r="W603">
        <v>0</v>
      </c>
      <c r="X603">
        <v>354191932</v>
      </c>
      <c r="Y603">
        <f t="shared" si="315"/>
        <v>0.8</v>
      </c>
      <c r="AA603">
        <v>211.96</v>
      </c>
      <c r="AB603">
        <v>0</v>
      </c>
      <c r="AC603">
        <v>0</v>
      </c>
      <c r="AD603">
        <v>0</v>
      </c>
      <c r="AE603">
        <v>25.8</v>
      </c>
      <c r="AF603">
        <v>0</v>
      </c>
      <c r="AG603">
        <v>0</v>
      </c>
      <c r="AH603">
        <v>0</v>
      </c>
      <c r="AI603">
        <v>7.6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0.8</v>
      </c>
      <c r="AU603" t="s">
        <v>115</v>
      </c>
      <c r="AV603">
        <v>0</v>
      </c>
      <c r="AW603">
        <v>2</v>
      </c>
      <c r="AX603">
        <v>83381280</v>
      </c>
      <c r="AY603">
        <v>1</v>
      </c>
      <c r="AZ603">
        <v>0</v>
      </c>
      <c r="BA603">
        <v>1137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ROUND(Y603*Source!I457,9)</f>
        <v>0</v>
      </c>
      <c r="CY603">
        <f t="shared" si="316"/>
        <v>211.96</v>
      </c>
      <c r="CZ603">
        <f t="shared" si="317"/>
        <v>25.8</v>
      </c>
      <c r="DA603">
        <f t="shared" si="318"/>
        <v>7.6</v>
      </c>
      <c r="DB603">
        <f t="shared" si="319"/>
        <v>20.64</v>
      </c>
      <c r="DC603">
        <f t="shared" si="320"/>
        <v>0</v>
      </c>
      <c r="DD603" t="s">
        <v>3</v>
      </c>
      <c r="DE603" t="s">
        <v>3</v>
      </c>
      <c r="DF603">
        <f t="shared" si="321"/>
        <v>0</v>
      </c>
      <c r="DG603">
        <f t="shared" si="322"/>
        <v>0</v>
      </c>
      <c r="DH603">
        <f t="shared" si="323"/>
        <v>0</v>
      </c>
      <c r="DI603">
        <f t="shared" si="304"/>
        <v>0</v>
      </c>
      <c r="DJ603">
        <f t="shared" si="324"/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ROW(Source!A457)</f>
        <v>457</v>
      </c>
      <c r="B604">
        <v>83379376</v>
      </c>
      <c r="C604">
        <v>83381250</v>
      </c>
      <c r="D604">
        <v>81562832</v>
      </c>
      <c r="E604">
        <v>1</v>
      </c>
      <c r="F604">
        <v>1</v>
      </c>
      <c r="G604">
        <v>1079</v>
      </c>
      <c r="H604">
        <v>3</v>
      </c>
      <c r="I604" t="s">
        <v>754</v>
      </c>
      <c r="J604" t="s">
        <v>755</v>
      </c>
      <c r="K604" t="s">
        <v>756</v>
      </c>
      <c r="L604">
        <v>1348</v>
      </c>
      <c r="N604">
        <v>1009</v>
      </c>
      <c r="O604" t="s">
        <v>149</v>
      </c>
      <c r="P604" t="s">
        <v>149</v>
      </c>
      <c r="Q604">
        <v>1000</v>
      </c>
      <c r="W604">
        <v>0</v>
      </c>
      <c r="X604">
        <v>-1692853405</v>
      </c>
      <c r="Y604">
        <f t="shared" si="315"/>
        <v>5.0000000000000001E-4</v>
      </c>
      <c r="AA604">
        <v>1617801.42</v>
      </c>
      <c r="AB604">
        <v>0</v>
      </c>
      <c r="AC604">
        <v>0</v>
      </c>
      <c r="AD604">
        <v>0</v>
      </c>
      <c r="AE604">
        <v>60960.43</v>
      </c>
      <c r="AF604">
        <v>0</v>
      </c>
      <c r="AG604">
        <v>0</v>
      </c>
      <c r="AH604">
        <v>0</v>
      </c>
      <c r="AI604">
        <v>24.55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5.0000000000000001E-4</v>
      </c>
      <c r="AU604" t="s">
        <v>115</v>
      </c>
      <c r="AV604">
        <v>0</v>
      </c>
      <c r="AW604">
        <v>2</v>
      </c>
      <c r="AX604">
        <v>83381281</v>
      </c>
      <c r="AY604">
        <v>1</v>
      </c>
      <c r="AZ604">
        <v>0</v>
      </c>
      <c r="BA604">
        <v>1138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ROUND(Y604*Source!I457,9)</f>
        <v>0</v>
      </c>
      <c r="CY604">
        <f t="shared" si="316"/>
        <v>1617801.42</v>
      </c>
      <c r="CZ604">
        <f t="shared" si="317"/>
        <v>60960.43</v>
      </c>
      <c r="DA604">
        <f t="shared" si="318"/>
        <v>24.55</v>
      </c>
      <c r="DB604">
        <f t="shared" si="319"/>
        <v>30.48</v>
      </c>
      <c r="DC604">
        <f t="shared" si="320"/>
        <v>0</v>
      </c>
      <c r="DD604" t="s">
        <v>3</v>
      </c>
      <c r="DE604" t="s">
        <v>3</v>
      </c>
      <c r="DF604">
        <f t="shared" si="321"/>
        <v>0</v>
      </c>
      <c r="DG604">
        <f t="shared" si="322"/>
        <v>0</v>
      </c>
      <c r="DH604">
        <f t="shared" si="323"/>
        <v>0</v>
      </c>
      <c r="DI604">
        <f t="shared" si="304"/>
        <v>0</v>
      </c>
      <c r="DJ604">
        <f t="shared" si="324"/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ROW(Source!A457)</f>
        <v>457</v>
      </c>
      <c r="B605">
        <v>83379376</v>
      </c>
      <c r="C605">
        <v>83381250</v>
      </c>
      <c r="D605">
        <v>81562855</v>
      </c>
      <c r="E605">
        <v>1</v>
      </c>
      <c r="F605">
        <v>1</v>
      </c>
      <c r="G605">
        <v>1079</v>
      </c>
      <c r="H605">
        <v>3</v>
      </c>
      <c r="I605" t="s">
        <v>757</v>
      </c>
      <c r="J605" t="s">
        <v>758</v>
      </c>
      <c r="K605" t="s">
        <v>759</v>
      </c>
      <c r="L605">
        <v>1348</v>
      </c>
      <c r="N605">
        <v>1009</v>
      </c>
      <c r="O605" t="s">
        <v>149</v>
      </c>
      <c r="P605" t="s">
        <v>149</v>
      </c>
      <c r="Q605">
        <v>1000</v>
      </c>
      <c r="W605">
        <v>0</v>
      </c>
      <c r="X605">
        <v>1500357424</v>
      </c>
      <c r="Y605">
        <f t="shared" si="315"/>
        <v>4.0000000000000003E-5</v>
      </c>
      <c r="AA605">
        <v>81368.429999999993</v>
      </c>
      <c r="AB605">
        <v>0</v>
      </c>
      <c r="AC605">
        <v>0</v>
      </c>
      <c r="AD605">
        <v>0</v>
      </c>
      <c r="AE605">
        <v>7973.67</v>
      </c>
      <c r="AF605">
        <v>0</v>
      </c>
      <c r="AG605">
        <v>0</v>
      </c>
      <c r="AH605">
        <v>0</v>
      </c>
      <c r="AI605">
        <v>9.44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4.0000000000000003E-5</v>
      </c>
      <c r="AU605" t="s">
        <v>115</v>
      </c>
      <c r="AV605">
        <v>0</v>
      </c>
      <c r="AW605">
        <v>2</v>
      </c>
      <c r="AX605">
        <v>83381282</v>
      </c>
      <c r="AY605">
        <v>1</v>
      </c>
      <c r="AZ605">
        <v>0</v>
      </c>
      <c r="BA605">
        <v>1139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ROUND(Y605*Source!I457,9)</f>
        <v>0</v>
      </c>
      <c r="CY605">
        <f t="shared" si="316"/>
        <v>81368.429999999993</v>
      </c>
      <c r="CZ605">
        <f t="shared" si="317"/>
        <v>7973.67</v>
      </c>
      <c r="DA605">
        <f t="shared" si="318"/>
        <v>9.44</v>
      </c>
      <c r="DB605">
        <f t="shared" si="319"/>
        <v>0.32</v>
      </c>
      <c r="DC605">
        <f t="shared" si="320"/>
        <v>0</v>
      </c>
      <c r="DD605" t="s">
        <v>3</v>
      </c>
      <c r="DE605" t="s">
        <v>3</v>
      </c>
      <c r="DF605">
        <f t="shared" si="321"/>
        <v>0</v>
      </c>
      <c r="DG605">
        <f t="shared" si="322"/>
        <v>0</v>
      </c>
      <c r="DH605">
        <f t="shared" si="323"/>
        <v>0</v>
      </c>
      <c r="DI605">
        <f t="shared" si="304"/>
        <v>0</v>
      </c>
      <c r="DJ605">
        <f t="shared" si="324"/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ROW(Source!A457)</f>
        <v>457</v>
      </c>
      <c r="B606">
        <v>83379376</v>
      </c>
      <c r="C606">
        <v>83381250</v>
      </c>
      <c r="D606">
        <v>81586248</v>
      </c>
      <c r="E606">
        <v>1</v>
      </c>
      <c r="F606">
        <v>1</v>
      </c>
      <c r="G606">
        <v>1079</v>
      </c>
      <c r="H606">
        <v>3</v>
      </c>
      <c r="I606" t="s">
        <v>760</v>
      </c>
      <c r="J606" t="s">
        <v>761</v>
      </c>
      <c r="K606" t="s">
        <v>762</v>
      </c>
      <c r="L606">
        <v>1356</v>
      </c>
      <c r="N606">
        <v>1010</v>
      </c>
      <c r="O606" t="s">
        <v>763</v>
      </c>
      <c r="P606" t="s">
        <v>763</v>
      </c>
      <c r="Q606">
        <v>1000</v>
      </c>
      <c r="W606">
        <v>0</v>
      </c>
      <c r="X606">
        <v>-1015285283</v>
      </c>
      <c r="Y606">
        <f t="shared" si="315"/>
        <v>4.0999999999999999E-4</v>
      </c>
      <c r="AA606">
        <v>1651.43</v>
      </c>
      <c r="AB606">
        <v>0</v>
      </c>
      <c r="AC606">
        <v>0</v>
      </c>
      <c r="AD606">
        <v>0</v>
      </c>
      <c r="AE606">
        <v>226.66</v>
      </c>
      <c r="AF606">
        <v>0</v>
      </c>
      <c r="AG606">
        <v>0</v>
      </c>
      <c r="AH606">
        <v>0</v>
      </c>
      <c r="AI606">
        <v>6.74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4.0999999999999999E-4</v>
      </c>
      <c r="AU606" t="s">
        <v>115</v>
      </c>
      <c r="AV606">
        <v>0</v>
      </c>
      <c r="AW606">
        <v>2</v>
      </c>
      <c r="AX606">
        <v>83381283</v>
      </c>
      <c r="AY606">
        <v>1</v>
      </c>
      <c r="AZ606">
        <v>0</v>
      </c>
      <c r="BA606">
        <v>1140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ROUND(Y606*Source!I457,9)</f>
        <v>0</v>
      </c>
      <c r="CY606">
        <f t="shared" si="316"/>
        <v>1651.43</v>
      </c>
      <c r="CZ606">
        <f t="shared" si="317"/>
        <v>226.66</v>
      </c>
      <c r="DA606">
        <f t="shared" si="318"/>
        <v>6.74</v>
      </c>
      <c r="DB606">
        <f t="shared" si="319"/>
        <v>0.09</v>
      </c>
      <c r="DC606">
        <f t="shared" si="320"/>
        <v>0</v>
      </c>
      <c r="DD606" t="s">
        <v>3</v>
      </c>
      <c r="DE606" t="s">
        <v>3</v>
      </c>
      <c r="DF606">
        <f t="shared" si="321"/>
        <v>0</v>
      </c>
      <c r="DG606">
        <f t="shared" si="322"/>
        <v>0</v>
      </c>
      <c r="DH606">
        <f t="shared" si="323"/>
        <v>0</v>
      </c>
      <c r="DI606">
        <f t="shared" si="304"/>
        <v>0</v>
      </c>
      <c r="DJ606">
        <f t="shared" si="324"/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ROW(Source!A457)</f>
        <v>457</v>
      </c>
      <c r="B607">
        <v>83379376</v>
      </c>
      <c r="C607">
        <v>83381250</v>
      </c>
      <c r="D607">
        <v>81585909</v>
      </c>
      <c r="E607">
        <v>1</v>
      </c>
      <c r="F607">
        <v>1</v>
      </c>
      <c r="G607">
        <v>1079</v>
      </c>
      <c r="H607">
        <v>3</v>
      </c>
      <c r="I607" t="s">
        <v>764</v>
      </c>
      <c r="J607" t="s">
        <v>765</v>
      </c>
      <c r="K607" t="s">
        <v>766</v>
      </c>
      <c r="L607">
        <v>1301</v>
      </c>
      <c r="N607">
        <v>1003</v>
      </c>
      <c r="O607" t="s">
        <v>85</v>
      </c>
      <c r="P607" t="s">
        <v>85</v>
      </c>
      <c r="Q607">
        <v>1</v>
      </c>
      <c r="W607">
        <v>0</v>
      </c>
      <c r="X607">
        <v>-1671344812</v>
      </c>
      <c r="Y607">
        <f t="shared" si="315"/>
        <v>0.96</v>
      </c>
      <c r="AA607">
        <v>5.0999999999999996</v>
      </c>
      <c r="AB607">
        <v>0</v>
      </c>
      <c r="AC607">
        <v>0</v>
      </c>
      <c r="AD607">
        <v>0</v>
      </c>
      <c r="AE607">
        <v>0.7</v>
      </c>
      <c r="AF607">
        <v>0</v>
      </c>
      <c r="AG607">
        <v>0</v>
      </c>
      <c r="AH607">
        <v>0</v>
      </c>
      <c r="AI607">
        <v>6.74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3</v>
      </c>
      <c r="AT607">
        <v>0.96</v>
      </c>
      <c r="AU607" t="s">
        <v>115</v>
      </c>
      <c r="AV607">
        <v>0</v>
      </c>
      <c r="AW607">
        <v>2</v>
      </c>
      <c r="AX607">
        <v>83381284</v>
      </c>
      <c r="AY607">
        <v>1</v>
      </c>
      <c r="AZ607">
        <v>0</v>
      </c>
      <c r="BA607">
        <v>1141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ROUND(Y607*Source!I457,9)</f>
        <v>0</v>
      </c>
      <c r="CY607">
        <f t="shared" si="316"/>
        <v>5.0999999999999996</v>
      </c>
      <c r="CZ607">
        <f t="shared" si="317"/>
        <v>0.7</v>
      </c>
      <c r="DA607">
        <f t="shared" si="318"/>
        <v>6.74</v>
      </c>
      <c r="DB607">
        <f t="shared" si="319"/>
        <v>0.67</v>
      </c>
      <c r="DC607">
        <f t="shared" si="320"/>
        <v>0</v>
      </c>
      <c r="DD607" t="s">
        <v>3</v>
      </c>
      <c r="DE607" t="s">
        <v>3</v>
      </c>
      <c r="DF607">
        <f t="shared" si="321"/>
        <v>0</v>
      </c>
      <c r="DG607">
        <f t="shared" si="322"/>
        <v>0</v>
      </c>
      <c r="DH607">
        <f t="shared" si="323"/>
        <v>0</v>
      </c>
      <c r="DI607">
        <f t="shared" si="304"/>
        <v>0</v>
      </c>
      <c r="DJ607">
        <f t="shared" si="324"/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ROW(Source!A457)</f>
        <v>457</v>
      </c>
      <c r="B608">
        <v>83379376</v>
      </c>
      <c r="C608">
        <v>83381250</v>
      </c>
      <c r="D608">
        <v>81585911</v>
      </c>
      <c r="E608">
        <v>1</v>
      </c>
      <c r="F608">
        <v>1</v>
      </c>
      <c r="G608">
        <v>1079</v>
      </c>
      <c r="H608">
        <v>3</v>
      </c>
      <c r="I608" t="s">
        <v>767</v>
      </c>
      <c r="J608" t="s">
        <v>768</v>
      </c>
      <c r="K608" t="s">
        <v>769</v>
      </c>
      <c r="L608">
        <v>1356</v>
      </c>
      <c r="N608">
        <v>1010</v>
      </c>
      <c r="O608" t="s">
        <v>763</v>
      </c>
      <c r="P608" t="s">
        <v>763</v>
      </c>
      <c r="Q608">
        <v>1000</v>
      </c>
      <c r="W608">
        <v>0</v>
      </c>
      <c r="X608">
        <v>-1164809856</v>
      </c>
      <c r="Y608">
        <f t="shared" si="315"/>
        <v>8.3199999999999993E-3</v>
      </c>
      <c r="AA608">
        <v>229.8</v>
      </c>
      <c r="AB608">
        <v>0</v>
      </c>
      <c r="AC608">
        <v>0</v>
      </c>
      <c r="AD608">
        <v>0</v>
      </c>
      <c r="AE608">
        <v>6.44</v>
      </c>
      <c r="AF608">
        <v>0</v>
      </c>
      <c r="AG608">
        <v>0</v>
      </c>
      <c r="AH608">
        <v>0</v>
      </c>
      <c r="AI608">
        <v>33.01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3</v>
      </c>
      <c r="AT608">
        <v>8.3199999999999993E-3</v>
      </c>
      <c r="AU608" t="s">
        <v>115</v>
      </c>
      <c r="AV608">
        <v>0</v>
      </c>
      <c r="AW608">
        <v>2</v>
      </c>
      <c r="AX608">
        <v>83381285</v>
      </c>
      <c r="AY608">
        <v>1</v>
      </c>
      <c r="AZ608">
        <v>0</v>
      </c>
      <c r="BA608">
        <v>1142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ROUND(Y608*Source!I457,9)</f>
        <v>0</v>
      </c>
      <c r="CY608">
        <f t="shared" si="316"/>
        <v>229.8</v>
      </c>
      <c r="CZ608">
        <f t="shared" si="317"/>
        <v>6.44</v>
      </c>
      <c r="DA608">
        <f t="shared" si="318"/>
        <v>33.01</v>
      </c>
      <c r="DB608">
        <f t="shared" si="319"/>
        <v>0.05</v>
      </c>
      <c r="DC608">
        <f t="shared" si="320"/>
        <v>0</v>
      </c>
      <c r="DD608" t="s">
        <v>3</v>
      </c>
      <c r="DE608" t="s">
        <v>3</v>
      </c>
      <c r="DF608">
        <f t="shared" si="321"/>
        <v>0</v>
      </c>
      <c r="DG608">
        <f t="shared" si="322"/>
        <v>0</v>
      </c>
      <c r="DH608">
        <f t="shared" si="323"/>
        <v>0</v>
      </c>
      <c r="DI608">
        <f t="shared" si="304"/>
        <v>0</v>
      </c>
      <c r="DJ608">
        <f t="shared" si="324"/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ROW(Source!A458)</f>
        <v>458</v>
      </c>
      <c r="B609">
        <v>83379374</v>
      </c>
      <c r="C609">
        <v>83381288</v>
      </c>
      <c r="D609">
        <v>81523545</v>
      </c>
      <c r="E609">
        <v>1079</v>
      </c>
      <c r="F609">
        <v>1</v>
      </c>
      <c r="G609">
        <v>1079</v>
      </c>
      <c r="H609">
        <v>1</v>
      </c>
      <c r="I609" t="s">
        <v>633</v>
      </c>
      <c r="J609" t="s">
        <v>3</v>
      </c>
      <c r="K609" t="s">
        <v>634</v>
      </c>
      <c r="L609">
        <v>1191</v>
      </c>
      <c r="N609">
        <v>1013</v>
      </c>
      <c r="O609" t="s">
        <v>635</v>
      </c>
      <c r="P609" t="s">
        <v>635</v>
      </c>
      <c r="Q609">
        <v>1</v>
      </c>
      <c r="W609">
        <v>0</v>
      </c>
      <c r="X609">
        <v>476480486</v>
      </c>
      <c r="Y609">
        <f t="shared" ref="Y609:Y630" si="325">AT609</f>
        <v>10.7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10.7</v>
      </c>
      <c r="AU609" t="s">
        <v>3</v>
      </c>
      <c r="AV609">
        <v>1</v>
      </c>
      <c r="AW609">
        <v>2</v>
      </c>
      <c r="AX609">
        <v>83381313</v>
      </c>
      <c r="AY609">
        <v>1</v>
      </c>
      <c r="AZ609">
        <v>0</v>
      </c>
      <c r="BA609">
        <v>1145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U609">
        <f>ROUND(AT609*Source!I458*AH609*AL609,2)</f>
        <v>0</v>
      </c>
      <c r="CV609">
        <f>ROUND(Y609*Source!I458,9)</f>
        <v>0</v>
      </c>
      <c r="CW609">
        <v>0</v>
      </c>
      <c r="CX609">
        <f>ROUND(Y609*Source!I458,9)</f>
        <v>0</v>
      </c>
      <c r="CY609">
        <f>AD609</f>
        <v>0</v>
      </c>
      <c r="CZ609">
        <f>AH609</f>
        <v>0</v>
      </c>
      <c r="DA609">
        <f>AL609</f>
        <v>1</v>
      </c>
      <c r="DB609">
        <f t="shared" ref="DB609:DB630" si="326">ROUND(ROUND(AT609*CZ609,2),6)</f>
        <v>0</v>
      </c>
      <c r="DC609">
        <f t="shared" ref="DC609:DC630" si="327">ROUND(ROUND(AT609*AG609,2),6)</f>
        <v>0</v>
      </c>
      <c r="DD609" t="s">
        <v>3</v>
      </c>
      <c r="DE609" t="s">
        <v>3</v>
      </c>
      <c r="DF609">
        <f t="shared" ref="DF609:DF623" si="328">ROUND(ROUND(AE609,2)*CX609,2)</f>
        <v>0</v>
      </c>
      <c r="DG609">
        <f t="shared" si="322"/>
        <v>0</v>
      </c>
      <c r="DH609">
        <f t="shared" si="323"/>
        <v>0</v>
      </c>
      <c r="DI609">
        <f t="shared" si="304"/>
        <v>0</v>
      </c>
      <c r="DJ609">
        <f>DI609</f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ROW(Source!A458)</f>
        <v>458</v>
      </c>
      <c r="B610">
        <v>83379374</v>
      </c>
      <c r="C610">
        <v>83381288</v>
      </c>
      <c r="D610">
        <v>81594250</v>
      </c>
      <c r="E610">
        <v>1</v>
      </c>
      <c r="F610">
        <v>1</v>
      </c>
      <c r="G610">
        <v>1079</v>
      </c>
      <c r="H610">
        <v>2</v>
      </c>
      <c r="I610" t="s">
        <v>664</v>
      </c>
      <c r="J610" t="s">
        <v>665</v>
      </c>
      <c r="K610" t="s">
        <v>666</v>
      </c>
      <c r="L610">
        <v>1368</v>
      </c>
      <c r="N610">
        <v>1011</v>
      </c>
      <c r="O610" t="s">
        <v>639</v>
      </c>
      <c r="P610" t="s">
        <v>639</v>
      </c>
      <c r="Q610">
        <v>1</v>
      </c>
      <c r="W610">
        <v>0</v>
      </c>
      <c r="X610">
        <v>654681671</v>
      </c>
      <c r="Y610">
        <f t="shared" si="325"/>
        <v>0.35</v>
      </c>
      <c r="AA610">
        <v>0</v>
      </c>
      <c r="AB610">
        <v>88.67</v>
      </c>
      <c r="AC610">
        <v>13.47</v>
      </c>
      <c r="AD610">
        <v>0</v>
      </c>
      <c r="AE610">
        <v>0</v>
      </c>
      <c r="AF610">
        <v>83.1</v>
      </c>
      <c r="AG610">
        <v>12.62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0.35</v>
      </c>
      <c r="AU610" t="s">
        <v>3</v>
      </c>
      <c r="AV610">
        <v>0</v>
      </c>
      <c r="AW610">
        <v>2</v>
      </c>
      <c r="AX610">
        <v>83381314</v>
      </c>
      <c r="AY610">
        <v>1</v>
      </c>
      <c r="AZ610">
        <v>0</v>
      </c>
      <c r="BA610">
        <v>1146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f>ROUND(Y610*Source!I458*DO610,9)</f>
        <v>0</v>
      </c>
      <c r="CX610">
        <f>ROUND(Y610*Source!I458,9)</f>
        <v>0</v>
      </c>
      <c r="CY610">
        <f>AB610</f>
        <v>88.67</v>
      </c>
      <c r="CZ610">
        <f>AF610</f>
        <v>83.1</v>
      </c>
      <c r="DA610">
        <f>AJ610</f>
        <v>1</v>
      </c>
      <c r="DB610">
        <f t="shared" si="326"/>
        <v>29.09</v>
      </c>
      <c r="DC610">
        <f t="shared" si="327"/>
        <v>4.42</v>
      </c>
      <c r="DD610" t="s">
        <v>3</v>
      </c>
      <c r="DE610" t="s">
        <v>3</v>
      </c>
      <c r="DF610">
        <f t="shared" si="328"/>
        <v>0</v>
      </c>
      <c r="DG610">
        <f t="shared" si="322"/>
        <v>0</v>
      </c>
      <c r="DH610">
        <f t="shared" si="323"/>
        <v>0</v>
      </c>
      <c r="DI610">
        <f t="shared" si="304"/>
        <v>0</v>
      </c>
      <c r="DJ610">
        <f>DG610</f>
        <v>0</v>
      </c>
      <c r="DK610">
        <v>0</v>
      </c>
      <c r="DL610" t="s">
        <v>640</v>
      </c>
      <c r="DM610">
        <v>0</v>
      </c>
      <c r="DN610" t="s">
        <v>635</v>
      </c>
      <c r="DO610">
        <v>12.62</v>
      </c>
    </row>
    <row r="611" spans="1:119" x14ac:dyDescent="0.2">
      <c r="A611">
        <f>ROW(Source!A458)</f>
        <v>458</v>
      </c>
      <c r="B611">
        <v>83379374</v>
      </c>
      <c r="C611">
        <v>83381288</v>
      </c>
      <c r="D611">
        <v>81593572</v>
      </c>
      <c r="E611">
        <v>1</v>
      </c>
      <c r="F611">
        <v>1</v>
      </c>
      <c r="G611">
        <v>1079</v>
      </c>
      <c r="H611">
        <v>2</v>
      </c>
      <c r="I611" t="s">
        <v>742</v>
      </c>
      <c r="J611" t="s">
        <v>743</v>
      </c>
      <c r="K611" t="s">
        <v>744</v>
      </c>
      <c r="L611">
        <v>1368</v>
      </c>
      <c r="N611">
        <v>1011</v>
      </c>
      <c r="O611" t="s">
        <v>639</v>
      </c>
      <c r="P611" t="s">
        <v>639</v>
      </c>
      <c r="Q611">
        <v>1</v>
      </c>
      <c r="W611">
        <v>0</v>
      </c>
      <c r="X611">
        <v>1976634375</v>
      </c>
      <c r="Y611">
        <f t="shared" si="325"/>
        <v>2.4</v>
      </c>
      <c r="AA611">
        <v>0</v>
      </c>
      <c r="AB611">
        <v>2.42</v>
      </c>
      <c r="AC611">
        <v>0</v>
      </c>
      <c r="AD611">
        <v>0</v>
      </c>
      <c r="AE611">
        <v>0</v>
      </c>
      <c r="AF611">
        <v>2.27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2.4</v>
      </c>
      <c r="AU611" t="s">
        <v>3</v>
      </c>
      <c r="AV611">
        <v>0</v>
      </c>
      <c r="AW611">
        <v>2</v>
      </c>
      <c r="AX611">
        <v>83381315</v>
      </c>
      <c r="AY611">
        <v>1</v>
      </c>
      <c r="AZ611">
        <v>0</v>
      </c>
      <c r="BA611">
        <v>1147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f>ROUND(Y611*Source!I458*DO611,9)</f>
        <v>0</v>
      </c>
      <c r="CX611">
        <f>ROUND(Y611*Source!I458,9)</f>
        <v>0</v>
      </c>
      <c r="CY611">
        <f>AB611</f>
        <v>2.42</v>
      </c>
      <c r="CZ611">
        <f>AF611</f>
        <v>2.27</v>
      </c>
      <c r="DA611">
        <f>AJ611</f>
        <v>1</v>
      </c>
      <c r="DB611">
        <f t="shared" si="326"/>
        <v>5.45</v>
      </c>
      <c r="DC611">
        <f t="shared" si="327"/>
        <v>0</v>
      </c>
      <c r="DD611" t="s">
        <v>3</v>
      </c>
      <c r="DE611" t="s">
        <v>3</v>
      </c>
      <c r="DF611">
        <f t="shared" si="328"/>
        <v>0</v>
      </c>
      <c r="DG611">
        <f t="shared" si="322"/>
        <v>0</v>
      </c>
      <c r="DH611">
        <f t="shared" si="323"/>
        <v>0</v>
      </c>
      <c r="DI611">
        <f t="shared" si="304"/>
        <v>0</v>
      </c>
      <c r="DJ611">
        <f>DG611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ROW(Source!A458)</f>
        <v>458</v>
      </c>
      <c r="B612">
        <v>83379374</v>
      </c>
      <c r="C612">
        <v>83381288</v>
      </c>
      <c r="D612">
        <v>81593582</v>
      </c>
      <c r="E612">
        <v>1</v>
      </c>
      <c r="F612">
        <v>1</v>
      </c>
      <c r="G612">
        <v>1079</v>
      </c>
      <c r="H612">
        <v>2</v>
      </c>
      <c r="I612" t="s">
        <v>745</v>
      </c>
      <c r="J612" t="s">
        <v>746</v>
      </c>
      <c r="K612" t="s">
        <v>747</v>
      </c>
      <c r="L612">
        <v>1368</v>
      </c>
      <c r="N612">
        <v>1011</v>
      </c>
      <c r="O612" t="s">
        <v>639</v>
      </c>
      <c r="P612" t="s">
        <v>639</v>
      </c>
      <c r="Q612">
        <v>1</v>
      </c>
      <c r="W612">
        <v>0</v>
      </c>
      <c r="X612">
        <v>-393454116</v>
      </c>
      <c r="Y612">
        <f t="shared" si="325"/>
        <v>2.5</v>
      </c>
      <c r="AA612">
        <v>0</v>
      </c>
      <c r="AB612">
        <v>0.78</v>
      </c>
      <c r="AC612">
        <v>0</v>
      </c>
      <c r="AD612">
        <v>0</v>
      </c>
      <c r="AE612">
        <v>0</v>
      </c>
      <c r="AF612">
        <v>0.73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2.5</v>
      </c>
      <c r="AU612" t="s">
        <v>3</v>
      </c>
      <c r="AV612">
        <v>0</v>
      </c>
      <c r="AW612">
        <v>2</v>
      </c>
      <c r="AX612">
        <v>83381316</v>
      </c>
      <c r="AY612">
        <v>1</v>
      </c>
      <c r="AZ612">
        <v>0</v>
      </c>
      <c r="BA612">
        <v>1148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f>ROUND(Y612*Source!I458*DO612,9)</f>
        <v>0</v>
      </c>
      <c r="CX612">
        <f>ROUND(Y612*Source!I458,9)</f>
        <v>0</v>
      </c>
      <c r="CY612">
        <f>AB612</f>
        <v>0.78</v>
      </c>
      <c r="CZ612">
        <f>AF612</f>
        <v>0.73</v>
      </c>
      <c r="DA612">
        <f>AJ612</f>
        <v>1</v>
      </c>
      <c r="DB612">
        <f t="shared" si="326"/>
        <v>1.83</v>
      </c>
      <c r="DC612">
        <f t="shared" si="327"/>
        <v>0</v>
      </c>
      <c r="DD612" t="s">
        <v>3</v>
      </c>
      <c r="DE612" t="s">
        <v>3</v>
      </c>
      <c r="DF612">
        <f t="shared" si="328"/>
        <v>0</v>
      </c>
      <c r="DG612">
        <f t="shared" si="322"/>
        <v>0</v>
      </c>
      <c r="DH612">
        <f t="shared" si="323"/>
        <v>0</v>
      </c>
      <c r="DI612">
        <f t="shared" si="304"/>
        <v>0</v>
      </c>
      <c r="DJ612">
        <f>DG612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ROW(Source!A458)</f>
        <v>458</v>
      </c>
      <c r="B613">
        <v>83379374</v>
      </c>
      <c r="C613">
        <v>83381288</v>
      </c>
      <c r="D613">
        <v>81562553</v>
      </c>
      <c r="E613">
        <v>1</v>
      </c>
      <c r="F613">
        <v>1</v>
      </c>
      <c r="G613">
        <v>1079</v>
      </c>
      <c r="H613">
        <v>3</v>
      </c>
      <c r="I613" t="s">
        <v>748</v>
      </c>
      <c r="J613" t="s">
        <v>749</v>
      </c>
      <c r="K613" t="s">
        <v>750</v>
      </c>
      <c r="L613">
        <v>1348</v>
      </c>
      <c r="N613">
        <v>1009</v>
      </c>
      <c r="O613" t="s">
        <v>149</v>
      </c>
      <c r="P613" t="s">
        <v>149</v>
      </c>
      <c r="Q613">
        <v>1000</v>
      </c>
      <c r="W613">
        <v>0</v>
      </c>
      <c r="X613">
        <v>-417466833</v>
      </c>
      <c r="Y613">
        <f t="shared" si="325"/>
        <v>6.0000000000000002E-5</v>
      </c>
      <c r="AA613">
        <v>12143.54</v>
      </c>
      <c r="AB613">
        <v>0</v>
      </c>
      <c r="AC613">
        <v>0</v>
      </c>
      <c r="AD613">
        <v>0</v>
      </c>
      <c r="AE613">
        <v>11233.62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6.0000000000000002E-5</v>
      </c>
      <c r="AU613" t="s">
        <v>3</v>
      </c>
      <c r="AV613">
        <v>0</v>
      </c>
      <c r="AW613">
        <v>2</v>
      </c>
      <c r="AX613">
        <v>83381317</v>
      </c>
      <c r="AY613">
        <v>1</v>
      </c>
      <c r="AZ613">
        <v>0</v>
      </c>
      <c r="BA613">
        <v>1149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ROUND(Y613*Source!I458,9)</f>
        <v>0</v>
      </c>
      <c r="CY613">
        <f t="shared" ref="CY613:CY619" si="329">AA613</f>
        <v>12143.54</v>
      </c>
      <c r="CZ613">
        <f t="shared" ref="CZ613:CZ619" si="330">AE613</f>
        <v>11233.62</v>
      </c>
      <c r="DA613">
        <f t="shared" ref="DA613:DA619" si="331">AI613</f>
        <v>1</v>
      </c>
      <c r="DB613">
        <f t="shared" si="326"/>
        <v>0.67</v>
      </c>
      <c r="DC613">
        <f t="shared" si="327"/>
        <v>0</v>
      </c>
      <c r="DD613" t="s">
        <v>3</v>
      </c>
      <c r="DE613" t="s">
        <v>3</v>
      </c>
      <c r="DF613">
        <f t="shared" si="328"/>
        <v>0</v>
      </c>
      <c r="DG613">
        <f t="shared" si="322"/>
        <v>0</v>
      </c>
      <c r="DH613">
        <f t="shared" si="323"/>
        <v>0</v>
      </c>
      <c r="DI613">
        <f t="shared" si="304"/>
        <v>0</v>
      </c>
      <c r="DJ613">
        <f t="shared" ref="DJ613:DJ619" si="332">DF613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ROW(Source!A458)</f>
        <v>458</v>
      </c>
      <c r="B614">
        <v>83379374</v>
      </c>
      <c r="C614">
        <v>83381288</v>
      </c>
      <c r="D614">
        <v>81569064</v>
      </c>
      <c r="E614">
        <v>1</v>
      </c>
      <c r="F614">
        <v>1</v>
      </c>
      <c r="G614">
        <v>1079</v>
      </c>
      <c r="H614">
        <v>3</v>
      </c>
      <c r="I614" t="s">
        <v>751</v>
      </c>
      <c r="J614" t="s">
        <v>752</v>
      </c>
      <c r="K614" t="s">
        <v>753</v>
      </c>
      <c r="L614">
        <v>1346</v>
      </c>
      <c r="N614">
        <v>1009</v>
      </c>
      <c r="O614" t="s">
        <v>165</v>
      </c>
      <c r="P614" t="s">
        <v>165</v>
      </c>
      <c r="Q614">
        <v>1</v>
      </c>
      <c r="W614">
        <v>0</v>
      </c>
      <c r="X614">
        <v>354191932</v>
      </c>
      <c r="Y614">
        <f t="shared" si="325"/>
        <v>0.8</v>
      </c>
      <c r="AA614">
        <v>27.89</v>
      </c>
      <c r="AB614">
        <v>0</v>
      </c>
      <c r="AC614">
        <v>0</v>
      </c>
      <c r="AD614">
        <v>0</v>
      </c>
      <c r="AE614">
        <v>25.8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0.8</v>
      </c>
      <c r="AU614" t="s">
        <v>3</v>
      </c>
      <c r="AV614">
        <v>0</v>
      </c>
      <c r="AW614">
        <v>2</v>
      </c>
      <c r="AX614">
        <v>83381318</v>
      </c>
      <c r="AY614">
        <v>1</v>
      </c>
      <c r="AZ614">
        <v>0</v>
      </c>
      <c r="BA614">
        <v>1150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ROUND(Y614*Source!I458,9)</f>
        <v>0</v>
      </c>
      <c r="CY614">
        <f t="shared" si="329"/>
        <v>27.89</v>
      </c>
      <c r="CZ614">
        <f t="shared" si="330"/>
        <v>25.8</v>
      </c>
      <c r="DA614">
        <f t="shared" si="331"/>
        <v>1</v>
      </c>
      <c r="DB614">
        <f t="shared" si="326"/>
        <v>20.64</v>
      </c>
      <c r="DC614">
        <f t="shared" si="327"/>
        <v>0</v>
      </c>
      <c r="DD614" t="s">
        <v>3</v>
      </c>
      <c r="DE614" t="s">
        <v>3</v>
      </c>
      <c r="DF614">
        <f t="shared" si="328"/>
        <v>0</v>
      </c>
      <c r="DG614">
        <f t="shared" si="322"/>
        <v>0</v>
      </c>
      <c r="DH614">
        <f t="shared" si="323"/>
        <v>0</v>
      </c>
      <c r="DI614">
        <f t="shared" si="304"/>
        <v>0</v>
      </c>
      <c r="DJ614">
        <f t="shared" si="332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ROW(Source!A458)</f>
        <v>458</v>
      </c>
      <c r="B615">
        <v>83379374</v>
      </c>
      <c r="C615">
        <v>83381288</v>
      </c>
      <c r="D615">
        <v>81562832</v>
      </c>
      <c r="E615">
        <v>1</v>
      </c>
      <c r="F615">
        <v>1</v>
      </c>
      <c r="G615">
        <v>1079</v>
      </c>
      <c r="H615">
        <v>3</v>
      </c>
      <c r="I615" t="s">
        <v>754</v>
      </c>
      <c r="J615" t="s">
        <v>755</v>
      </c>
      <c r="K615" t="s">
        <v>756</v>
      </c>
      <c r="L615">
        <v>1348</v>
      </c>
      <c r="N615">
        <v>1009</v>
      </c>
      <c r="O615" t="s">
        <v>149</v>
      </c>
      <c r="P615" t="s">
        <v>149</v>
      </c>
      <c r="Q615">
        <v>1000</v>
      </c>
      <c r="W615">
        <v>0</v>
      </c>
      <c r="X615">
        <v>-1692853405</v>
      </c>
      <c r="Y615">
        <f t="shared" si="325"/>
        <v>5.0000000000000001E-4</v>
      </c>
      <c r="AA615">
        <v>65898.22</v>
      </c>
      <c r="AB615">
        <v>0</v>
      </c>
      <c r="AC615">
        <v>0</v>
      </c>
      <c r="AD615">
        <v>0</v>
      </c>
      <c r="AE615">
        <v>60960.43</v>
      </c>
      <c r="AF615">
        <v>0</v>
      </c>
      <c r="AG615">
        <v>0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5.0000000000000001E-4</v>
      </c>
      <c r="AU615" t="s">
        <v>3</v>
      </c>
      <c r="AV615">
        <v>0</v>
      </c>
      <c r="AW615">
        <v>2</v>
      </c>
      <c r="AX615">
        <v>83381319</v>
      </c>
      <c r="AY615">
        <v>1</v>
      </c>
      <c r="AZ615">
        <v>0</v>
      </c>
      <c r="BA615">
        <v>1151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ROUND(Y615*Source!I458,9)</f>
        <v>0</v>
      </c>
      <c r="CY615">
        <f t="shared" si="329"/>
        <v>65898.22</v>
      </c>
      <c r="CZ615">
        <f t="shared" si="330"/>
        <v>60960.43</v>
      </c>
      <c r="DA615">
        <f t="shared" si="331"/>
        <v>1</v>
      </c>
      <c r="DB615">
        <f t="shared" si="326"/>
        <v>30.48</v>
      </c>
      <c r="DC615">
        <f t="shared" si="327"/>
        <v>0</v>
      </c>
      <c r="DD615" t="s">
        <v>3</v>
      </c>
      <c r="DE615" t="s">
        <v>3</v>
      </c>
      <c r="DF615">
        <f t="shared" si="328"/>
        <v>0</v>
      </c>
      <c r="DG615">
        <f t="shared" si="322"/>
        <v>0</v>
      </c>
      <c r="DH615">
        <f t="shared" si="323"/>
        <v>0</v>
      </c>
      <c r="DI615">
        <f t="shared" si="304"/>
        <v>0</v>
      </c>
      <c r="DJ615">
        <f t="shared" si="332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ROW(Source!A458)</f>
        <v>458</v>
      </c>
      <c r="B616">
        <v>83379374</v>
      </c>
      <c r="C616">
        <v>83381288</v>
      </c>
      <c r="D616">
        <v>81562855</v>
      </c>
      <c r="E616">
        <v>1</v>
      </c>
      <c r="F616">
        <v>1</v>
      </c>
      <c r="G616">
        <v>1079</v>
      </c>
      <c r="H616">
        <v>3</v>
      </c>
      <c r="I616" t="s">
        <v>757</v>
      </c>
      <c r="J616" t="s">
        <v>758</v>
      </c>
      <c r="K616" t="s">
        <v>759</v>
      </c>
      <c r="L616">
        <v>1348</v>
      </c>
      <c r="N616">
        <v>1009</v>
      </c>
      <c r="O616" t="s">
        <v>149</v>
      </c>
      <c r="P616" t="s">
        <v>149</v>
      </c>
      <c r="Q616">
        <v>1000</v>
      </c>
      <c r="W616">
        <v>0</v>
      </c>
      <c r="X616">
        <v>1500357424</v>
      </c>
      <c r="Y616">
        <f t="shared" si="325"/>
        <v>4.0000000000000003E-5</v>
      </c>
      <c r="AA616">
        <v>8619.5400000000009</v>
      </c>
      <c r="AB616">
        <v>0</v>
      </c>
      <c r="AC616">
        <v>0</v>
      </c>
      <c r="AD616">
        <v>0</v>
      </c>
      <c r="AE616">
        <v>7973.67</v>
      </c>
      <c r="AF616">
        <v>0</v>
      </c>
      <c r="AG616">
        <v>0</v>
      </c>
      <c r="AH616">
        <v>0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3</v>
      </c>
      <c r="AT616">
        <v>4.0000000000000003E-5</v>
      </c>
      <c r="AU616" t="s">
        <v>3</v>
      </c>
      <c r="AV616">
        <v>0</v>
      </c>
      <c r="AW616">
        <v>2</v>
      </c>
      <c r="AX616">
        <v>83381320</v>
      </c>
      <c r="AY616">
        <v>1</v>
      </c>
      <c r="AZ616">
        <v>0</v>
      </c>
      <c r="BA616">
        <v>1152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ROUND(Y616*Source!I458,9)</f>
        <v>0</v>
      </c>
      <c r="CY616">
        <f t="shared" si="329"/>
        <v>8619.5400000000009</v>
      </c>
      <c r="CZ616">
        <f t="shared" si="330"/>
        <v>7973.67</v>
      </c>
      <c r="DA616">
        <f t="shared" si="331"/>
        <v>1</v>
      </c>
      <c r="DB616">
        <f t="shared" si="326"/>
        <v>0.32</v>
      </c>
      <c r="DC616">
        <f t="shared" si="327"/>
        <v>0</v>
      </c>
      <c r="DD616" t="s">
        <v>3</v>
      </c>
      <c r="DE616" t="s">
        <v>3</v>
      </c>
      <c r="DF616">
        <f t="shared" si="328"/>
        <v>0</v>
      </c>
      <c r="DG616">
        <f t="shared" si="322"/>
        <v>0</v>
      </c>
      <c r="DH616">
        <f t="shared" si="323"/>
        <v>0</v>
      </c>
      <c r="DI616">
        <f t="shared" si="304"/>
        <v>0</v>
      </c>
      <c r="DJ616">
        <f t="shared" si="332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ROW(Source!A458)</f>
        <v>458</v>
      </c>
      <c r="B617">
        <v>83379374</v>
      </c>
      <c r="C617">
        <v>83381288</v>
      </c>
      <c r="D617">
        <v>81586248</v>
      </c>
      <c r="E617">
        <v>1</v>
      </c>
      <c r="F617">
        <v>1</v>
      </c>
      <c r="G617">
        <v>1079</v>
      </c>
      <c r="H617">
        <v>3</v>
      </c>
      <c r="I617" t="s">
        <v>760</v>
      </c>
      <c r="J617" t="s">
        <v>761</v>
      </c>
      <c r="K617" t="s">
        <v>762</v>
      </c>
      <c r="L617">
        <v>1356</v>
      </c>
      <c r="N617">
        <v>1010</v>
      </c>
      <c r="O617" t="s">
        <v>763</v>
      </c>
      <c r="P617" t="s">
        <v>763</v>
      </c>
      <c r="Q617">
        <v>1000</v>
      </c>
      <c r="W617">
        <v>0</v>
      </c>
      <c r="X617">
        <v>-1015285283</v>
      </c>
      <c r="Y617">
        <f t="shared" si="325"/>
        <v>4.0999999999999999E-4</v>
      </c>
      <c r="AA617">
        <v>245.02</v>
      </c>
      <c r="AB617">
        <v>0</v>
      </c>
      <c r="AC617">
        <v>0</v>
      </c>
      <c r="AD617">
        <v>0</v>
      </c>
      <c r="AE617">
        <v>226.66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4.0999999999999999E-4</v>
      </c>
      <c r="AU617" t="s">
        <v>3</v>
      </c>
      <c r="AV617">
        <v>0</v>
      </c>
      <c r="AW617">
        <v>2</v>
      </c>
      <c r="AX617">
        <v>83381321</v>
      </c>
      <c r="AY617">
        <v>1</v>
      </c>
      <c r="AZ617">
        <v>0</v>
      </c>
      <c r="BA617">
        <v>1153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ROUND(Y617*Source!I458,9)</f>
        <v>0</v>
      </c>
      <c r="CY617">
        <f t="shared" si="329"/>
        <v>245.02</v>
      </c>
      <c r="CZ617">
        <f t="shared" si="330"/>
        <v>226.66</v>
      </c>
      <c r="DA617">
        <f t="shared" si="331"/>
        <v>1</v>
      </c>
      <c r="DB617">
        <f t="shared" si="326"/>
        <v>0.09</v>
      </c>
      <c r="DC617">
        <f t="shared" si="327"/>
        <v>0</v>
      </c>
      <c r="DD617" t="s">
        <v>3</v>
      </c>
      <c r="DE617" t="s">
        <v>3</v>
      </c>
      <c r="DF617">
        <f t="shared" si="328"/>
        <v>0</v>
      </c>
      <c r="DG617">
        <f t="shared" si="322"/>
        <v>0</v>
      </c>
      <c r="DH617">
        <f t="shared" si="323"/>
        <v>0</v>
      </c>
      <c r="DI617">
        <f t="shared" si="304"/>
        <v>0</v>
      </c>
      <c r="DJ617">
        <f t="shared" si="332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ROW(Source!A458)</f>
        <v>458</v>
      </c>
      <c r="B618">
        <v>83379374</v>
      </c>
      <c r="C618">
        <v>83381288</v>
      </c>
      <c r="D618">
        <v>81585909</v>
      </c>
      <c r="E618">
        <v>1</v>
      </c>
      <c r="F618">
        <v>1</v>
      </c>
      <c r="G618">
        <v>1079</v>
      </c>
      <c r="H618">
        <v>3</v>
      </c>
      <c r="I618" t="s">
        <v>764</v>
      </c>
      <c r="J618" t="s">
        <v>765</v>
      </c>
      <c r="K618" t="s">
        <v>766</v>
      </c>
      <c r="L618">
        <v>1301</v>
      </c>
      <c r="N618">
        <v>1003</v>
      </c>
      <c r="O618" t="s">
        <v>85</v>
      </c>
      <c r="P618" t="s">
        <v>85</v>
      </c>
      <c r="Q618">
        <v>1</v>
      </c>
      <c r="W618">
        <v>0</v>
      </c>
      <c r="X618">
        <v>-1671344812</v>
      </c>
      <c r="Y618">
        <f t="shared" si="325"/>
        <v>0.96</v>
      </c>
      <c r="AA618">
        <v>0.76</v>
      </c>
      <c r="AB618">
        <v>0</v>
      </c>
      <c r="AC618">
        <v>0</v>
      </c>
      <c r="AD618">
        <v>0</v>
      </c>
      <c r="AE618">
        <v>0.7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0.96</v>
      </c>
      <c r="AU618" t="s">
        <v>3</v>
      </c>
      <c r="AV618">
        <v>0</v>
      </c>
      <c r="AW618">
        <v>2</v>
      </c>
      <c r="AX618">
        <v>83381322</v>
      </c>
      <c r="AY618">
        <v>1</v>
      </c>
      <c r="AZ618">
        <v>0</v>
      </c>
      <c r="BA618">
        <v>1154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ROUND(Y618*Source!I458,9)</f>
        <v>0</v>
      </c>
      <c r="CY618">
        <f t="shared" si="329"/>
        <v>0.76</v>
      </c>
      <c r="CZ618">
        <f t="shared" si="330"/>
        <v>0.7</v>
      </c>
      <c r="DA618">
        <f t="shared" si="331"/>
        <v>1</v>
      </c>
      <c r="DB618">
        <f t="shared" si="326"/>
        <v>0.67</v>
      </c>
      <c r="DC618">
        <f t="shared" si="327"/>
        <v>0</v>
      </c>
      <c r="DD618" t="s">
        <v>3</v>
      </c>
      <c r="DE618" t="s">
        <v>3</v>
      </c>
      <c r="DF618">
        <f t="shared" si="328"/>
        <v>0</v>
      </c>
      <c r="DG618">
        <f t="shared" si="322"/>
        <v>0</v>
      </c>
      <c r="DH618">
        <f t="shared" si="323"/>
        <v>0</v>
      </c>
      <c r="DI618">
        <f t="shared" si="304"/>
        <v>0</v>
      </c>
      <c r="DJ618">
        <f t="shared" si="332"/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ROW(Source!A458)</f>
        <v>458</v>
      </c>
      <c r="B619">
        <v>83379374</v>
      </c>
      <c r="C619">
        <v>83381288</v>
      </c>
      <c r="D619">
        <v>81585911</v>
      </c>
      <c r="E619">
        <v>1</v>
      </c>
      <c r="F619">
        <v>1</v>
      </c>
      <c r="G619">
        <v>1079</v>
      </c>
      <c r="H619">
        <v>3</v>
      </c>
      <c r="I619" t="s">
        <v>767</v>
      </c>
      <c r="J619" t="s">
        <v>768</v>
      </c>
      <c r="K619" t="s">
        <v>769</v>
      </c>
      <c r="L619">
        <v>1356</v>
      </c>
      <c r="N619">
        <v>1010</v>
      </c>
      <c r="O619" t="s">
        <v>763</v>
      </c>
      <c r="P619" t="s">
        <v>763</v>
      </c>
      <c r="Q619">
        <v>1000</v>
      </c>
      <c r="W619">
        <v>0</v>
      </c>
      <c r="X619">
        <v>-1164809856</v>
      </c>
      <c r="Y619">
        <f t="shared" si="325"/>
        <v>8.3199999999999993E-3</v>
      </c>
      <c r="AA619">
        <v>6.96</v>
      </c>
      <c r="AB619">
        <v>0</v>
      </c>
      <c r="AC619">
        <v>0</v>
      </c>
      <c r="AD619">
        <v>0</v>
      </c>
      <c r="AE619">
        <v>6.44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8.3199999999999993E-3</v>
      </c>
      <c r="AU619" t="s">
        <v>3</v>
      </c>
      <c r="AV619">
        <v>0</v>
      </c>
      <c r="AW619">
        <v>2</v>
      </c>
      <c r="AX619">
        <v>83381323</v>
      </c>
      <c r="AY619">
        <v>1</v>
      </c>
      <c r="AZ619">
        <v>0</v>
      </c>
      <c r="BA619">
        <v>1155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ROUND(Y619*Source!I458,9)</f>
        <v>0</v>
      </c>
      <c r="CY619">
        <f t="shared" si="329"/>
        <v>6.96</v>
      </c>
      <c r="CZ619">
        <f t="shared" si="330"/>
        <v>6.44</v>
      </c>
      <c r="DA619">
        <f t="shared" si="331"/>
        <v>1</v>
      </c>
      <c r="DB619">
        <f t="shared" si="326"/>
        <v>0.05</v>
      </c>
      <c r="DC619">
        <f t="shared" si="327"/>
        <v>0</v>
      </c>
      <c r="DD619" t="s">
        <v>3</v>
      </c>
      <c r="DE619" t="s">
        <v>3</v>
      </c>
      <c r="DF619">
        <f t="shared" si="328"/>
        <v>0</v>
      </c>
      <c r="DG619">
        <f t="shared" si="322"/>
        <v>0</v>
      </c>
      <c r="DH619">
        <f t="shared" si="323"/>
        <v>0</v>
      </c>
      <c r="DI619">
        <f t="shared" si="304"/>
        <v>0</v>
      </c>
      <c r="DJ619">
        <f t="shared" si="332"/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ROW(Source!A459)</f>
        <v>459</v>
      </c>
      <c r="B620">
        <v>83379376</v>
      </c>
      <c r="C620">
        <v>83381288</v>
      </c>
      <c r="D620">
        <v>81523545</v>
      </c>
      <c r="E620">
        <v>1079</v>
      </c>
      <c r="F620">
        <v>1</v>
      </c>
      <c r="G620">
        <v>1079</v>
      </c>
      <c r="H620">
        <v>1</v>
      </c>
      <c r="I620" t="s">
        <v>633</v>
      </c>
      <c r="J620" t="s">
        <v>3</v>
      </c>
      <c r="K620" t="s">
        <v>634</v>
      </c>
      <c r="L620">
        <v>1191</v>
      </c>
      <c r="N620">
        <v>1013</v>
      </c>
      <c r="O620" t="s">
        <v>635</v>
      </c>
      <c r="P620" t="s">
        <v>635</v>
      </c>
      <c r="Q620">
        <v>1</v>
      </c>
      <c r="W620">
        <v>0</v>
      </c>
      <c r="X620">
        <v>476480486</v>
      </c>
      <c r="Y620">
        <f t="shared" si="325"/>
        <v>10.7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5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3</v>
      </c>
      <c r="AT620">
        <v>10.7</v>
      </c>
      <c r="AU620" t="s">
        <v>3</v>
      </c>
      <c r="AV620">
        <v>1</v>
      </c>
      <c r="AW620">
        <v>2</v>
      </c>
      <c r="AX620">
        <v>83381313</v>
      </c>
      <c r="AY620">
        <v>1</v>
      </c>
      <c r="AZ620">
        <v>0</v>
      </c>
      <c r="BA620">
        <v>1158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U620">
        <f>ROUND(AT620*Source!I459*AH620*AL620,2)</f>
        <v>0</v>
      </c>
      <c r="CV620">
        <f>ROUND(Y620*Source!I459,9)</f>
        <v>0</v>
      </c>
      <c r="CW620">
        <v>0</v>
      </c>
      <c r="CX620">
        <f>ROUND(Y620*Source!I459,9)</f>
        <v>0</v>
      </c>
      <c r="CY620">
        <f>AD620</f>
        <v>0</v>
      </c>
      <c r="CZ620">
        <f>AH620</f>
        <v>0</v>
      </c>
      <c r="DA620">
        <f>AL620</f>
        <v>1</v>
      </c>
      <c r="DB620">
        <f t="shared" si="326"/>
        <v>0</v>
      </c>
      <c r="DC620">
        <f t="shared" si="327"/>
        <v>0</v>
      </c>
      <c r="DD620" t="s">
        <v>3</v>
      </c>
      <c r="DE620" t="s">
        <v>3</v>
      </c>
      <c r="DF620">
        <f t="shared" si="328"/>
        <v>0</v>
      </c>
      <c r="DG620">
        <f t="shared" si="322"/>
        <v>0</v>
      </c>
      <c r="DH620">
        <f t="shared" si="323"/>
        <v>0</v>
      </c>
      <c r="DI620">
        <f t="shared" si="304"/>
        <v>0</v>
      </c>
      <c r="DJ620">
        <f>DI620</f>
        <v>0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ROW(Source!A459)</f>
        <v>459</v>
      </c>
      <c r="B621">
        <v>83379376</v>
      </c>
      <c r="C621">
        <v>83381288</v>
      </c>
      <c r="D621">
        <v>81594250</v>
      </c>
      <c r="E621">
        <v>1</v>
      </c>
      <c r="F621">
        <v>1</v>
      </c>
      <c r="G621">
        <v>1079</v>
      </c>
      <c r="H621">
        <v>2</v>
      </c>
      <c r="I621" t="s">
        <v>664</v>
      </c>
      <c r="J621" t="s">
        <v>665</v>
      </c>
      <c r="K621" t="s">
        <v>666</v>
      </c>
      <c r="L621">
        <v>1368</v>
      </c>
      <c r="N621">
        <v>1011</v>
      </c>
      <c r="O621" t="s">
        <v>639</v>
      </c>
      <c r="P621" t="s">
        <v>639</v>
      </c>
      <c r="Q621">
        <v>1</v>
      </c>
      <c r="W621">
        <v>0</v>
      </c>
      <c r="X621">
        <v>654681671</v>
      </c>
      <c r="Y621">
        <f t="shared" si="325"/>
        <v>0.35</v>
      </c>
      <c r="AA621">
        <v>0</v>
      </c>
      <c r="AB621">
        <v>1478.98</v>
      </c>
      <c r="AC621">
        <v>749.63</v>
      </c>
      <c r="AD621">
        <v>0</v>
      </c>
      <c r="AE621">
        <v>0</v>
      </c>
      <c r="AF621">
        <v>83.1</v>
      </c>
      <c r="AG621">
        <v>12.62</v>
      </c>
      <c r="AH621">
        <v>0</v>
      </c>
      <c r="AI621">
        <v>1</v>
      </c>
      <c r="AJ621">
        <v>16.68</v>
      </c>
      <c r="AK621">
        <v>55.67</v>
      </c>
      <c r="AL621">
        <v>1</v>
      </c>
      <c r="AM621">
        <v>2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0.35</v>
      </c>
      <c r="AU621" t="s">
        <v>3</v>
      </c>
      <c r="AV621">
        <v>0</v>
      </c>
      <c r="AW621">
        <v>2</v>
      </c>
      <c r="AX621">
        <v>83381314</v>
      </c>
      <c r="AY621">
        <v>1</v>
      </c>
      <c r="AZ621">
        <v>0</v>
      </c>
      <c r="BA621">
        <v>1159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f>ROUND(Y621*Source!I459*DO621,9)</f>
        <v>0</v>
      </c>
      <c r="CX621">
        <f>ROUND(Y621*Source!I459,9)</f>
        <v>0</v>
      </c>
      <c r="CY621">
        <f>AB621</f>
        <v>1478.98</v>
      </c>
      <c r="CZ621">
        <f>AF621</f>
        <v>83.1</v>
      </c>
      <c r="DA621">
        <f>AJ621</f>
        <v>16.68</v>
      </c>
      <c r="DB621">
        <f t="shared" si="326"/>
        <v>29.09</v>
      </c>
      <c r="DC621">
        <f t="shared" si="327"/>
        <v>4.42</v>
      </c>
      <c r="DD621" t="s">
        <v>3</v>
      </c>
      <c r="DE621" t="s">
        <v>3</v>
      </c>
      <c r="DF621">
        <f t="shared" si="328"/>
        <v>0</v>
      </c>
      <c r="DG621">
        <f>ROUND(ROUND(AF621*AJ621,2)*CX621,2)</f>
        <v>0</v>
      </c>
      <c r="DH621">
        <f>ROUND(ROUND(AG621*AK621,2)*CX621,2)</f>
        <v>0</v>
      </c>
      <c r="DI621">
        <f t="shared" si="304"/>
        <v>0</v>
      </c>
      <c r="DJ621">
        <f>DG621</f>
        <v>0</v>
      </c>
      <c r="DK621">
        <v>0</v>
      </c>
      <c r="DL621" t="s">
        <v>640</v>
      </c>
      <c r="DM621">
        <v>0</v>
      </c>
      <c r="DN621" t="s">
        <v>635</v>
      </c>
      <c r="DO621">
        <v>12.62</v>
      </c>
    </row>
    <row r="622" spans="1:119" x14ac:dyDescent="0.2">
      <c r="A622">
        <f>ROW(Source!A459)</f>
        <v>459</v>
      </c>
      <c r="B622">
        <v>83379376</v>
      </c>
      <c r="C622">
        <v>83381288</v>
      </c>
      <c r="D622">
        <v>81593572</v>
      </c>
      <c r="E622">
        <v>1</v>
      </c>
      <c r="F622">
        <v>1</v>
      </c>
      <c r="G622">
        <v>1079</v>
      </c>
      <c r="H622">
        <v>2</v>
      </c>
      <c r="I622" t="s">
        <v>742</v>
      </c>
      <c r="J622" t="s">
        <v>743</v>
      </c>
      <c r="K622" t="s">
        <v>744</v>
      </c>
      <c r="L622">
        <v>1368</v>
      </c>
      <c r="N622">
        <v>1011</v>
      </c>
      <c r="O622" t="s">
        <v>639</v>
      </c>
      <c r="P622" t="s">
        <v>639</v>
      </c>
      <c r="Q622">
        <v>1</v>
      </c>
      <c r="W622">
        <v>0</v>
      </c>
      <c r="X622">
        <v>1976634375</v>
      </c>
      <c r="Y622">
        <f t="shared" si="325"/>
        <v>2.4</v>
      </c>
      <c r="AA622">
        <v>0</v>
      </c>
      <c r="AB622">
        <v>23.91</v>
      </c>
      <c r="AC622">
        <v>0</v>
      </c>
      <c r="AD622">
        <v>0</v>
      </c>
      <c r="AE622">
        <v>0</v>
      </c>
      <c r="AF622">
        <v>2.27</v>
      </c>
      <c r="AG622">
        <v>0</v>
      </c>
      <c r="AH622">
        <v>0</v>
      </c>
      <c r="AI622">
        <v>1</v>
      </c>
      <c r="AJ622">
        <v>9.8699999999999992</v>
      </c>
      <c r="AK622">
        <v>55.67</v>
      </c>
      <c r="AL622">
        <v>1</v>
      </c>
      <c r="AM622">
        <v>2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2.4</v>
      </c>
      <c r="AU622" t="s">
        <v>3</v>
      </c>
      <c r="AV622">
        <v>0</v>
      </c>
      <c r="AW622">
        <v>2</v>
      </c>
      <c r="AX622">
        <v>83381315</v>
      </c>
      <c r="AY622">
        <v>1</v>
      </c>
      <c r="AZ622">
        <v>0</v>
      </c>
      <c r="BA622">
        <v>1160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f>ROUND(Y622*Source!I459*DO622,9)</f>
        <v>0</v>
      </c>
      <c r="CX622">
        <f>ROUND(Y622*Source!I459,9)</f>
        <v>0</v>
      </c>
      <c r="CY622">
        <f>AB622</f>
        <v>23.91</v>
      </c>
      <c r="CZ622">
        <f>AF622</f>
        <v>2.27</v>
      </c>
      <c r="DA622">
        <f>AJ622</f>
        <v>9.8699999999999992</v>
      </c>
      <c r="DB622">
        <f t="shared" si="326"/>
        <v>5.45</v>
      </c>
      <c r="DC622">
        <f t="shared" si="327"/>
        <v>0</v>
      </c>
      <c r="DD622" t="s">
        <v>3</v>
      </c>
      <c r="DE622" t="s">
        <v>3</v>
      </c>
      <c r="DF622">
        <f t="shared" si="328"/>
        <v>0</v>
      </c>
      <c r="DG622">
        <f>ROUND(ROUND(AF622*AJ622,2)*CX622,2)</f>
        <v>0</v>
      </c>
      <c r="DH622">
        <f>ROUND(ROUND(AG622*AK622,2)*CX622,2)</f>
        <v>0</v>
      </c>
      <c r="DI622">
        <f t="shared" si="304"/>
        <v>0</v>
      </c>
      <c r="DJ622">
        <f>DG622</f>
        <v>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ROW(Source!A459)</f>
        <v>459</v>
      </c>
      <c r="B623">
        <v>83379376</v>
      </c>
      <c r="C623">
        <v>83381288</v>
      </c>
      <c r="D623">
        <v>81593582</v>
      </c>
      <c r="E623">
        <v>1</v>
      </c>
      <c r="F623">
        <v>1</v>
      </c>
      <c r="G623">
        <v>1079</v>
      </c>
      <c r="H623">
        <v>2</v>
      </c>
      <c r="I623" t="s">
        <v>745</v>
      </c>
      <c r="J623" t="s">
        <v>746</v>
      </c>
      <c r="K623" t="s">
        <v>747</v>
      </c>
      <c r="L623">
        <v>1368</v>
      </c>
      <c r="N623">
        <v>1011</v>
      </c>
      <c r="O623" t="s">
        <v>639</v>
      </c>
      <c r="P623" t="s">
        <v>639</v>
      </c>
      <c r="Q623">
        <v>1</v>
      </c>
      <c r="W623">
        <v>0</v>
      </c>
      <c r="X623">
        <v>-393454116</v>
      </c>
      <c r="Y623">
        <f t="shared" si="325"/>
        <v>2.5</v>
      </c>
      <c r="AA623">
        <v>0</v>
      </c>
      <c r="AB623">
        <v>7.04</v>
      </c>
      <c r="AC623">
        <v>0</v>
      </c>
      <c r="AD623">
        <v>0</v>
      </c>
      <c r="AE623">
        <v>0</v>
      </c>
      <c r="AF623">
        <v>0.73</v>
      </c>
      <c r="AG623">
        <v>0</v>
      </c>
      <c r="AH623">
        <v>0</v>
      </c>
      <c r="AI623">
        <v>1</v>
      </c>
      <c r="AJ623">
        <v>9.0399999999999991</v>
      </c>
      <c r="AK623">
        <v>55.67</v>
      </c>
      <c r="AL623">
        <v>1</v>
      </c>
      <c r="AM623">
        <v>2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2.5</v>
      </c>
      <c r="AU623" t="s">
        <v>3</v>
      </c>
      <c r="AV623">
        <v>0</v>
      </c>
      <c r="AW623">
        <v>2</v>
      </c>
      <c r="AX623">
        <v>83381316</v>
      </c>
      <c r="AY623">
        <v>1</v>
      </c>
      <c r="AZ623">
        <v>0</v>
      </c>
      <c r="BA623">
        <v>1161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f>ROUND(Y623*Source!I459*DO623,9)</f>
        <v>0</v>
      </c>
      <c r="CX623">
        <f>ROUND(Y623*Source!I459,9)</f>
        <v>0</v>
      </c>
      <c r="CY623">
        <f>AB623</f>
        <v>7.04</v>
      </c>
      <c r="CZ623">
        <f>AF623</f>
        <v>0.73</v>
      </c>
      <c r="DA623">
        <f>AJ623</f>
        <v>9.0399999999999991</v>
      </c>
      <c r="DB623">
        <f t="shared" si="326"/>
        <v>1.83</v>
      </c>
      <c r="DC623">
        <f t="shared" si="327"/>
        <v>0</v>
      </c>
      <c r="DD623" t="s">
        <v>3</v>
      </c>
      <c r="DE623" t="s">
        <v>3</v>
      </c>
      <c r="DF623">
        <f t="shared" si="328"/>
        <v>0</v>
      </c>
      <c r="DG623">
        <f>ROUND(ROUND(AF623*AJ623,2)*CX623,2)</f>
        <v>0</v>
      </c>
      <c r="DH623">
        <f>ROUND(ROUND(AG623*AK623,2)*CX623,2)</f>
        <v>0</v>
      </c>
      <c r="DI623">
        <f t="shared" si="304"/>
        <v>0</v>
      </c>
      <c r="DJ623">
        <f>DG623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ROW(Source!A459)</f>
        <v>459</v>
      </c>
      <c r="B624">
        <v>83379376</v>
      </c>
      <c r="C624">
        <v>83381288</v>
      </c>
      <c r="D624">
        <v>81562553</v>
      </c>
      <c r="E624">
        <v>1</v>
      </c>
      <c r="F624">
        <v>1</v>
      </c>
      <c r="G624">
        <v>1079</v>
      </c>
      <c r="H624">
        <v>3</v>
      </c>
      <c r="I624" t="s">
        <v>748</v>
      </c>
      <c r="J624" t="s">
        <v>749</v>
      </c>
      <c r="K624" t="s">
        <v>750</v>
      </c>
      <c r="L624">
        <v>1348</v>
      </c>
      <c r="N624">
        <v>1009</v>
      </c>
      <c r="O624" t="s">
        <v>149</v>
      </c>
      <c r="P624" t="s">
        <v>149</v>
      </c>
      <c r="Q624">
        <v>1000</v>
      </c>
      <c r="W624">
        <v>0</v>
      </c>
      <c r="X624">
        <v>-417466833</v>
      </c>
      <c r="Y624">
        <f t="shared" si="325"/>
        <v>6.0000000000000002E-5</v>
      </c>
      <c r="AA624">
        <v>42866.71</v>
      </c>
      <c r="AB624">
        <v>0</v>
      </c>
      <c r="AC624">
        <v>0</v>
      </c>
      <c r="AD624">
        <v>0</v>
      </c>
      <c r="AE624">
        <v>11233.62</v>
      </c>
      <c r="AF624">
        <v>0</v>
      </c>
      <c r="AG624">
        <v>0</v>
      </c>
      <c r="AH624">
        <v>0</v>
      </c>
      <c r="AI624">
        <v>3.53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6.0000000000000002E-5</v>
      </c>
      <c r="AU624" t="s">
        <v>3</v>
      </c>
      <c r="AV624">
        <v>0</v>
      </c>
      <c r="AW624">
        <v>2</v>
      </c>
      <c r="AX624">
        <v>83381317</v>
      </c>
      <c r="AY624">
        <v>1</v>
      </c>
      <c r="AZ624">
        <v>0</v>
      </c>
      <c r="BA624">
        <v>1162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ROUND(Y624*Source!I459,9)</f>
        <v>0</v>
      </c>
      <c r="CY624">
        <f t="shared" ref="CY624:CY630" si="333">AA624</f>
        <v>42866.71</v>
      </c>
      <c r="CZ624">
        <f t="shared" ref="CZ624:CZ630" si="334">AE624</f>
        <v>11233.62</v>
      </c>
      <c r="DA624">
        <f t="shared" ref="DA624:DA630" si="335">AI624</f>
        <v>3.53</v>
      </c>
      <c r="DB624">
        <f t="shared" si="326"/>
        <v>0.67</v>
      </c>
      <c r="DC624">
        <f t="shared" si="327"/>
        <v>0</v>
      </c>
      <c r="DD624" t="s">
        <v>3</v>
      </c>
      <c r="DE624" t="s">
        <v>3</v>
      </c>
      <c r="DF624">
        <f t="shared" ref="DF624:DF630" si="336">ROUND(ROUND(AE624*AI624,2)*CX624,2)</f>
        <v>0</v>
      </c>
      <c r="DG624">
        <f t="shared" ref="DG624:DG642" si="337">ROUND(ROUND(AF624,2)*CX624,2)</f>
        <v>0</v>
      </c>
      <c r="DH624">
        <f t="shared" ref="DH624:DH642" si="338">ROUND(ROUND(AG624,2)*CX624,2)</f>
        <v>0</v>
      </c>
      <c r="DI624">
        <f t="shared" si="304"/>
        <v>0</v>
      </c>
      <c r="DJ624">
        <f t="shared" ref="DJ624:DJ630" si="339">DF624</f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ROW(Source!A459)</f>
        <v>459</v>
      </c>
      <c r="B625">
        <v>83379376</v>
      </c>
      <c r="C625">
        <v>83381288</v>
      </c>
      <c r="D625">
        <v>81569064</v>
      </c>
      <c r="E625">
        <v>1</v>
      </c>
      <c r="F625">
        <v>1</v>
      </c>
      <c r="G625">
        <v>1079</v>
      </c>
      <c r="H625">
        <v>3</v>
      </c>
      <c r="I625" t="s">
        <v>751</v>
      </c>
      <c r="J625" t="s">
        <v>752</v>
      </c>
      <c r="K625" t="s">
        <v>753</v>
      </c>
      <c r="L625">
        <v>1346</v>
      </c>
      <c r="N625">
        <v>1009</v>
      </c>
      <c r="O625" t="s">
        <v>165</v>
      </c>
      <c r="P625" t="s">
        <v>165</v>
      </c>
      <c r="Q625">
        <v>1</v>
      </c>
      <c r="W625">
        <v>0</v>
      </c>
      <c r="X625">
        <v>354191932</v>
      </c>
      <c r="Y625">
        <f t="shared" si="325"/>
        <v>0.8</v>
      </c>
      <c r="AA625">
        <v>211.96</v>
      </c>
      <c r="AB625">
        <v>0</v>
      </c>
      <c r="AC625">
        <v>0</v>
      </c>
      <c r="AD625">
        <v>0</v>
      </c>
      <c r="AE625">
        <v>25.8</v>
      </c>
      <c r="AF625">
        <v>0</v>
      </c>
      <c r="AG625">
        <v>0</v>
      </c>
      <c r="AH625">
        <v>0</v>
      </c>
      <c r="AI625">
        <v>7.6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0.8</v>
      </c>
      <c r="AU625" t="s">
        <v>3</v>
      </c>
      <c r="AV625">
        <v>0</v>
      </c>
      <c r="AW625">
        <v>2</v>
      </c>
      <c r="AX625">
        <v>83381318</v>
      </c>
      <c r="AY625">
        <v>1</v>
      </c>
      <c r="AZ625">
        <v>0</v>
      </c>
      <c r="BA625">
        <v>1163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ROUND(Y625*Source!I459,9)</f>
        <v>0</v>
      </c>
      <c r="CY625">
        <f t="shared" si="333"/>
        <v>211.96</v>
      </c>
      <c r="CZ625">
        <f t="shared" si="334"/>
        <v>25.8</v>
      </c>
      <c r="DA625">
        <f t="shared" si="335"/>
        <v>7.6</v>
      </c>
      <c r="DB625">
        <f t="shared" si="326"/>
        <v>20.64</v>
      </c>
      <c r="DC625">
        <f t="shared" si="327"/>
        <v>0</v>
      </c>
      <c r="DD625" t="s">
        <v>3</v>
      </c>
      <c r="DE625" t="s">
        <v>3</v>
      </c>
      <c r="DF625">
        <f t="shared" si="336"/>
        <v>0</v>
      </c>
      <c r="DG625">
        <f t="shared" si="337"/>
        <v>0</v>
      </c>
      <c r="DH625">
        <f t="shared" si="338"/>
        <v>0</v>
      </c>
      <c r="DI625">
        <f t="shared" si="304"/>
        <v>0</v>
      </c>
      <c r="DJ625">
        <f t="shared" si="339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ROW(Source!A459)</f>
        <v>459</v>
      </c>
      <c r="B626">
        <v>83379376</v>
      </c>
      <c r="C626">
        <v>83381288</v>
      </c>
      <c r="D626">
        <v>81562832</v>
      </c>
      <c r="E626">
        <v>1</v>
      </c>
      <c r="F626">
        <v>1</v>
      </c>
      <c r="G626">
        <v>1079</v>
      </c>
      <c r="H626">
        <v>3</v>
      </c>
      <c r="I626" t="s">
        <v>754</v>
      </c>
      <c r="J626" t="s">
        <v>755</v>
      </c>
      <c r="K626" t="s">
        <v>756</v>
      </c>
      <c r="L626">
        <v>1348</v>
      </c>
      <c r="N626">
        <v>1009</v>
      </c>
      <c r="O626" t="s">
        <v>149</v>
      </c>
      <c r="P626" t="s">
        <v>149</v>
      </c>
      <c r="Q626">
        <v>1000</v>
      </c>
      <c r="W626">
        <v>0</v>
      </c>
      <c r="X626">
        <v>-1692853405</v>
      </c>
      <c r="Y626">
        <f t="shared" si="325"/>
        <v>5.0000000000000001E-4</v>
      </c>
      <c r="AA626">
        <v>1617801.42</v>
      </c>
      <c r="AB626">
        <v>0</v>
      </c>
      <c r="AC626">
        <v>0</v>
      </c>
      <c r="AD626">
        <v>0</v>
      </c>
      <c r="AE626">
        <v>60960.43</v>
      </c>
      <c r="AF626">
        <v>0</v>
      </c>
      <c r="AG626">
        <v>0</v>
      </c>
      <c r="AH626">
        <v>0</v>
      </c>
      <c r="AI626">
        <v>24.55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5.0000000000000001E-4</v>
      </c>
      <c r="AU626" t="s">
        <v>3</v>
      </c>
      <c r="AV626">
        <v>0</v>
      </c>
      <c r="AW626">
        <v>2</v>
      </c>
      <c r="AX626">
        <v>83381319</v>
      </c>
      <c r="AY626">
        <v>1</v>
      </c>
      <c r="AZ626">
        <v>0</v>
      </c>
      <c r="BA626">
        <v>1164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ROUND(Y626*Source!I459,9)</f>
        <v>0</v>
      </c>
      <c r="CY626">
        <f t="shared" si="333"/>
        <v>1617801.42</v>
      </c>
      <c r="CZ626">
        <f t="shared" si="334"/>
        <v>60960.43</v>
      </c>
      <c r="DA626">
        <f t="shared" si="335"/>
        <v>24.55</v>
      </c>
      <c r="DB626">
        <f t="shared" si="326"/>
        <v>30.48</v>
      </c>
      <c r="DC626">
        <f t="shared" si="327"/>
        <v>0</v>
      </c>
      <c r="DD626" t="s">
        <v>3</v>
      </c>
      <c r="DE626" t="s">
        <v>3</v>
      </c>
      <c r="DF626">
        <f t="shared" si="336"/>
        <v>0</v>
      </c>
      <c r="DG626">
        <f t="shared" si="337"/>
        <v>0</v>
      </c>
      <c r="DH626">
        <f t="shared" si="338"/>
        <v>0</v>
      </c>
      <c r="DI626">
        <f t="shared" si="304"/>
        <v>0</v>
      </c>
      <c r="DJ626">
        <f t="shared" si="339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ROW(Source!A459)</f>
        <v>459</v>
      </c>
      <c r="B627">
        <v>83379376</v>
      </c>
      <c r="C627">
        <v>83381288</v>
      </c>
      <c r="D627">
        <v>81562855</v>
      </c>
      <c r="E627">
        <v>1</v>
      </c>
      <c r="F627">
        <v>1</v>
      </c>
      <c r="G627">
        <v>1079</v>
      </c>
      <c r="H627">
        <v>3</v>
      </c>
      <c r="I627" t="s">
        <v>757</v>
      </c>
      <c r="J627" t="s">
        <v>758</v>
      </c>
      <c r="K627" t="s">
        <v>759</v>
      </c>
      <c r="L627">
        <v>1348</v>
      </c>
      <c r="N627">
        <v>1009</v>
      </c>
      <c r="O627" t="s">
        <v>149</v>
      </c>
      <c r="P627" t="s">
        <v>149</v>
      </c>
      <c r="Q627">
        <v>1000</v>
      </c>
      <c r="W627">
        <v>0</v>
      </c>
      <c r="X627">
        <v>1500357424</v>
      </c>
      <c r="Y627">
        <f t="shared" si="325"/>
        <v>4.0000000000000003E-5</v>
      </c>
      <c r="AA627">
        <v>81368.429999999993</v>
      </c>
      <c r="AB627">
        <v>0</v>
      </c>
      <c r="AC627">
        <v>0</v>
      </c>
      <c r="AD627">
        <v>0</v>
      </c>
      <c r="AE627">
        <v>7973.67</v>
      </c>
      <c r="AF627">
        <v>0</v>
      </c>
      <c r="AG627">
        <v>0</v>
      </c>
      <c r="AH627">
        <v>0</v>
      </c>
      <c r="AI627">
        <v>9.44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3</v>
      </c>
      <c r="AT627">
        <v>4.0000000000000003E-5</v>
      </c>
      <c r="AU627" t="s">
        <v>3</v>
      </c>
      <c r="AV627">
        <v>0</v>
      </c>
      <c r="AW627">
        <v>2</v>
      </c>
      <c r="AX627">
        <v>83381320</v>
      </c>
      <c r="AY627">
        <v>1</v>
      </c>
      <c r="AZ627">
        <v>0</v>
      </c>
      <c r="BA627">
        <v>1165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ROUND(Y627*Source!I459,9)</f>
        <v>0</v>
      </c>
      <c r="CY627">
        <f t="shared" si="333"/>
        <v>81368.429999999993</v>
      </c>
      <c r="CZ627">
        <f t="shared" si="334"/>
        <v>7973.67</v>
      </c>
      <c r="DA627">
        <f t="shared" si="335"/>
        <v>9.44</v>
      </c>
      <c r="DB627">
        <f t="shared" si="326"/>
        <v>0.32</v>
      </c>
      <c r="DC627">
        <f t="shared" si="327"/>
        <v>0</v>
      </c>
      <c r="DD627" t="s">
        <v>3</v>
      </c>
      <c r="DE627" t="s">
        <v>3</v>
      </c>
      <c r="DF627">
        <f t="shared" si="336"/>
        <v>0</v>
      </c>
      <c r="DG627">
        <f t="shared" si="337"/>
        <v>0</v>
      </c>
      <c r="DH627">
        <f t="shared" si="338"/>
        <v>0</v>
      </c>
      <c r="DI627">
        <f t="shared" si="304"/>
        <v>0</v>
      </c>
      <c r="DJ627">
        <f t="shared" si="339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ROW(Source!A459)</f>
        <v>459</v>
      </c>
      <c r="B628">
        <v>83379376</v>
      </c>
      <c r="C628">
        <v>83381288</v>
      </c>
      <c r="D628">
        <v>81586248</v>
      </c>
      <c r="E628">
        <v>1</v>
      </c>
      <c r="F628">
        <v>1</v>
      </c>
      <c r="G628">
        <v>1079</v>
      </c>
      <c r="H628">
        <v>3</v>
      </c>
      <c r="I628" t="s">
        <v>760</v>
      </c>
      <c r="J628" t="s">
        <v>761</v>
      </c>
      <c r="K628" t="s">
        <v>762</v>
      </c>
      <c r="L628">
        <v>1356</v>
      </c>
      <c r="N628">
        <v>1010</v>
      </c>
      <c r="O628" t="s">
        <v>763</v>
      </c>
      <c r="P628" t="s">
        <v>763</v>
      </c>
      <c r="Q628">
        <v>1000</v>
      </c>
      <c r="W628">
        <v>0</v>
      </c>
      <c r="X628">
        <v>-1015285283</v>
      </c>
      <c r="Y628">
        <f t="shared" si="325"/>
        <v>4.0999999999999999E-4</v>
      </c>
      <c r="AA628">
        <v>1651.43</v>
      </c>
      <c r="AB628">
        <v>0</v>
      </c>
      <c r="AC628">
        <v>0</v>
      </c>
      <c r="AD628">
        <v>0</v>
      </c>
      <c r="AE628">
        <v>226.66</v>
      </c>
      <c r="AF628">
        <v>0</v>
      </c>
      <c r="AG628">
        <v>0</v>
      </c>
      <c r="AH628">
        <v>0</v>
      </c>
      <c r="AI628">
        <v>6.74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3</v>
      </c>
      <c r="AT628">
        <v>4.0999999999999999E-4</v>
      </c>
      <c r="AU628" t="s">
        <v>3</v>
      </c>
      <c r="AV628">
        <v>0</v>
      </c>
      <c r="AW628">
        <v>2</v>
      </c>
      <c r="AX628">
        <v>83381321</v>
      </c>
      <c r="AY628">
        <v>1</v>
      </c>
      <c r="AZ628">
        <v>0</v>
      </c>
      <c r="BA628">
        <v>1166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ROUND(Y628*Source!I459,9)</f>
        <v>0</v>
      </c>
      <c r="CY628">
        <f t="shared" si="333"/>
        <v>1651.43</v>
      </c>
      <c r="CZ628">
        <f t="shared" si="334"/>
        <v>226.66</v>
      </c>
      <c r="DA628">
        <f t="shared" si="335"/>
        <v>6.74</v>
      </c>
      <c r="DB628">
        <f t="shared" si="326"/>
        <v>0.09</v>
      </c>
      <c r="DC628">
        <f t="shared" si="327"/>
        <v>0</v>
      </c>
      <c r="DD628" t="s">
        <v>3</v>
      </c>
      <c r="DE628" t="s">
        <v>3</v>
      </c>
      <c r="DF628">
        <f t="shared" si="336"/>
        <v>0</v>
      </c>
      <c r="DG628">
        <f t="shared" si="337"/>
        <v>0</v>
      </c>
      <c r="DH628">
        <f t="shared" si="338"/>
        <v>0</v>
      </c>
      <c r="DI628">
        <f t="shared" si="304"/>
        <v>0</v>
      </c>
      <c r="DJ628">
        <f t="shared" si="339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ROW(Source!A459)</f>
        <v>459</v>
      </c>
      <c r="B629">
        <v>83379376</v>
      </c>
      <c r="C629">
        <v>83381288</v>
      </c>
      <c r="D629">
        <v>81585909</v>
      </c>
      <c r="E629">
        <v>1</v>
      </c>
      <c r="F629">
        <v>1</v>
      </c>
      <c r="G629">
        <v>1079</v>
      </c>
      <c r="H629">
        <v>3</v>
      </c>
      <c r="I629" t="s">
        <v>764</v>
      </c>
      <c r="J629" t="s">
        <v>765</v>
      </c>
      <c r="K629" t="s">
        <v>766</v>
      </c>
      <c r="L629">
        <v>1301</v>
      </c>
      <c r="N629">
        <v>1003</v>
      </c>
      <c r="O629" t="s">
        <v>85</v>
      </c>
      <c r="P629" t="s">
        <v>85</v>
      </c>
      <c r="Q629">
        <v>1</v>
      </c>
      <c r="W629">
        <v>0</v>
      </c>
      <c r="X629">
        <v>-1671344812</v>
      </c>
      <c r="Y629">
        <f t="shared" si="325"/>
        <v>0.96</v>
      </c>
      <c r="AA629">
        <v>5.0999999999999996</v>
      </c>
      <c r="AB629">
        <v>0</v>
      </c>
      <c r="AC629">
        <v>0</v>
      </c>
      <c r="AD629">
        <v>0</v>
      </c>
      <c r="AE629">
        <v>0.7</v>
      </c>
      <c r="AF629">
        <v>0</v>
      </c>
      <c r="AG629">
        <v>0</v>
      </c>
      <c r="AH629">
        <v>0</v>
      </c>
      <c r="AI629">
        <v>6.74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0.96</v>
      </c>
      <c r="AU629" t="s">
        <v>3</v>
      </c>
      <c r="AV629">
        <v>0</v>
      </c>
      <c r="AW629">
        <v>2</v>
      </c>
      <c r="AX629">
        <v>83381322</v>
      </c>
      <c r="AY629">
        <v>1</v>
      </c>
      <c r="AZ629">
        <v>0</v>
      </c>
      <c r="BA629">
        <v>1167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ROUND(Y629*Source!I459,9)</f>
        <v>0</v>
      </c>
      <c r="CY629">
        <f t="shared" si="333"/>
        <v>5.0999999999999996</v>
      </c>
      <c r="CZ629">
        <f t="shared" si="334"/>
        <v>0.7</v>
      </c>
      <c r="DA629">
        <f t="shared" si="335"/>
        <v>6.74</v>
      </c>
      <c r="DB629">
        <f t="shared" si="326"/>
        <v>0.67</v>
      </c>
      <c r="DC629">
        <f t="shared" si="327"/>
        <v>0</v>
      </c>
      <c r="DD629" t="s">
        <v>3</v>
      </c>
      <c r="DE629" t="s">
        <v>3</v>
      </c>
      <c r="DF629">
        <f t="shared" si="336"/>
        <v>0</v>
      </c>
      <c r="DG629">
        <f t="shared" si="337"/>
        <v>0</v>
      </c>
      <c r="DH629">
        <f t="shared" si="338"/>
        <v>0</v>
      </c>
      <c r="DI629">
        <f t="shared" si="304"/>
        <v>0</v>
      </c>
      <c r="DJ629">
        <f t="shared" si="339"/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ROW(Source!A459)</f>
        <v>459</v>
      </c>
      <c r="B630">
        <v>83379376</v>
      </c>
      <c r="C630">
        <v>83381288</v>
      </c>
      <c r="D630">
        <v>81585911</v>
      </c>
      <c r="E630">
        <v>1</v>
      </c>
      <c r="F630">
        <v>1</v>
      </c>
      <c r="G630">
        <v>1079</v>
      </c>
      <c r="H630">
        <v>3</v>
      </c>
      <c r="I630" t="s">
        <v>767</v>
      </c>
      <c r="J630" t="s">
        <v>768</v>
      </c>
      <c r="K630" t="s">
        <v>769</v>
      </c>
      <c r="L630">
        <v>1356</v>
      </c>
      <c r="N630">
        <v>1010</v>
      </c>
      <c r="O630" t="s">
        <v>763</v>
      </c>
      <c r="P630" t="s">
        <v>763</v>
      </c>
      <c r="Q630">
        <v>1000</v>
      </c>
      <c r="W630">
        <v>0</v>
      </c>
      <c r="X630">
        <v>-1164809856</v>
      </c>
      <c r="Y630">
        <f t="shared" si="325"/>
        <v>8.3199999999999993E-3</v>
      </c>
      <c r="AA630">
        <v>229.8</v>
      </c>
      <c r="AB630">
        <v>0</v>
      </c>
      <c r="AC630">
        <v>0</v>
      </c>
      <c r="AD630">
        <v>0</v>
      </c>
      <c r="AE630">
        <v>6.44</v>
      </c>
      <c r="AF630">
        <v>0</v>
      </c>
      <c r="AG630">
        <v>0</v>
      </c>
      <c r="AH630">
        <v>0</v>
      </c>
      <c r="AI630">
        <v>33.01</v>
      </c>
      <c r="AJ630">
        <v>1</v>
      </c>
      <c r="AK630">
        <v>1</v>
      </c>
      <c r="AL630">
        <v>1</v>
      </c>
      <c r="AM630">
        <v>2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3</v>
      </c>
      <c r="AT630">
        <v>8.3199999999999993E-3</v>
      </c>
      <c r="AU630" t="s">
        <v>3</v>
      </c>
      <c r="AV630">
        <v>0</v>
      </c>
      <c r="AW630">
        <v>2</v>
      </c>
      <c r="AX630">
        <v>83381323</v>
      </c>
      <c r="AY630">
        <v>1</v>
      </c>
      <c r="AZ630">
        <v>0</v>
      </c>
      <c r="BA630">
        <v>1168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ROUND(Y630*Source!I459,9)</f>
        <v>0</v>
      </c>
      <c r="CY630">
        <f t="shared" si="333"/>
        <v>229.8</v>
      </c>
      <c r="CZ630">
        <f t="shared" si="334"/>
        <v>6.44</v>
      </c>
      <c r="DA630">
        <f t="shared" si="335"/>
        <v>33.01</v>
      </c>
      <c r="DB630">
        <f t="shared" si="326"/>
        <v>0.05</v>
      </c>
      <c r="DC630">
        <f t="shared" si="327"/>
        <v>0</v>
      </c>
      <c r="DD630" t="s">
        <v>3</v>
      </c>
      <c r="DE630" t="s">
        <v>3</v>
      </c>
      <c r="DF630">
        <f t="shared" si="336"/>
        <v>0</v>
      </c>
      <c r="DG630">
        <f t="shared" si="337"/>
        <v>0</v>
      </c>
      <c r="DH630">
        <f t="shared" si="338"/>
        <v>0</v>
      </c>
      <c r="DI630">
        <f t="shared" si="304"/>
        <v>0</v>
      </c>
      <c r="DJ630">
        <f t="shared" si="339"/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ROW(Source!A460)</f>
        <v>460</v>
      </c>
      <c r="B631">
        <v>83379374</v>
      </c>
      <c r="C631">
        <v>83381326</v>
      </c>
      <c r="D631">
        <v>81523545</v>
      </c>
      <c r="E631">
        <v>1079</v>
      </c>
      <c r="F631">
        <v>1</v>
      </c>
      <c r="G631">
        <v>1079</v>
      </c>
      <c r="H631">
        <v>1</v>
      </c>
      <c r="I631" t="s">
        <v>633</v>
      </c>
      <c r="J631" t="s">
        <v>3</v>
      </c>
      <c r="K631" t="s">
        <v>634</v>
      </c>
      <c r="L631">
        <v>1191</v>
      </c>
      <c r="N631">
        <v>1013</v>
      </c>
      <c r="O631" t="s">
        <v>635</v>
      </c>
      <c r="P631" t="s">
        <v>635</v>
      </c>
      <c r="Q631">
        <v>1</v>
      </c>
      <c r="W631">
        <v>0</v>
      </c>
      <c r="X631">
        <v>476480486</v>
      </c>
      <c r="Y631">
        <f>(AT631*1.2)</f>
        <v>7.5719999999999992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6.31</v>
      </c>
      <c r="AU631" t="s">
        <v>113</v>
      </c>
      <c r="AV631">
        <v>1</v>
      </c>
      <c r="AW631">
        <v>2</v>
      </c>
      <c r="AX631">
        <v>83381351</v>
      </c>
      <c r="AY631">
        <v>1</v>
      </c>
      <c r="AZ631">
        <v>2048</v>
      </c>
      <c r="BA631">
        <v>1171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U631">
        <f>ROUND(AT631*Source!I460*AH631*AL631,2)</f>
        <v>0</v>
      </c>
      <c r="CV631">
        <f>ROUND(Y631*Source!I460,9)</f>
        <v>0</v>
      </c>
      <c r="CW631">
        <v>0</v>
      </c>
      <c r="CX631">
        <f>ROUND(Y631*Source!I460,9)</f>
        <v>0</v>
      </c>
      <c r="CY631">
        <f>AD631</f>
        <v>0</v>
      </c>
      <c r="CZ631">
        <f>AH631</f>
        <v>0</v>
      </c>
      <c r="DA631">
        <f>AL631</f>
        <v>1</v>
      </c>
      <c r="DB631">
        <f>ROUND((ROUND(AT631*CZ631,2)*1.2),6)</f>
        <v>0</v>
      </c>
      <c r="DC631">
        <f>ROUND((ROUND(AT631*AG631,2)*1.2),6)</f>
        <v>0</v>
      </c>
      <c r="DD631" t="s">
        <v>3</v>
      </c>
      <c r="DE631" t="s">
        <v>3</v>
      </c>
      <c r="DF631">
        <f t="shared" ref="DF631:DF645" si="340">ROUND(ROUND(AE631,2)*CX631,2)</f>
        <v>0</v>
      </c>
      <c r="DG631">
        <f t="shared" si="337"/>
        <v>0</v>
      </c>
      <c r="DH631">
        <f t="shared" si="338"/>
        <v>0</v>
      </c>
      <c r="DI631">
        <f t="shared" si="304"/>
        <v>0</v>
      </c>
      <c r="DJ631">
        <f>DI631</f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ROW(Source!A460)</f>
        <v>460</v>
      </c>
      <c r="B632">
        <v>83379374</v>
      </c>
      <c r="C632">
        <v>83381326</v>
      </c>
      <c r="D632">
        <v>81594250</v>
      </c>
      <c r="E632">
        <v>1</v>
      </c>
      <c r="F632">
        <v>1</v>
      </c>
      <c r="G632">
        <v>1079</v>
      </c>
      <c r="H632">
        <v>2</v>
      </c>
      <c r="I632" t="s">
        <v>664</v>
      </c>
      <c r="J632" t="s">
        <v>665</v>
      </c>
      <c r="K632" t="s">
        <v>666</v>
      </c>
      <c r="L632">
        <v>1368</v>
      </c>
      <c r="N632">
        <v>1011</v>
      </c>
      <c r="O632" t="s">
        <v>639</v>
      </c>
      <c r="P632" t="s">
        <v>639</v>
      </c>
      <c r="Q632">
        <v>1</v>
      </c>
      <c r="W632">
        <v>0</v>
      </c>
      <c r="X632">
        <v>654681671</v>
      </c>
      <c r="Y632">
        <f>(AT632*1.2)</f>
        <v>0.42</v>
      </c>
      <c r="AA632">
        <v>0</v>
      </c>
      <c r="AB632">
        <v>88.67</v>
      </c>
      <c r="AC632">
        <v>13.47</v>
      </c>
      <c r="AD632">
        <v>0</v>
      </c>
      <c r="AE632">
        <v>0</v>
      </c>
      <c r="AF632">
        <v>83.1</v>
      </c>
      <c r="AG632">
        <v>12.62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0.35</v>
      </c>
      <c r="AU632" t="s">
        <v>113</v>
      </c>
      <c r="AV632">
        <v>0</v>
      </c>
      <c r="AW632">
        <v>2</v>
      </c>
      <c r="AX632">
        <v>83381352</v>
      </c>
      <c r="AY632">
        <v>1</v>
      </c>
      <c r="AZ632">
        <v>0</v>
      </c>
      <c r="BA632">
        <v>1172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f>ROUND(Y632*Source!I460*DO632,9)</f>
        <v>0</v>
      </c>
      <c r="CX632">
        <f>ROUND(Y632*Source!I460,9)</f>
        <v>0</v>
      </c>
      <c r="CY632">
        <f>AB632</f>
        <v>88.67</v>
      </c>
      <c r="CZ632">
        <f>AF632</f>
        <v>83.1</v>
      </c>
      <c r="DA632">
        <f>AJ632</f>
        <v>1</v>
      </c>
      <c r="DB632">
        <f>ROUND((ROUND(AT632*CZ632,2)*1.2),6)</f>
        <v>34.908000000000001</v>
      </c>
      <c r="DC632">
        <f>ROUND((ROUND(AT632*AG632,2)*1.2),6)</f>
        <v>5.3040000000000003</v>
      </c>
      <c r="DD632" t="s">
        <v>3</v>
      </c>
      <c r="DE632" t="s">
        <v>3</v>
      </c>
      <c r="DF632">
        <f t="shared" si="340"/>
        <v>0</v>
      </c>
      <c r="DG632">
        <f t="shared" si="337"/>
        <v>0</v>
      </c>
      <c r="DH632">
        <f t="shared" si="338"/>
        <v>0</v>
      </c>
      <c r="DI632">
        <f t="shared" si="304"/>
        <v>0</v>
      </c>
      <c r="DJ632">
        <f>DG632</f>
        <v>0</v>
      </c>
      <c r="DK632">
        <v>0</v>
      </c>
      <c r="DL632" t="s">
        <v>640</v>
      </c>
      <c r="DM632">
        <v>0</v>
      </c>
      <c r="DN632" t="s">
        <v>635</v>
      </c>
      <c r="DO632">
        <v>12.62</v>
      </c>
    </row>
    <row r="633" spans="1:119" x14ac:dyDescent="0.2">
      <c r="A633">
        <f>ROW(Source!A460)</f>
        <v>460</v>
      </c>
      <c r="B633">
        <v>83379374</v>
      </c>
      <c r="C633">
        <v>83381326</v>
      </c>
      <c r="D633">
        <v>81593572</v>
      </c>
      <c r="E633">
        <v>1</v>
      </c>
      <c r="F633">
        <v>1</v>
      </c>
      <c r="G633">
        <v>1079</v>
      </c>
      <c r="H633">
        <v>2</v>
      </c>
      <c r="I633" t="s">
        <v>742</v>
      </c>
      <c r="J633" t="s">
        <v>743</v>
      </c>
      <c r="K633" t="s">
        <v>744</v>
      </c>
      <c r="L633">
        <v>1368</v>
      </c>
      <c r="N633">
        <v>1011</v>
      </c>
      <c r="O633" t="s">
        <v>639</v>
      </c>
      <c r="P633" t="s">
        <v>639</v>
      </c>
      <c r="Q633">
        <v>1</v>
      </c>
      <c r="W633">
        <v>0</v>
      </c>
      <c r="X633">
        <v>1976634375</v>
      </c>
      <c r="Y633">
        <f>(AT633*1.2)</f>
        <v>1.764</v>
      </c>
      <c r="AA633">
        <v>0</v>
      </c>
      <c r="AB633">
        <v>2.42</v>
      </c>
      <c r="AC633">
        <v>0</v>
      </c>
      <c r="AD633">
        <v>0</v>
      </c>
      <c r="AE633">
        <v>0</v>
      </c>
      <c r="AF633">
        <v>2.27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1.47</v>
      </c>
      <c r="AU633" t="s">
        <v>113</v>
      </c>
      <c r="AV633">
        <v>0</v>
      </c>
      <c r="AW633">
        <v>2</v>
      </c>
      <c r="AX633">
        <v>83381353</v>
      </c>
      <c r="AY633">
        <v>1</v>
      </c>
      <c r="AZ633">
        <v>0</v>
      </c>
      <c r="BA633">
        <v>1173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f>ROUND(Y633*Source!I460*DO633,9)</f>
        <v>0</v>
      </c>
      <c r="CX633">
        <f>ROUND(Y633*Source!I460,9)</f>
        <v>0</v>
      </c>
      <c r="CY633">
        <f>AB633</f>
        <v>2.42</v>
      </c>
      <c r="CZ633">
        <f>AF633</f>
        <v>2.27</v>
      </c>
      <c r="DA633">
        <f>AJ633</f>
        <v>1</v>
      </c>
      <c r="DB633">
        <f>ROUND((ROUND(AT633*CZ633,2)*1.2),6)</f>
        <v>4.008</v>
      </c>
      <c r="DC633">
        <f>ROUND((ROUND(AT633*AG633,2)*1.2),6)</f>
        <v>0</v>
      </c>
      <c r="DD633" t="s">
        <v>3</v>
      </c>
      <c r="DE633" t="s">
        <v>3</v>
      </c>
      <c r="DF633">
        <f t="shared" si="340"/>
        <v>0</v>
      </c>
      <c r="DG633">
        <f t="shared" si="337"/>
        <v>0</v>
      </c>
      <c r="DH633">
        <f t="shared" si="338"/>
        <v>0</v>
      </c>
      <c r="DI633">
        <f t="shared" si="304"/>
        <v>0</v>
      </c>
      <c r="DJ633">
        <f>DG633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ROW(Source!A460)</f>
        <v>460</v>
      </c>
      <c r="B634">
        <v>83379374</v>
      </c>
      <c r="C634">
        <v>83381326</v>
      </c>
      <c r="D634">
        <v>81593582</v>
      </c>
      <c r="E634">
        <v>1</v>
      </c>
      <c r="F634">
        <v>1</v>
      </c>
      <c r="G634">
        <v>1079</v>
      </c>
      <c r="H634">
        <v>2</v>
      </c>
      <c r="I634" t="s">
        <v>745</v>
      </c>
      <c r="J634" t="s">
        <v>746</v>
      </c>
      <c r="K634" t="s">
        <v>747</v>
      </c>
      <c r="L634">
        <v>1368</v>
      </c>
      <c r="N634">
        <v>1011</v>
      </c>
      <c r="O634" t="s">
        <v>639</v>
      </c>
      <c r="P634" t="s">
        <v>639</v>
      </c>
      <c r="Q634">
        <v>1</v>
      </c>
      <c r="W634">
        <v>0</v>
      </c>
      <c r="X634">
        <v>-393454116</v>
      </c>
      <c r="Y634">
        <f>(AT634*1.2)</f>
        <v>1.764</v>
      </c>
      <c r="AA634">
        <v>0</v>
      </c>
      <c r="AB634">
        <v>0.78</v>
      </c>
      <c r="AC634">
        <v>0</v>
      </c>
      <c r="AD634">
        <v>0</v>
      </c>
      <c r="AE634">
        <v>0</v>
      </c>
      <c r="AF634">
        <v>0.73</v>
      </c>
      <c r="AG634">
        <v>0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1.47</v>
      </c>
      <c r="AU634" t="s">
        <v>113</v>
      </c>
      <c r="AV634">
        <v>0</v>
      </c>
      <c r="AW634">
        <v>2</v>
      </c>
      <c r="AX634">
        <v>83381354</v>
      </c>
      <c r="AY634">
        <v>1</v>
      </c>
      <c r="AZ634">
        <v>0</v>
      </c>
      <c r="BA634">
        <v>1174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f>ROUND(Y634*Source!I460*DO634,9)</f>
        <v>0</v>
      </c>
      <c r="CX634">
        <f>ROUND(Y634*Source!I460,9)</f>
        <v>0</v>
      </c>
      <c r="CY634">
        <f>AB634</f>
        <v>0.78</v>
      </c>
      <c r="CZ634">
        <f>AF634</f>
        <v>0.73</v>
      </c>
      <c r="DA634">
        <f>AJ634</f>
        <v>1</v>
      </c>
      <c r="DB634">
        <f>ROUND((ROUND(AT634*CZ634,2)*1.2),6)</f>
        <v>1.284</v>
      </c>
      <c r="DC634">
        <f>ROUND((ROUND(AT634*AG634,2)*1.2),6)</f>
        <v>0</v>
      </c>
      <c r="DD634" t="s">
        <v>3</v>
      </c>
      <c r="DE634" t="s">
        <v>3</v>
      </c>
      <c r="DF634">
        <f t="shared" si="340"/>
        <v>0</v>
      </c>
      <c r="DG634">
        <f t="shared" si="337"/>
        <v>0</v>
      </c>
      <c r="DH634">
        <f t="shared" si="338"/>
        <v>0</v>
      </c>
      <c r="DI634">
        <f t="shared" si="304"/>
        <v>0</v>
      </c>
      <c r="DJ634">
        <f>DG634</f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ROW(Source!A460)</f>
        <v>460</v>
      </c>
      <c r="B635">
        <v>83379374</v>
      </c>
      <c r="C635">
        <v>83381326</v>
      </c>
      <c r="D635">
        <v>81562553</v>
      </c>
      <c r="E635">
        <v>1</v>
      </c>
      <c r="F635">
        <v>1</v>
      </c>
      <c r="G635">
        <v>1079</v>
      </c>
      <c r="H635">
        <v>3</v>
      </c>
      <c r="I635" t="s">
        <v>748</v>
      </c>
      <c r="J635" t="s">
        <v>749</v>
      </c>
      <c r="K635" t="s">
        <v>750</v>
      </c>
      <c r="L635">
        <v>1348</v>
      </c>
      <c r="N635">
        <v>1009</v>
      </c>
      <c r="O635" t="s">
        <v>149</v>
      </c>
      <c r="P635" t="s">
        <v>149</v>
      </c>
      <c r="Q635">
        <v>1000</v>
      </c>
      <c r="W635">
        <v>0</v>
      </c>
      <c r="X635">
        <v>-417466833</v>
      </c>
      <c r="Y635">
        <f t="shared" ref="Y635:Y641" si="341">(AT635*1)</f>
        <v>6.0000000000000002E-5</v>
      </c>
      <c r="AA635">
        <v>12143.54</v>
      </c>
      <c r="AB635">
        <v>0</v>
      </c>
      <c r="AC635">
        <v>0</v>
      </c>
      <c r="AD635">
        <v>0</v>
      </c>
      <c r="AE635">
        <v>11233.62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6.0000000000000002E-5</v>
      </c>
      <c r="AU635" t="s">
        <v>115</v>
      </c>
      <c r="AV635">
        <v>0</v>
      </c>
      <c r="AW635">
        <v>2</v>
      </c>
      <c r="AX635">
        <v>83381355</v>
      </c>
      <c r="AY635">
        <v>1</v>
      </c>
      <c r="AZ635">
        <v>0</v>
      </c>
      <c r="BA635">
        <v>1175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ROUND(Y635*Source!I460,9)</f>
        <v>0</v>
      </c>
      <c r="CY635">
        <f t="shared" ref="CY635:CY641" si="342">AA635</f>
        <v>12143.54</v>
      </c>
      <c r="CZ635">
        <f t="shared" ref="CZ635:CZ641" si="343">AE635</f>
        <v>11233.62</v>
      </c>
      <c r="DA635">
        <f t="shared" ref="DA635:DA641" si="344">AI635</f>
        <v>1</v>
      </c>
      <c r="DB635">
        <f t="shared" ref="DB635:DB641" si="345">ROUND((ROUND(AT635*CZ635,2)*1),6)</f>
        <v>0.67</v>
      </c>
      <c r="DC635">
        <f t="shared" ref="DC635:DC641" si="346">ROUND((ROUND(AT635*AG635,2)*1),6)</f>
        <v>0</v>
      </c>
      <c r="DD635" t="s">
        <v>3</v>
      </c>
      <c r="DE635" t="s">
        <v>3</v>
      </c>
      <c r="DF635">
        <f t="shared" si="340"/>
        <v>0</v>
      </c>
      <c r="DG635">
        <f t="shared" si="337"/>
        <v>0</v>
      </c>
      <c r="DH635">
        <f t="shared" si="338"/>
        <v>0</v>
      </c>
      <c r="DI635">
        <f t="shared" si="304"/>
        <v>0</v>
      </c>
      <c r="DJ635">
        <f t="shared" ref="DJ635:DJ641" si="347">DF635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ROW(Source!A460)</f>
        <v>460</v>
      </c>
      <c r="B636">
        <v>83379374</v>
      </c>
      <c r="C636">
        <v>83381326</v>
      </c>
      <c r="D636">
        <v>81569064</v>
      </c>
      <c r="E636">
        <v>1</v>
      </c>
      <c r="F636">
        <v>1</v>
      </c>
      <c r="G636">
        <v>1079</v>
      </c>
      <c r="H636">
        <v>3</v>
      </c>
      <c r="I636" t="s">
        <v>751</v>
      </c>
      <c r="J636" t="s">
        <v>752</v>
      </c>
      <c r="K636" t="s">
        <v>753</v>
      </c>
      <c r="L636">
        <v>1346</v>
      </c>
      <c r="N636">
        <v>1009</v>
      </c>
      <c r="O636" t="s">
        <v>165</v>
      </c>
      <c r="P636" t="s">
        <v>165</v>
      </c>
      <c r="Q636">
        <v>1</v>
      </c>
      <c r="W636">
        <v>0</v>
      </c>
      <c r="X636">
        <v>354191932</v>
      </c>
      <c r="Y636">
        <f t="shared" si="341"/>
        <v>0.8</v>
      </c>
      <c r="AA636">
        <v>27.89</v>
      </c>
      <c r="AB636">
        <v>0</v>
      </c>
      <c r="AC636">
        <v>0</v>
      </c>
      <c r="AD636">
        <v>0</v>
      </c>
      <c r="AE636">
        <v>25.8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3</v>
      </c>
      <c r="AT636">
        <v>0.8</v>
      </c>
      <c r="AU636" t="s">
        <v>115</v>
      </c>
      <c r="AV636">
        <v>0</v>
      </c>
      <c r="AW636">
        <v>2</v>
      </c>
      <c r="AX636">
        <v>83381356</v>
      </c>
      <c r="AY636">
        <v>1</v>
      </c>
      <c r="AZ636">
        <v>0</v>
      </c>
      <c r="BA636">
        <v>1176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ROUND(Y636*Source!I460,9)</f>
        <v>0</v>
      </c>
      <c r="CY636">
        <f t="shared" si="342"/>
        <v>27.89</v>
      </c>
      <c r="CZ636">
        <f t="shared" si="343"/>
        <v>25.8</v>
      </c>
      <c r="DA636">
        <f t="shared" si="344"/>
        <v>1</v>
      </c>
      <c r="DB636">
        <f t="shared" si="345"/>
        <v>20.64</v>
      </c>
      <c r="DC636">
        <f t="shared" si="346"/>
        <v>0</v>
      </c>
      <c r="DD636" t="s">
        <v>3</v>
      </c>
      <c r="DE636" t="s">
        <v>3</v>
      </c>
      <c r="DF636">
        <f t="shared" si="340"/>
        <v>0</v>
      </c>
      <c r="DG636">
        <f t="shared" si="337"/>
        <v>0</v>
      </c>
      <c r="DH636">
        <f t="shared" si="338"/>
        <v>0</v>
      </c>
      <c r="DI636">
        <f t="shared" si="304"/>
        <v>0</v>
      </c>
      <c r="DJ636">
        <f t="shared" si="347"/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ROW(Source!A460)</f>
        <v>460</v>
      </c>
      <c r="B637">
        <v>83379374</v>
      </c>
      <c r="C637">
        <v>83381326</v>
      </c>
      <c r="D637">
        <v>81562832</v>
      </c>
      <c r="E637">
        <v>1</v>
      </c>
      <c r="F637">
        <v>1</v>
      </c>
      <c r="G637">
        <v>1079</v>
      </c>
      <c r="H637">
        <v>3</v>
      </c>
      <c r="I637" t="s">
        <v>754</v>
      </c>
      <c r="J637" t="s">
        <v>755</v>
      </c>
      <c r="K637" t="s">
        <v>756</v>
      </c>
      <c r="L637">
        <v>1348</v>
      </c>
      <c r="N637">
        <v>1009</v>
      </c>
      <c r="O637" t="s">
        <v>149</v>
      </c>
      <c r="P637" t="s">
        <v>149</v>
      </c>
      <c r="Q637">
        <v>1000</v>
      </c>
      <c r="W637">
        <v>0</v>
      </c>
      <c r="X637">
        <v>-1692853405</v>
      </c>
      <c r="Y637">
        <f t="shared" si="341"/>
        <v>5.0000000000000001E-4</v>
      </c>
      <c r="AA637">
        <v>65898.22</v>
      </c>
      <c r="AB637">
        <v>0</v>
      </c>
      <c r="AC637">
        <v>0</v>
      </c>
      <c r="AD637">
        <v>0</v>
      </c>
      <c r="AE637">
        <v>60960.43</v>
      </c>
      <c r="AF637">
        <v>0</v>
      </c>
      <c r="AG637">
        <v>0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3</v>
      </c>
      <c r="AT637">
        <v>5.0000000000000001E-4</v>
      </c>
      <c r="AU637" t="s">
        <v>115</v>
      </c>
      <c r="AV637">
        <v>0</v>
      </c>
      <c r="AW637">
        <v>2</v>
      </c>
      <c r="AX637">
        <v>83381357</v>
      </c>
      <c r="AY637">
        <v>1</v>
      </c>
      <c r="AZ637">
        <v>0</v>
      </c>
      <c r="BA637">
        <v>1177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ROUND(Y637*Source!I460,9)</f>
        <v>0</v>
      </c>
      <c r="CY637">
        <f t="shared" si="342"/>
        <v>65898.22</v>
      </c>
      <c r="CZ637">
        <f t="shared" si="343"/>
        <v>60960.43</v>
      </c>
      <c r="DA637">
        <f t="shared" si="344"/>
        <v>1</v>
      </c>
      <c r="DB637">
        <f t="shared" si="345"/>
        <v>30.48</v>
      </c>
      <c r="DC637">
        <f t="shared" si="346"/>
        <v>0</v>
      </c>
      <c r="DD637" t="s">
        <v>3</v>
      </c>
      <c r="DE637" t="s">
        <v>3</v>
      </c>
      <c r="DF637">
        <f t="shared" si="340"/>
        <v>0</v>
      </c>
      <c r="DG637">
        <f t="shared" si="337"/>
        <v>0</v>
      </c>
      <c r="DH637">
        <f t="shared" si="338"/>
        <v>0</v>
      </c>
      <c r="DI637">
        <f t="shared" si="304"/>
        <v>0</v>
      </c>
      <c r="DJ637">
        <f t="shared" si="347"/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ROW(Source!A460)</f>
        <v>460</v>
      </c>
      <c r="B638">
        <v>83379374</v>
      </c>
      <c r="C638">
        <v>83381326</v>
      </c>
      <c r="D638">
        <v>81562855</v>
      </c>
      <c r="E638">
        <v>1</v>
      </c>
      <c r="F638">
        <v>1</v>
      </c>
      <c r="G638">
        <v>1079</v>
      </c>
      <c r="H638">
        <v>3</v>
      </c>
      <c r="I638" t="s">
        <v>757</v>
      </c>
      <c r="J638" t="s">
        <v>758</v>
      </c>
      <c r="K638" t="s">
        <v>759</v>
      </c>
      <c r="L638">
        <v>1348</v>
      </c>
      <c r="N638">
        <v>1009</v>
      </c>
      <c r="O638" t="s">
        <v>149</v>
      </c>
      <c r="P638" t="s">
        <v>149</v>
      </c>
      <c r="Q638">
        <v>1000</v>
      </c>
      <c r="W638">
        <v>0</v>
      </c>
      <c r="X638">
        <v>1500357424</v>
      </c>
      <c r="Y638">
        <f t="shared" si="341"/>
        <v>4.0000000000000003E-5</v>
      </c>
      <c r="AA638">
        <v>8619.5400000000009</v>
      </c>
      <c r="AB638">
        <v>0</v>
      </c>
      <c r="AC638">
        <v>0</v>
      </c>
      <c r="AD638">
        <v>0</v>
      </c>
      <c r="AE638">
        <v>7973.67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4.0000000000000003E-5</v>
      </c>
      <c r="AU638" t="s">
        <v>115</v>
      </c>
      <c r="AV638">
        <v>0</v>
      </c>
      <c r="AW638">
        <v>2</v>
      </c>
      <c r="AX638">
        <v>83381358</v>
      </c>
      <c r="AY638">
        <v>1</v>
      </c>
      <c r="AZ638">
        <v>0</v>
      </c>
      <c r="BA638">
        <v>1178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ROUND(Y638*Source!I460,9)</f>
        <v>0</v>
      </c>
      <c r="CY638">
        <f t="shared" si="342"/>
        <v>8619.5400000000009</v>
      </c>
      <c r="CZ638">
        <f t="shared" si="343"/>
        <v>7973.67</v>
      </c>
      <c r="DA638">
        <f t="shared" si="344"/>
        <v>1</v>
      </c>
      <c r="DB638">
        <f t="shared" si="345"/>
        <v>0.32</v>
      </c>
      <c r="DC638">
        <f t="shared" si="346"/>
        <v>0</v>
      </c>
      <c r="DD638" t="s">
        <v>3</v>
      </c>
      <c r="DE638" t="s">
        <v>3</v>
      </c>
      <c r="DF638">
        <f t="shared" si="340"/>
        <v>0</v>
      </c>
      <c r="DG638">
        <f t="shared" si="337"/>
        <v>0</v>
      </c>
      <c r="DH638">
        <f t="shared" si="338"/>
        <v>0</v>
      </c>
      <c r="DI638">
        <f t="shared" si="304"/>
        <v>0</v>
      </c>
      <c r="DJ638">
        <f t="shared" si="347"/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ROW(Source!A460)</f>
        <v>460</v>
      </c>
      <c r="B639">
        <v>83379374</v>
      </c>
      <c r="C639">
        <v>83381326</v>
      </c>
      <c r="D639">
        <v>81586248</v>
      </c>
      <c r="E639">
        <v>1</v>
      </c>
      <c r="F639">
        <v>1</v>
      </c>
      <c r="G639">
        <v>1079</v>
      </c>
      <c r="H639">
        <v>3</v>
      </c>
      <c r="I639" t="s">
        <v>760</v>
      </c>
      <c r="J639" t="s">
        <v>761</v>
      </c>
      <c r="K639" t="s">
        <v>762</v>
      </c>
      <c r="L639">
        <v>1356</v>
      </c>
      <c r="N639">
        <v>1010</v>
      </c>
      <c r="O639" t="s">
        <v>763</v>
      </c>
      <c r="P639" t="s">
        <v>763</v>
      </c>
      <c r="Q639">
        <v>1000</v>
      </c>
      <c r="W639">
        <v>0</v>
      </c>
      <c r="X639">
        <v>-1015285283</v>
      </c>
      <c r="Y639">
        <f t="shared" si="341"/>
        <v>4.0000000000000001E-3</v>
      </c>
      <c r="AA639">
        <v>245.02</v>
      </c>
      <c r="AB639">
        <v>0</v>
      </c>
      <c r="AC639">
        <v>0</v>
      </c>
      <c r="AD639">
        <v>0</v>
      </c>
      <c r="AE639">
        <v>226.66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4.0000000000000001E-3</v>
      </c>
      <c r="AU639" t="s">
        <v>115</v>
      </c>
      <c r="AV639">
        <v>0</v>
      </c>
      <c r="AW639">
        <v>2</v>
      </c>
      <c r="AX639">
        <v>83381359</v>
      </c>
      <c r="AY639">
        <v>1</v>
      </c>
      <c r="AZ639">
        <v>0</v>
      </c>
      <c r="BA639">
        <v>1179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ROUND(Y639*Source!I460,9)</f>
        <v>0</v>
      </c>
      <c r="CY639">
        <f t="shared" si="342"/>
        <v>245.02</v>
      </c>
      <c r="CZ639">
        <f t="shared" si="343"/>
        <v>226.66</v>
      </c>
      <c r="DA639">
        <f t="shared" si="344"/>
        <v>1</v>
      </c>
      <c r="DB639">
        <f t="shared" si="345"/>
        <v>0.91</v>
      </c>
      <c r="DC639">
        <f t="shared" si="346"/>
        <v>0</v>
      </c>
      <c r="DD639" t="s">
        <v>3</v>
      </c>
      <c r="DE639" t="s">
        <v>3</v>
      </c>
      <c r="DF639">
        <f t="shared" si="340"/>
        <v>0</v>
      </c>
      <c r="DG639">
        <f t="shared" si="337"/>
        <v>0</v>
      </c>
      <c r="DH639">
        <f t="shared" si="338"/>
        <v>0</v>
      </c>
      <c r="DI639">
        <f t="shared" si="304"/>
        <v>0</v>
      </c>
      <c r="DJ639">
        <f t="shared" si="347"/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ROW(Source!A460)</f>
        <v>460</v>
      </c>
      <c r="B640">
        <v>83379374</v>
      </c>
      <c r="C640">
        <v>83381326</v>
      </c>
      <c r="D640">
        <v>81585909</v>
      </c>
      <c r="E640">
        <v>1</v>
      </c>
      <c r="F640">
        <v>1</v>
      </c>
      <c r="G640">
        <v>1079</v>
      </c>
      <c r="H640">
        <v>3</v>
      </c>
      <c r="I640" t="s">
        <v>764</v>
      </c>
      <c r="J640" t="s">
        <v>765</v>
      </c>
      <c r="K640" t="s">
        <v>766</v>
      </c>
      <c r="L640">
        <v>1301</v>
      </c>
      <c r="N640">
        <v>1003</v>
      </c>
      <c r="O640" t="s">
        <v>85</v>
      </c>
      <c r="P640" t="s">
        <v>85</v>
      </c>
      <c r="Q640">
        <v>1</v>
      </c>
      <c r="W640">
        <v>0</v>
      </c>
      <c r="X640">
        <v>-1671344812</v>
      </c>
      <c r="Y640">
        <f t="shared" si="341"/>
        <v>0.96</v>
      </c>
      <c r="AA640">
        <v>0.76</v>
      </c>
      <c r="AB640">
        <v>0</v>
      </c>
      <c r="AC640">
        <v>0</v>
      </c>
      <c r="AD640">
        <v>0</v>
      </c>
      <c r="AE640">
        <v>0.7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0.96</v>
      </c>
      <c r="AU640" t="s">
        <v>115</v>
      </c>
      <c r="AV640">
        <v>0</v>
      </c>
      <c r="AW640">
        <v>2</v>
      </c>
      <c r="AX640">
        <v>83381360</v>
      </c>
      <c r="AY640">
        <v>1</v>
      </c>
      <c r="AZ640">
        <v>0</v>
      </c>
      <c r="BA640">
        <v>1180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ROUND(Y640*Source!I460,9)</f>
        <v>0</v>
      </c>
      <c r="CY640">
        <f t="shared" si="342"/>
        <v>0.76</v>
      </c>
      <c r="CZ640">
        <f t="shared" si="343"/>
        <v>0.7</v>
      </c>
      <c r="DA640">
        <f t="shared" si="344"/>
        <v>1</v>
      </c>
      <c r="DB640">
        <f t="shared" si="345"/>
        <v>0.67</v>
      </c>
      <c r="DC640">
        <f t="shared" si="346"/>
        <v>0</v>
      </c>
      <c r="DD640" t="s">
        <v>3</v>
      </c>
      <c r="DE640" t="s">
        <v>3</v>
      </c>
      <c r="DF640">
        <f t="shared" si="340"/>
        <v>0</v>
      </c>
      <c r="DG640">
        <f t="shared" si="337"/>
        <v>0</v>
      </c>
      <c r="DH640">
        <f t="shared" si="338"/>
        <v>0</v>
      </c>
      <c r="DI640">
        <f t="shared" si="304"/>
        <v>0</v>
      </c>
      <c r="DJ640">
        <f t="shared" si="347"/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ROW(Source!A460)</f>
        <v>460</v>
      </c>
      <c r="B641">
        <v>83379374</v>
      </c>
      <c r="C641">
        <v>83381326</v>
      </c>
      <c r="D641">
        <v>81585911</v>
      </c>
      <c r="E641">
        <v>1</v>
      </c>
      <c r="F641">
        <v>1</v>
      </c>
      <c r="G641">
        <v>1079</v>
      </c>
      <c r="H641">
        <v>3</v>
      </c>
      <c r="I641" t="s">
        <v>767</v>
      </c>
      <c r="J641" t="s">
        <v>768</v>
      </c>
      <c r="K641" t="s">
        <v>769</v>
      </c>
      <c r="L641">
        <v>1356</v>
      </c>
      <c r="N641">
        <v>1010</v>
      </c>
      <c r="O641" t="s">
        <v>763</v>
      </c>
      <c r="P641" t="s">
        <v>763</v>
      </c>
      <c r="Q641">
        <v>1000</v>
      </c>
      <c r="W641">
        <v>0</v>
      </c>
      <c r="X641">
        <v>-1164809856</v>
      </c>
      <c r="Y641">
        <f t="shared" si="341"/>
        <v>8.3199999999999993E-3</v>
      </c>
      <c r="AA641">
        <v>6.96</v>
      </c>
      <c r="AB641">
        <v>0</v>
      </c>
      <c r="AC641">
        <v>0</v>
      </c>
      <c r="AD641">
        <v>0</v>
      </c>
      <c r="AE641">
        <v>6.44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8.3199999999999993E-3</v>
      </c>
      <c r="AU641" t="s">
        <v>115</v>
      </c>
      <c r="AV641">
        <v>0</v>
      </c>
      <c r="AW641">
        <v>2</v>
      </c>
      <c r="AX641">
        <v>83381361</v>
      </c>
      <c r="AY641">
        <v>1</v>
      </c>
      <c r="AZ641">
        <v>0</v>
      </c>
      <c r="BA641">
        <v>1181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ROUND(Y641*Source!I460,9)</f>
        <v>0</v>
      </c>
      <c r="CY641">
        <f t="shared" si="342"/>
        <v>6.96</v>
      </c>
      <c r="CZ641">
        <f t="shared" si="343"/>
        <v>6.44</v>
      </c>
      <c r="DA641">
        <f t="shared" si="344"/>
        <v>1</v>
      </c>
      <c r="DB641">
        <f t="shared" si="345"/>
        <v>0.05</v>
      </c>
      <c r="DC641">
        <f t="shared" si="346"/>
        <v>0</v>
      </c>
      <c r="DD641" t="s">
        <v>3</v>
      </c>
      <c r="DE641" t="s">
        <v>3</v>
      </c>
      <c r="DF641">
        <f t="shared" si="340"/>
        <v>0</v>
      </c>
      <c r="DG641">
        <f t="shared" si="337"/>
        <v>0</v>
      </c>
      <c r="DH641">
        <f t="shared" si="338"/>
        <v>0</v>
      </c>
      <c r="DI641">
        <f t="shared" ref="DI641:DI704" si="348">ROUND(ROUND(AH641,2)*CX641,2)</f>
        <v>0</v>
      </c>
      <c r="DJ641">
        <f t="shared" si="347"/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ROW(Source!A461)</f>
        <v>461</v>
      </c>
      <c r="B642">
        <v>83379376</v>
      </c>
      <c r="C642">
        <v>83381326</v>
      </c>
      <c r="D642">
        <v>81523545</v>
      </c>
      <c r="E642">
        <v>1079</v>
      </c>
      <c r="F642">
        <v>1</v>
      </c>
      <c r="G642">
        <v>1079</v>
      </c>
      <c r="H642">
        <v>1</v>
      </c>
      <c r="I642" t="s">
        <v>633</v>
      </c>
      <c r="J642" t="s">
        <v>3</v>
      </c>
      <c r="K642" t="s">
        <v>634</v>
      </c>
      <c r="L642">
        <v>1191</v>
      </c>
      <c r="N642">
        <v>1013</v>
      </c>
      <c r="O642" t="s">
        <v>635</v>
      </c>
      <c r="P642" t="s">
        <v>635</v>
      </c>
      <c r="Q642">
        <v>1</v>
      </c>
      <c r="W642">
        <v>0</v>
      </c>
      <c r="X642">
        <v>476480486</v>
      </c>
      <c r="Y642">
        <f>(AT642*1.2)</f>
        <v>7.5719999999999992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5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6.31</v>
      </c>
      <c r="AU642" t="s">
        <v>113</v>
      </c>
      <c r="AV642">
        <v>1</v>
      </c>
      <c r="AW642">
        <v>2</v>
      </c>
      <c r="AX642">
        <v>83381351</v>
      </c>
      <c r="AY642">
        <v>1</v>
      </c>
      <c r="AZ642">
        <v>2048</v>
      </c>
      <c r="BA642">
        <v>1184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U642">
        <f>ROUND(AT642*Source!I461*AH642*AL642,2)</f>
        <v>0</v>
      </c>
      <c r="CV642">
        <f>ROUND(Y642*Source!I461,9)</f>
        <v>0</v>
      </c>
      <c r="CW642">
        <v>0</v>
      </c>
      <c r="CX642">
        <f>ROUND(Y642*Source!I461,9)</f>
        <v>0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ROUND((ROUND(AT642*CZ642,2)*1.2),6)</f>
        <v>0</v>
      </c>
      <c r="DC642">
        <f>ROUND((ROUND(AT642*AG642,2)*1.2),6)</f>
        <v>0</v>
      </c>
      <c r="DD642" t="s">
        <v>3</v>
      </c>
      <c r="DE642" t="s">
        <v>3</v>
      </c>
      <c r="DF642">
        <f t="shared" si="340"/>
        <v>0</v>
      </c>
      <c r="DG642">
        <f t="shared" si="337"/>
        <v>0</v>
      </c>
      <c r="DH642">
        <f t="shared" si="338"/>
        <v>0</v>
      </c>
      <c r="DI642">
        <f t="shared" si="348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ROW(Source!A461)</f>
        <v>461</v>
      </c>
      <c r="B643">
        <v>83379376</v>
      </c>
      <c r="C643">
        <v>83381326</v>
      </c>
      <c r="D643">
        <v>81594250</v>
      </c>
      <c r="E643">
        <v>1</v>
      </c>
      <c r="F643">
        <v>1</v>
      </c>
      <c r="G643">
        <v>1079</v>
      </c>
      <c r="H643">
        <v>2</v>
      </c>
      <c r="I643" t="s">
        <v>664</v>
      </c>
      <c r="J643" t="s">
        <v>665</v>
      </c>
      <c r="K643" t="s">
        <v>666</v>
      </c>
      <c r="L643">
        <v>1368</v>
      </c>
      <c r="N643">
        <v>1011</v>
      </c>
      <c r="O643" t="s">
        <v>639</v>
      </c>
      <c r="P643" t="s">
        <v>639</v>
      </c>
      <c r="Q643">
        <v>1</v>
      </c>
      <c r="W643">
        <v>0</v>
      </c>
      <c r="X643">
        <v>654681671</v>
      </c>
      <c r="Y643">
        <f>(AT643*1.2)</f>
        <v>0.42</v>
      </c>
      <c r="AA643">
        <v>0</v>
      </c>
      <c r="AB643">
        <v>1478.98</v>
      </c>
      <c r="AC643">
        <v>749.63</v>
      </c>
      <c r="AD643">
        <v>0</v>
      </c>
      <c r="AE643">
        <v>0</v>
      </c>
      <c r="AF643">
        <v>83.1</v>
      </c>
      <c r="AG643">
        <v>12.62</v>
      </c>
      <c r="AH643">
        <v>0</v>
      </c>
      <c r="AI643">
        <v>1</v>
      </c>
      <c r="AJ643">
        <v>16.68</v>
      </c>
      <c r="AK643">
        <v>55.67</v>
      </c>
      <c r="AL643">
        <v>1</v>
      </c>
      <c r="AM643">
        <v>2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0.35</v>
      </c>
      <c r="AU643" t="s">
        <v>113</v>
      </c>
      <c r="AV643">
        <v>0</v>
      </c>
      <c r="AW643">
        <v>2</v>
      </c>
      <c r="AX643">
        <v>83381352</v>
      </c>
      <c r="AY643">
        <v>1</v>
      </c>
      <c r="AZ643">
        <v>0</v>
      </c>
      <c r="BA643">
        <v>1185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f>ROUND(Y643*Source!I461*DO643,9)</f>
        <v>0</v>
      </c>
      <c r="CX643">
        <f>ROUND(Y643*Source!I461,9)</f>
        <v>0</v>
      </c>
      <c r="CY643">
        <f>AB643</f>
        <v>1478.98</v>
      </c>
      <c r="CZ643">
        <f>AF643</f>
        <v>83.1</v>
      </c>
      <c r="DA643">
        <f>AJ643</f>
        <v>16.68</v>
      </c>
      <c r="DB643">
        <f>ROUND((ROUND(AT643*CZ643,2)*1.2),6)</f>
        <v>34.908000000000001</v>
      </c>
      <c r="DC643">
        <f>ROUND((ROUND(AT643*AG643,2)*1.2),6)</f>
        <v>5.3040000000000003</v>
      </c>
      <c r="DD643" t="s">
        <v>3</v>
      </c>
      <c r="DE643" t="s">
        <v>3</v>
      </c>
      <c r="DF643">
        <f t="shared" si="340"/>
        <v>0</v>
      </c>
      <c r="DG643">
        <f>ROUND(ROUND(AF643*AJ643,2)*CX643,2)</f>
        <v>0</v>
      </c>
      <c r="DH643">
        <f>ROUND(ROUND(AG643*AK643,2)*CX643,2)</f>
        <v>0</v>
      </c>
      <c r="DI643">
        <f t="shared" si="348"/>
        <v>0</v>
      </c>
      <c r="DJ643">
        <f>DG643</f>
        <v>0</v>
      </c>
      <c r="DK643">
        <v>0</v>
      </c>
      <c r="DL643" t="s">
        <v>640</v>
      </c>
      <c r="DM643">
        <v>0</v>
      </c>
      <c r="DN643" t="s">
        <v>635</v>
      </c>
      <c r="DO643">
        <v>12.62</v>
      </c>
    </row>
    <row r="644" spans="1:119" x14ac:dyDescent="0.2">
      <c r="A644">
        <f>ROW(Source!A461)</f>
        <v>461</v>
      </c>
      <c r="B644">
        <v>83379376</v>
      </c>
      <c r="C644">
        <v>83381326</v>
      </c>
      <c r="D644">
        <v>81593572</v>
      </c>
      <c r="E644">
        <v>1</v>
      </c>
      <c r="F644">
        <v>1</v>
      </c>
      <c r="G644">
        <v>1079</v>
      </c>
      <c r="H644">
        <v>2</v>
      </c>
      <c r="I644" t="s">
        <v>742</v>
      </c>
      <c r="J644" t="s">
        <v>743</v>
      </c>
      <c r="K644" t="s">
        <v>744</v>
      </c>
      <c r="L644">
        <v>1368</v>
      </c>
      <c r="N644">
        <v>1011</v>
      </c>
      <c r="O644" t="s">
        <v>639</v>
      </c>
      <c r="P644" t="s">
        <v>639</v>
      </c>
      <c r="Q644">
        <v>1</v>
      </c>
      <c r="W644">
        <v>0</v>
      </c>
      <c r="X644">
        <v>1976634375</v>
      </c>
      <c r="Y644">
        <f>(AT644*1.2)</f>
        <v>1.764</v>
      </c>
      <c r="AA644">
        <v>0</v>
      </c>
      <c r="AB644">
        <v>23.91</v>
      </c>
      <c r="AC644">
        <v>0</v>
      </c>
      <c r="AD644">
        <v>0</v>
      </c>
      <c r="AE644">
        <v>0</v>
      </c>
      <c r="AF644">
        <v>2.27</v>
      </c>
      <c r="AG644">
        <v>0</v>
      </c>
      <c r="AH644">
        <v>0</v>
      </c>
      <c r="AI644">
        <v>1</v>
      </c>
      <c r="AJ644">
        <v>9.8699999999999992</v>
      </c>
      <c r="AK644">
        <v>55.67</v>
      </c>
      <c r="AL644">
        <v>1</v>
      </c>
      <c r="AM644">
        <v>2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1.47</v>
      </c>
      <c r="AU644" t="s">
        <v>113</v>
      </c>
      <c r="AV644">
        <v>0</v>
      </c>
      <c r="AW644">
        <v>2</v>
      </c>
      <c r="AX644">
        <v>83381353</v>
      </c>
      <c r="AY644">
        <v>1</v>
      </c>
      <c r="AZ644">
        <v>0</v>
      </c>
      <c r="BA644">
        <v>1186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f>ROUND(Y644*Source!I461*DO644,9)</f>
        <v>0</v>
      </c>
      <c r="CX644">
        <f>ROUND(Y644*Source!I461,9)</f>
        <v>0</v>
      </c>
      <c r="CY644">
        <f>AB644</f>
        <v>23.91</v>
      </c>
      <c r="CZ644">
        <f>AF644</f>
        <v>2.27</v>
      </c>
      <c r="DA644">
        <f>AJ644</f>
        <v>9.8699999999999992</v>
      </c>
      <c r="DB644">
        <f>ROUND((ROUND(AT644*CZ644,2)*1.2),6)</f>
        <v>4.008</v>
      </c>
      <c r="DC644">
        <f>ROUND((ROUND(AT644*AG644,2)*1.2),6)</f>
        <v>0</v>
      </c>
      <c r="DD644" t="s">
        <v>3</v>
      </c>
      <c r="DE644" t="s">
        <v>3</v>
      </c>
      <c r="DF644">
        <f t="shared" si="340"/>
        <v>0</v>
      </c>
      <c r="DG644">
        <f>ROUND(ROUND(AF644*AJ644,2)*CX644,2)</f>
        <v>0</v>
      </c>
      <c r="DH644">
        <f>ROUND(ROUND(AG644*AK644,2)*CX644,2)</f>
        <v>0</v>
      </c>
      <c r="DI644">
        <f t="shared" si="348"/>
        <v>0</v>
      </c>
      <c r="DJ644">
        <f>DG644</f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ROW(Source!A461)</f>
        <v>461</v>
      </c>
      <c r="B645">
        <v>83379376</v>
      </c>
      <c r="C645">
        <v>83381326</v>
      </c>
      <c r="D645">
        <v>81593582</v>
      </c>
      <c r="E645">
        <v>1</v>
      </c>
      <c r="F645">
        <v>1</v>
      </c>
      <c r="G645">
        <v>1079</v>
      </c>
      <c r="H645">
        <v>2</v>
      </c>
      <c r="I645" t="s">
        <v>745</v>
      </c>
      <c r="J645" t="s">
        <v>746</v>
      </c>
      <c r="K645" t="s">
        <v>747</v>
      </c>
      <c r="L645">
        <v>1368</v>
      </c>
      <c r="N645">
        <v>1011</v>
      </c>
      <c r="O645" t="s">
        <v>639</v>
      </c>
      <c r="P645" t="s">
        <v>639</v>
      </c>
      <c r="Q645">
        <v>1</v>
      </c>
      <c r="W645">
        <v>0</v>
      </c>
      <c r="X645">
        <v>-393454116</v>
      </c>
      <c r="Y645">
        <f>(AT645*1.2)</f>
        <v>1.764</v>
      </c>
      <c r="AA645">
        <v>0</v>
      </c>
      <c r="AB645">
        <v>7.04</v>
      </c>
      <c r="AC645">
        <v>0</v>
      </c>
      <c r="AD645">
        <v>0</v>
      </c>
      <c r="AE645">
        <v>0</v>
      </c>
      <c r="AF645">
        <v>0.73</v>
      </c>
      <c r="AG645">
        <v>0</v>
      </c>
      <c r="AH645">
        <v>0</v>
      </c>
      <c r="AI645">
        <v>1</v>
      </c>
      <c r="AJ645">
        <v>9.0399999999999991</v>
      </c>
      <c r="AK645">
        <v>55.67</v>
      </c>
      <c r="AL645">
        <v>1</v>
      </c>
      <c r="AM645">
        <v>2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1.47</v>
      </c>
      <c r="AU645" t="s">
        <v>113</v>
      </c>
      <c r="AV645">
        <v>0</v>
      </c>
      <c r="AW645">
        <v>2</v>
      </c>
      <c r="AX645">
        <v>83381354</v>
      </c>
      <c r="AY645">
        <v>1</v>
      </c>
      <c r="AZ645">
        <v>0</v>
      </c>
      <c r="BA645">
        <v>1187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f>ROUND(Y645*Source!I461*DO645,9)</f>
        <v>0</v>
      </c>
      <c r="CX645">
        <f>ROUND(Y645*Source!I461,9)</f>
        <v>0</v>
      </c>
      <c r="CY645">
        <f>AB645</f>
        <v>7.04</v>
      </c>
      <c r="CZ645">
        <f>AF645</f>
        <v>0.73</v>
      </c>
      <c r="DA645">
        <f>AJ645</f>
        <v>9.0399999999999991</v>
      </c>
      <c r="DB645">
        <f>ROUND((ROUND(AT645*CZ645,2)*1.2),6)</f>
        <v>1.284</v>
      </c>
      <c r="DC645">
        <f>ROUND((ROUND(AT645*AG645,2)*1.2),6)</f>
        <v>0</v>
      </c>
      <c r="DD645" t="s">
        <v>3</v>
      </c>
      <c r="DE645" t="s">
        <v>3</v>
      </c>
      <c r="DF645">
        <f t="shared" si="340"/>
        <v>0</v>
      </c>
      <c r="DG645">
        <f>ROUND(ROUND(AF645*AJ645,2)*CX645,2)</f>
        <v>0</v>
      </c>
      <c r="DH645">
        <f>ROUND(ROUND(AG645*AK645,2)*CX645,2)</f>
        <v>0</v>
      </c>
      <c r="DI645">
        <f t="shared" si="348"/>
        <v>0</v>
      </c>
      <c r="DJ645">
        <f>DG645</f>
        <v>0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ROW(Source!A461)</f>
        <v>461</v>
      </c>
      <c r="B646">
        <v>83379376</v>
      </c>
      <c r="C646">
        <v>83381326</v>
      </c>
      <c r="D646">
        <v>81562553</v>
      </c>
      <c r="E646">
        <v>1</v>
      </c>
      <c r="F646">
        <v>1</v>
      </c>
      <c r="G646">
        <v>1079</v>
      </c>
      <c r="H646">
        <v>3</v>
      </c>
      <c r="I646" t="s">
        <v>748</v>
      </c>
      <c r="J646" t="s">
        <v>749</v>
      </c>
      <c r="K646" t="s">
        <v>750</v>
      </c>
      <c r="L646">
        <v>1348</v>
      </c>
      <c r="N646">
        <v>1009</v>
      </c>
      <c r="O646" t="s">
        <v>149</v>
      </c>
      <c r="P646" t="s">
        <v>149</v>
      </c>
      <c r="Q646">
        <v>1000</v>
      </c>
      <c r="W646">
        <v>0</v>
      </c>
      <c r="X646">
        <v>-417466833</v>
      </c>
      <c r="Y646">
        <f t="shared" ref="Y646:Y652" si="349">(AT646*1)</f>
        <v>6.0000000000000002E-5</v>
      </c>
      <c r="AA646">
        <v>42866.71</v>
      </c>
      <c r="AB646">
        <v>0</v>
      </c>
      <c r="AC646">
        <v>0</v>
      </c>
      <c r="AD646">
        <v>0</v>
      </c>
      <c r="AE646">
        <v>11233.62</v>
      </c>
      <c r="AF646">
        <v>0</v>
      </c>
      <c r="AG646">
        <v>0</v>
      </c>
      <c r="AH646">
        <v>0</v>
      </c>
      <c r="AI646">
        <v>3.53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6.0000000000000002E-5</v>
      </c>
      <c r="AU646" t="s">
        <v>115</v>
      </c>
      <c r="AV646">
        <v>0</v>
      </c>
      <c r="AW646">
        <v>2</v>
      </c>
      <c r="AX646">
        <v>83381355</v>
      </c>
      <c r="AY646">
        <v>1</v>
      </c>
      <c r="AZ646">
        <v>0</v>
      </c>
      <c r="BA646">
        <v>1188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ROUND(Y646*Source!I461,9)</f>
        <v>0</v>
      </c>
      <c r="CY646">
        <f t="shared" ref="CY646:CY652" si="350">AA646</f>
        <v>42866.71</v>
      </c>
      <c r="CZ646">
        <f t="shared" ref="CZ646:CZ652" si="351">AE646</f>
        <v>11233.62</v>
      </c>
      <c r="DA646">
        <f t="shared" ref="DA646:DA652" si="352">AI646</f>
        <v>3.53</v>
      </c>
      <c r="DB646">
        <f t="shared" ref="DB646:DB652" si="353">ROUND((ROUND(AT646*CZ646,2)*1),6)</f>
        <v>0.67</v>
      </c>
      <c r="DC646">
        <f t="shared" ref="DC646:DC652" si="354">ROUND((ROUND(AT646*AG646,2)*1),6)</f>
        <v>0</v>
      </c>
      <c r="DD646" t="s">
        <v>3</v>
      </c>
      <c r="DE646" t="s">
        <v>3</v>
      </c>
      <c r="DF646">
        <f t="shared" ref="DF646:DF652" si="355">ROUND(ROUND(AE646*AI646,2)*CX646,2)</f>
        <v>0</v>
      </c>
      <c r="DG646">
        <f t="shared" ref="DG646:DG664" si="356">ROUND(ROUND(AF646,2)*CX646,2)</f>
        <v>0</v>
      </c>
      <c r="DH646">
        <f t="shared" ref="DH646:DH664" si="357">ROUND(ROUND(AG646,2)*CX646,2)</f>
        <v>0</v>
      </c>
      <c r="DI646">
        <f t="shared" si="348"/>
        <v>0</v>
      </c>
      <c r="DJ646">
        <f t="shared" ref="DJ646:DJ652" si="358">DF646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ROW(Source!A461)</f>
        <v>461</v>
      </c>
      <c r="B647">
        <v>83379376</v>
      </c>
      <c r="C647">
        <v>83381326</v>
      </c>
      <c r="D647">
        <v>81569064</v>
      </c>
      <c r="E647">
        <v>1</v>
      </c>
      <c r="F647">
        <v>1</v>
      </c>
      <c r="G647">
        <v>1079</v>
      </c>
      <c r="H647">
        <v>3</v>
      </c>
      <c r="I647" t="s">
        <v>751</v>
      </c>
      <c r="J647" t="s">
        <v>752</v>
      </c>
      <c r="K647" t="s">
        <v>753</v>
      </c>
      <c r="L647">
        <v>1346</v>
      </c>
      <c r="N647">
        <v>1009</v>
      </c>
      <c r="O647" t="s">
        <v>165</v>
      </c>
      <c r="P647" t="s">
        <v>165</v>
      </c>
      <c r="Q647">
        <v>1</v>
      </c>
      <c r="W647">
        <v>0</v>
      </c>
      <c r="X647">
        <v>354191932</v>
      </c>
      <c r="Y647">
        <f t="shared" si="349"/>
        <v>0.8</v>
      </c>
      <c r="AA647">
        <v>211.96</v>
      </c>
      <c r="AB647">
        <v>0</v>
      </c>
      <c r="AC647">
        <v>0</v>
      </c>
      <c r="AD647">
        <v>0</v>
      </c>
      <c r="AE647">
        <v>25.8</v>
      </c>
      <c r="AF647">
        <v>0</v>
      </c>
      <c r="AG647">
        <v>0</v>
      </c>
      <c r="AH647">
        <v>0</v>
      </c>
      <c r="AI647">
        <v>7.6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0.8</v>
      </c>
      <c r="AU647" t="s">
        <v>115</v>
      </c>
      <c r="AV647">
        <v>0</v>
      </c>
      <c r="AW647">
        <v>2</v>
      </c>
      <c r="AX647">
        <v>83381356</v>
      </c>
      <c r="AY647">
        <v>1</v>
      </c>
      <c r="AZ647">
        <v>0</v>
      </c>
      <c r="BA647">
        <v>1189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ROUND(Y647*Source!I461,9)</f>
        <v>0</v>
      </c>
      <c r="CY647">
        <f t="shared" si="350"/>
        <v>211.96</v>
      </c>
      <c r="CZ647">
        <f t="shared" si="351"/>
        <v>25.8</v>
      </c>
      <c r="DA647">
        <f t="shared" si="352"/>
        <v>7.6</v>
      </c>
      <c r="DB647">
        <f t="shared" si="353"/>
        <v>20.64</v>
      </c>
      <c r="DC647">
        <f t="shared" si="354"/>
        <v>0</v>
      </c>
      <c r="DD647" t="s">
        <v>3</v>
      </c>
      <c r="DE647" t="s">
        <v>3</v>
      </c>
      <c r="DF647">
        <f t="shared" si="355"/>
        <v>0</v>
      </c>
      <c r="DG647">
        <f t="shared" si="356"/>
        <v>0</v>
      </c>
      <c r="DH647">
        <f t="shared" si="357"/>
        <v>0</v>
      </c>
      <c r="DI647">
        <f t="shared" si="348"/>
        <v>0</v>
      </c>
      <c r="DJ647">
        <f t="shared" si="358"/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ROW(Source!A461)</f>
        <v>461</v>
      </c>
      <c r="B648">
        <v>83379376</v>
      </c>
      <c r="C648">
        <v>83381326</v>
      </c>
      <c r="D648">
        <v>81562832</v>
      </c>
      <c r="E648">
        <v>1</v>
      </c>
      <c r="F648">
        <v>1</v>
      </c>
      <c r="G648">
        <v>1079</v>
      </c>
      <c r="H648">
        <v>3</v>
      </c>
      <c r="I648" t="s">
        <v>754</v>
      </c>
      <c r="J648" t="s">
        <v>755</v>
      </c>
      <c r="K648" t="s">
        <v>756</v>
      </c>
      <c r="L648">
        <v>1348</v>
      </c>
      <c r="N648">
        <v>1009</v>
      </c>
      <c r="O648" t="s">
        <v>149</v>
      </c>
      <c r="P648" t="s">
        <v>149</v>
      </c>
      <c r="Q648">
        <v>1000</v>
      </c>
      <c r="W648">
        <v>0</v>
      </c>
      <c r="X648">
        <v>-1692853405</v>
      </c>
      <c r="Y648">
        <f t="shared" si="349"/>
        <v>5.0000000000000001E-4</v>
      </c>
      <c r="AA648">
        <v>1617801.42</v>
      </c>
      <c r="AB648">
        <v>0</v>
      </c>
      <c r="AC648">
        <v>0</v>
      </c>
      <c r="AD648">
        <v>0</v>
      </c>
      <c r="AE648">
        <v>60960.43</v>
      </c>
      <c r="AF648">
        <v>0</v>
      </c>
      <c r="AG648">
        <v>0</v>
      </c>
      <c r="AH648">
        <v>0</v>
      </c>
      <c r="AI648">
        <v>24.55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3</v>
      </c>
      <c r="AT648">
        <v>5.0000000000000001E-4</v>
      </c>
      <c r="AU648" t="s">
        <v>115</v>
      </c>
      <c r="AV648">
        <v>0</v>
      </c>
      <c r="AW648">
        <v>2</v>
      </c>
      <c r="AX648">
        <v>83381357</v>
      </c>
      <c r="AY648">
        <v>1</v>
      </c>
      <c r="AZ648">
        <v>0</v>
      </c>
      <c r="BA648">
        <v>1190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ROUND(Y648*Source!I461,9)</f>
        <v>0</v>
      </c>
      <c r="CY648">
        <f t="shared" si="350"/>
        <v>1617801.42</v>
      </c>
      <c r="CZ648">
        <f t="shared" si="351"/>
        <v>60960.43</v>
      </c>
      <c r="DA648">
        <f t="shared" si="352"/>
        <v>24.55</v>
      </c>
      <c r="DB648">
        <f t="shared" si="353"/>
        <v>30.48</v>
      </c>
      <c r="DC648">
        <f t="shared" si="354"/>
        <v>0</v>
      </c>
      <c r="DD648" t="s">
        <v>3</v>
      </c>
      <c r="DE648" t="s">
        <v>3</v>
      </c>
      <c r="DF648">
        <f t="shared" si="355"/>
        <v>0</v>
      </c>
      <c r="DG648">
        <f t="shared" si="356"/>
        <v>0</v>
      </c>
      <c r="DH648">
        <f t="shared" si="357"/>
        <v>0</v>
      </c>
      <c r="DI648">
        <f t="shared" si="348"/>
        <v>0</v>
      </c>
      <c r="DJ648">
        <f t="shared" si="358"/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ROW(Source!A461)</f>
        <v>461</v>
      </c>
      <c r="B649">
        <v>83379376</v>
      </c>
      <c r="C649">
        <v>83381326</v>
      </c>
      <c r="D649">
        <v>81562855</v>
      </c>
      <c r="E649">
        <v>1</v>
      </c>
      <c r="F649">
        <v>1</v>
      </c>
      <c r="G649">
        <v>1079</v>
      </c>
      <c r="H649">
        <v>3</v>
      </c>
      <c r="I649" t="s">
        <v>757</v>
      </c>
      <c r="J649" t="s">
        <v>758</v>
      </c>
      <c r="K649" t="s">
        <v>759</v>
      </c>
      <c r="L649">
        <v>1348</v>
      </c>
      <c r="N649">
        <v>1009</v>
      </c>
      <c r="O649" t="s">
        <v>149</v>
      </c>
      <c r="P649" t="s">
        <v>149</v>
      </c>
      <c r="Q649">
        <v>1000</v>
      </c>
      <c r="W649">
        <v>0</v>
      </c>
      <c r="X649">
        <v>1500357424</v>
      </c>
      <c r="Y649">
        <f t="shared" si="349"/>
        <v>4.0000000000000003E-5</v>
      </c>
      <c r="AA649">
        <v>81368.429999999993</v>
      </c>
      <c r="AB649">
        <v>0</v>
      </c>
      <c r="AC649">
        <v>0</v>
      </c>
      <c r="AD649">
        <v>0</v>
      </c>
      <c r="AE649">
        <v>7973.67</v>
      </c>
      <c r="AF649">
        <v>0</v>
      </c>
      <c r="AG649">
        <v>0</v>
      </c>
      <c r="AH649">
        <v>0</v>
      </c>
      <c r="AI649">
        <v>9.44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4.0000000000000003E-5</v>
      </c>
      <c r="AU649" t="s">
        <v>115</v>
      </c>
      <c r="AV649">
        <v>0</v>
      </c>
      <c r="AW649">
        <v>2</v>
      </c>
      <c r="AX649">
        <v>83381358</v>
      </c>
      <c r="AY649">
        <v>1</v>
      </c>
      <c r="AZ649">
        <v>0</v>
      </c>
      <c r="BA649">
        <v>1191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ROUND(Y649*Source!I461,9)</f>
        <v>0</v>
      </c>
      <c r="CY649">
        <f t="shared" si="350"/>
        <v>81368.429999999993</v>
      </c>
      <c r="CZ649">
        <f t="shared" si="351"/>
        <v>7973.67</v>
      </c>
      <c r="DA649">
        <f t="shared" si="352"/>
        <v>9.44</v>
      </c>
      <c r="DB649">
        <f t="shared" si="353"/>
        <v>0.32</v>
      </c>
      <c r="DC649">
        <f t="shared" si="354"/>
        <v>0</v>
      </c>
      <c r="DD649" t="s">
        <v>3</v>
      </c>
      <c r="DE649" t="s">
        <v>3</v>
      </c>
      <c r="DF649">
        <f t="shared" si="355"/>
        <v>0</v>
      </c>
      <c r="DG649">
        <f t="shared" si="356"/>
        <v>0</v>
      </c>
      <c r="DH649">
        <f t="shared" si="357"/>
        <v>0</v>
      </c>
      <c r="DI649">
        <f t="shared" si="348"/>
        <v>0</v>
      </c>
      <c r="DJ649">
        <f t="shared" si="358"/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ROW(Source!A461)</f>
        <v>461</v>
      </c>
      <c r="B650">
        <v>83379376</v>
      </c>
      <c r="C650">
        <v>83381326</v>
      </c>
      <c r="D650">
        <v>81586248</v>
      </c>
      <c r="E650">
        <v>1</v>
      </c>
      <c r="F650">
        <v>1</v>
      </c>
      <c r="G650">
        <v>1079</v>
      </c>
      <c r="H650">
        <v>3</v>
      </c>
      <c r="I650" t="s">
        <v>760</v>
      </c>
      <c r="J650" t="s">
        <v>761</v>
      </c>
      <c r="K650" t="s">
        <v>762</v>
      </c>
      <c r="L650">
        <v>1356</v>
      </c>
      <c r="N650">
        <v>1010</v>
      </c>
      <c r="O650" t="s">
        <v>763</v>
      </c>
      <c r="P650" t="s">
        <v>763</v>
      </c>
      <c r="Q650">
        <v>1000</v>
      </c>
      <c r="W650">
        <v>0</v>
      </c>
      <c r="X650">
        <v>-1015285283</v>
      </c>
      <c r="Y650">
        <f t="shared" si="349"/>
        <v>4.0000000000000001E-3</v>
      </c>
      <c r="AA650">
        <v>1651.43</v>
      </c>
      <c r="AB650">
        <v>0</v>
      </c>
      <c r="AC650">
        <v>0</v>
      </c>
      <c r="AD650">
        <v>0</v>
      </c>
      <c r="AE650">
        <v>226.66</v>
      </c>
      <c r="AF650">
        <v>0</v>
      </c>
      <c r="AG650">
        <v>0</v>
      </c>
      <c r="AH650">
        <v>0</v>
      </c>
      <c r="AI650">
        <v>6.74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3</v>
      </c>
      <c r="AT650">
        <v>4.0000000000000001E-3</v>
      </c>
      <c r="AU650" t="s">
        <v>115</v>
      </c>
      <c r="AV650">
        <v>0</v>
      </c>
      <c r="AW650">
        <v>2</v>
      </c>
      <c r="AX650">
        <v>83381359</v>
      </c>
      <c r="AY650">
        <v>1</v>
      </c>
      <c r="AZ650">
        <v>0</v>
      </c>
      <c r="BA650">
        <v>1192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ROUND(Y650*Source!I461,9)</f>
        <v>0</v>
      </c>
      <c r="CY650">
        <f t="shared" si="350"/>
        <v>1651.43</v>
      </c>
      <c r="CZ650">
        <f t="shared" si="351"/>
        <v>226.66</v>
      </c>
      <c r="DA650">
        <f t="shared" si="352"/>
        <v>6.74</v>
      </c>
      <c r="DB650">
        <f t="shared" si="353"/>
        <v>0.91</v>
      </c>
      <c r="DC650">
        <f t="shared" si="354"/>
        <v>0</v>
      </c>
      <c r="DD650" t="s">
        <v>3</v>
      </c>
      <c r="DE650" t="s">
        <v>3</v>
      </c>
      <c r="DF650">
        <f t="shared" si="355"/>
        <v>0</v>
      </c>
      <c r="DG650">
        <f t="shared" si="356"/>
        <v>0</v>
      </c>
      <c r="DH650">
        <f t="shared" si="357"/>
        <v>0</v>
      </c>
      <c r="DI650">
        <f t="shared" si="348"/>
        <v>0</v>
      </c>
      <c r="DJ650">
        <f t="shared" si="358"/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ROW(Source!A461)</f>
        <v>461</v>
      </c>
      <c r="B651">
        <v>83379376</v>
      </c>
      <c r="C651">
        <v>83381326</v>
      </c>
      <c r="D651">
        <v>81585909</v>
      </c>
      <c r="E651">
        <v>1</v>
      </c>
      <c r="F651">
        <v>1</v>
      </c>
      <c r="G651">
        <v>1079</v>
      </c>
      <c r="H651">
        <v>3</v>
      </c>
      <c r="I651" t="s">
        <v>764</v>
      </c>
      <c r="J651" t="s">
        <v>765</v>
      </c>
      <c r="K651" t="s">
        <v>766</v>
      </c>
      <c r="L651">
        <v>1301</v>
      </c>
      <c r="N651">
        <v>1003</v>
      </c>
      <c r="O651" t="s">
        <v>85</v>
      </c>
      <c r="P651" t="s">
        <v>85</v>
      </c>
      <c r="Q651">
        <v>1</v>
      </c>
      <c r="W651">
        <v>0</v>
      </c>
      <c r="X651">
        <v>-1671344812</v>
      </c>
      <c r="Y651">
        <f t="shared" si="349"/>
        <v>0.96</v>
      </c>
      <c r="AA651">
        <v>5.0999999999999996</v>
      </c>
      <c r="AB651">
        <v>0</v>
      </c>
      <c r="AC651">
        <v>0</v>
      </c>
      <c r="AD651">
        <v>0</v>
      </c>
      <c r="AE651">
        <v>0.7</v>
      </c>
      <c r="AF651">
        <v>0</v>
      </c>
      <c r="AG651">
        <v>0</v>
      </c>
      <c r="AH651">
        <v>0</v>
      </c>
      <c r="AI651">
        <v>6.74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3</v>
      </c>
      <c r="AT651">
        <v>0.96</v>
      </c>
      <c r="AU651" t="s">
        <v>115</v>
      </c>
      <c r="AV651">
        <v>0</v>
      </c>
      <c r="AW651">
        <v>2</v>
      </c>
      <c r="AX651">
        <v>83381360</v>
      </c>
      <c r="AY651">
        <v>1</v>
      </c>
      <c r="AZ651">
        <v>0</v>
      </c>
      <c r="BA651">
        <v>1193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ROUND(Y651*Source!I461,9)</f>
        <v>0</v>
      </c>
      <c r="CY651">
        <f t="shared" si="350"/>
        <v>5.0999999999999996</v>
      </c>
      <c r="CZ651">
        <f t="shared" si="351"/>
        <v>0.7</v>
      </c>
      <c r="DA651">
        <f t="shared" si="352"/>
        <v>6.74</v>
      </c>
      <c r="DB651">
        <f t="shared" si="353"/>
        <v>0.67</v>
      </c>
      <c r="DC651">
        <f t="shared" si="354"/>
        <v>0</v>
      </c>
      <c r="DD651" t="s">
        <v>3</v>
      </c>
      <c r="DE651" t="s">
        <v>3</v>
      </c>
      <c r="DF651">
        <f t="shared" si="355"/>
        <v>0</v>
      </c>
      <c r="DG651">
        <f t="shared" si="356"/>
        <v>0</v>
      </c>
      <c r="DH651">
        <f t="shared" si="357"/>
        <v>0</v>
      </c>
      <c r="DI651">
        <f t="shared" si="348"/>
        <v>0</v>
      </c>
      <c r="DJ651">
        <f t="shared" si="358"/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ROW(Source!A461)</f>
        <v>461</v>
      </c>
      <c r="B652">
        <v>83379376</v>
      </c>
      <c r="C652">
        <v>83381326</v>
      </c>
      <c r="D652">
        <v>81585911</v>
      </c>
      <c r="E652">
        <v>1</v>
      </c>
      <c r="F652">
        <v>1</v>
      </c>
      <c r="G652">
        <v>1079</v>
      </c>
      <c r="H652">
        <v>3</v>
      </c>
      <c r="I652" t="s">
        <v>767</v>
      </c>
      <c r="J652" t="s">
        <v>768</v>
      </c>
      <c r="K652" t="s">
        <v>769</v>
      </c>
      <c r="L652">
        <v>1356</v>
      </c>
      <c r="N652">
        <v>1010</v>
      </c>
      <c r="O652" t="s">
        <v>763</v>
      </c>
      <c r="P652" t="s">
        <v>763</v>
      </c>
      <c r="Q652">
        <v>1000</v>
      </c>
      <c r="W652">
        <v>0</v>
      </c>
      <c r="X652">
        <v>-1164809856</v>
      </c>
      <c r="Y652">
        <f t="shared" si="349"/>
        <v>8.3199999999999993E-3</v>
      </c>
      <c r="AA652">
        <v>229.8</v>
      </c>
      <c r="AB652">
        <v>0</v>
      </c>
      <c r="AC652">
        <v>0</v>
      </c>
      <c r="AD652">
        <v>0</v>
      </c>
      <c r="AE652">
        <v>6.44</v>
      </c>
      <c r="AF652">
        <v>0</v>
      </c>
      <c r="AG652">
        <v>0</v>
      </c>
      <c r="AH652">
        <v>0</v>
      </c>
      <c r="AI652">
        <v>33.01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3</v>
      </c>
      <c r="AT652">
        <v>8.3199999999999993E-3</v>
      </c>
      <c r="AU652" t="s">
        <v>115</v>
      </c>
      <c r="AV652">
        <v>0</v>
      </c>
      <c r="AW652">
        <v>2</v>
      </c>
      <c r="AX652">
        <v>83381361</v>
      </c>
      <c r="AY652">
        <v>1</v>
      </c>
      <c r="AZ652">
        <v>0</v>
      </c>
      <c r="BA652">
        <v>1194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ROUND(Y652*Source!I461,9)</f>
        <v>0</v>
      </c>
      <c r="CY652">
        <f t="shared" si="350"/>
        <v>229.8</v>
      </c>
      <c r="CZ652">
        <f t="shared" si="351"/>
        <v>6.44</v>
      </c>
      <c r="DA652">
        <f t="shared" si="352"/>
        <v>33.01</v>
      </c>
      <c r="DB652">
        <f t="shared" si="353"/>
        <v>0.05</v>
      </c>
      <c r="DC652">
        <f t="shared" si="354"/>
        <v>0</v>
      </c>
      <c r="DD652" t="s">
        <v>3</v>
      </c>
      <c r="DE652" t="s">
        <v>3</v>
      </c>
      <c r="DF652">
        <f t="shared" si="355"/>
        <v>0</v>
      </c>
      <c r="DG652">
        <f t="shared" si="356"/>
        <v>0</v>
      </c>
      <c r="DH652">
        <f t="shared" si="357"/>
        <v>0</v>
      </c>
      <c r="DI652">
        <f t="shared" si="348"/>
        <v>0</v>
      </c>
      <c r="DJ652">
        <f t="shared" si="358"/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ROW(Source!A462)</f>
        <v>462</v>
      </c>
      <c r="B653">
        <v>83379374</v>
      </c>
      <c r="C653">
        <v>83381364</v>
      </c>
      <c r="D653">
        <v>81523545</v>
      </c>
      <c r="E653">
        <v>1079</v>
      </c>
      <c r="F653">
        <v>1</v>
      </c>
      <c r="G653">
        <v>1079</v>
      </c>
      <c r="H653">
        <v>1</v>
      </c>
      <c r="I653" t="s">
        <v>633</v>
      </c>
      <c r="J653" t="s">
        <v>3</v>
      </c>
      <c r="K653" t="s">
        <v>634</v>
      </c>
      <c r="L653">
        <v>1191</v>
      </c>
      <c r="N653">
        <v>1013</v>
      </c>
      <c r="O653" t="s">
        <v>635</v>
      </c>
      <c r="P653" t="s">
        <v>635</v>
      </c>
      <c r="Q653">
        <v>1</v>
      </c>
      <c r="W653">
        <v>0</v>
      </c>
      <c r="X653">
        <v>476480486</v>
      </c>
      <c r="Y653">
        <f t="shared" ref="Y653:Y674" si="359">AT653</f>
        <v>6.31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3</v>
      </c>
      <c r="AT653">
        <v>6.31</v>
      </c>
      <c r="AU653" t="s">
        <v>3</v>
      </c>
      <c r="AV653">
        <v>1</v>
      </c>
      <c r="AW653">
        <v>2</v>
      </c>
      <c r="AX653">
        <v>83381389</v>
      </c>
      <c r="AY653">
        <v>1</v>
      </c>
      <c r="AZ653">
        <v>0</v>
      </c>
      <c r="BA653">
        <v>1197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U653">
        <f>ROUND(AT653*Source!I462*AH653*AL653,2)</f>
        <v>0</v>
      </c>
      <c r="CV653">
        <f>ROUND(Y653*Source!I462,9)</f>
        <v>0</v>
      </c>
      <c r="CW653">
        <v>0</v>
      </c>
      <c r="CX653">
        <f>ROUND(Y653*Source!I462,9)</f>
        <v>0</v>
      </c>
      <c r="CY653">
        <f>AD653</f>
        <v>0</v>
      </c>
      <c r="CZ653">
        <f>AH653</f>
        <v>0</v>
      </c>
      <c r="DA653">
        <f>AL653</f>
        <v>1</v>
      </c>
      <c r="DB653">
        <f t="shared" ref="DB653:DB674" si="360">ROUND(ROUND(AT653*CZ653,2),6)</f>
        <v>0</v>
      </c>
      <c r="DC653">
        <f t="shared" ref="DC653:DC674" si="361">ROUND(ROUND(AT653*AG653,2),6)</f>
        <v>0</v>
      </c>
      <c r="DD653" t="s">
        <v>3</v>
      </c>
      <c r="DE653" t="s">
        <v>3</v>
      </c>
      <c r="DF653">
        <f t="shared" ref="DF653:DF667" si="362">ROUND(ROUND(AE653,2)*CX653,2)</f>
        <v>0</v>
      </c>
      <c r="DG653">
        <f t="shared" si="356"/>
        <v>0</v>
      </c>
      <c r="DH653">
        <f t="shared" si="357"/>
        <v>0</v>
      </c>
      <c r="DI653">
        <f t="shared" si="348"/>
        <v>0</v>
      </c>
      <c r="DJ653">
        <f>DI653</f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ROW(Source!A462)</f>
        <v>462</v>
      </c>
      <c r="B654">
        <v>83379374</v>
      </c>
      <c r="C654">
        <v>83381364</v>
      </c>
      <c r="D654">
        <v>81594250</v>
      </c>
      <c r="E654">
        <v>1</v>
      </c>
      <c r="F654">
        <v>1</v>
      </c>
      <c r="G654">
        <v>1079</v>
      </c>
      <c r="H654">
        <v>2</v>
      </c>
      <c r="I654" t="s">
        <v>664</v>
      </c>
      <c r="J654" t="s">
        <v>665</v>
      </c>
      <c r="K654" t="s">
        <v>666</v>
      </c>
      <c r="L654">
        <v>1368</v>
      </c>
      <c r="N654">
        <v>1011</v>
      </c>
      <c r="O654" t="s">
        <v>639</v>
      </c>
      <c r="P654" t="s">
        <v>639</v>
      </c>
      <c r="Q654">
        <v>1</v>
      </c>
      <c r="W654">
        <v>0</v>
      </c>
      <c r="X654">
        <v>654681671</v>
      </c>
      <c r="Y654">
        <f t="shared" si="359"/>
        <v>0.35</v>
      </c>
      <c r="AA654">
        <v>0</v>
      </c>
      <c r="AB654">
        <v>88.67</v>
      </c>
      <c r="AC654">
        <v>13.47</v>
      </c>
      <c r="AD654">
        <v>0</v>
      </c>
      <c r="AE654">
        <v>0</v>
      </c>
      <c r="AF654">
        <v>83.1</v>
      </c>
      <c r="AG654">
        <v>12.62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3</v>
      </c>
      <c r="AT654">
        <v>0.35</v>
      </c>
      <c r="AU654" t="s">
        <v>3</v>
      </c>
      <c r="AV654">
        <v>0</v>
      </c>
      <c r="AW654">
        <v>2</v>
      </c>
      <c r="AX654">
        <v>83381390</v>
      </c>
      <c r="AY654">
        <v>1</v>
      </c>
      <c r="AZ654">
        <v>0</v>
      </c>
      <c r="BA654">
        <v>1198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f>ROUND(Y654*Source!I462*DO654,9)</f>
        <v>0</v>
      </c>
      <c r="CX654">
        <f>ROUND(Y654*Source!I462,9)</f>
        <v>0</v>
      </c>
      <c r="CY654">
        <f>AB654</f>
        <v>88.67</v>
      </c>
      <c r="CZ654">
        <f>AF654</f>
        <v>83.1</v>
      </c>
      <c r="DA654">
        <f>AJ654</f>
        <v>1</v>
      </c>
      <c r="DB654">
        <f t="shared" si="360"/>
        <v>29.09</v>
      </c>
      <c r="DC654">
        <f t="shared" si="361"/>
        <v>4.42</v>
      </c>
      <c r="DD654" t="s">
        <v>3</v>
      </c>
      <c r="DE654" t="s">
        <v>3</v>
      </c>
      <c r="DF654">
        <f t="shared" si="362"/>
        <v>0</v>
      </c>
      <c r="DG654">
        <f t="shared" si="356"/>
        <v>0</v>
      </c>
      <c r="DH654">
        <f t="shared" si="357"/>
        <v>0</v>
      </c>
      <c r="DI654">
        <f t="shared" si="348"/>
        <v>0</v>
      </c>
      <c r="DJ654">
        <f>DG654</f>
        <v>0</v>
      </c>
      <c r="DK654">
        <v>0</v>
      </c>
      <c r="DL654" t="s">
        <v>640</v>
      </c>
      <c r="DM654">
        <v>0</v>
      </c>
      <c r="DN654" t="s">
        <v>635</v>
      </c>
      <c r="DO654">
        <v>12.62</v>
      </c>
    </row>
    <row r="655" spans="1:119" x14ac:dyDescent="0.2">
      <c r="A655">
        <f>ROW(Source!A462)</f>
        <v>462</v>
      </c>
      <c r="B655">
        <v>83379374</v>
      </c>
      <c r="C655">
        <v>83381364</v>
      </c>
      <c r="D655">
        <v>81593572</v>
      </c>
      <c r="E655">
        <v>1</v>
      </c>
      <c r="F655">
        <v>1</v>
      </c>
      <c r="G655">
        <v>1079</v>
      </c>
      <c r="H655">
        <v>2</v>
      </c>
      <c r="I655" t="s">
        <v>742</v>
      </c>
      <c r="J655" t="s">
        <v>743</v>
      </c>
      <c r="K655" t="s">
        <v>744</v>
      </c>
      <c r="L655">
        <v>1368</v>
      </c>
      <c r="N655">
        <v>1011</v>
      </c>
      <c r="O655" t="s">
        <v>639</v>
      </c>
      <c r="P655" t="s">
        <v>639</v>
      </c>
      <c r="Q655">
        <v>1</v>
      </c>
      <c r="W655">
        <v>0</v>
      </c>
      <c r="X655">
        <v>1976634375</v>
      </c>
      <c r="Y655">
        <f t="shared" si="359"/>
        <v>1.47</v>
      </c>
      <c r="AA655">
        <v>0</v>
      </c>
      <c r="AB655">
        <v>2.42</v>
      </c>
      <c r="AC655">
        <v>0</v>
      </c>
      <c r="AD655">
        <v>0</v>
      </c>
      <c r="AE655">
        <v>0</v>
      </c>
      <c r="AF655">
        <v>2.27</v>
      </c>
      <c r="AG655">
        <v>0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1.47</v>
      </c>
      <c r="AU655" t="s">
        <v>3</v>
      </c>
      <c r="AV655">
        <v>0</v>
      </c>
      <c r="AW655">
        <v>2</v>
      </c>
      <c r="AX655">
        <v>83381391</v>
      </c>
      <c r="AY655">
        <v>1</v>
      </c>
      <c r="AZ655">
        <v>0</v>
      </c>
      <c r="BA655">
        <v>1199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f>ROUND(Y655*Source!I462*DO655,9)</f>
        <v>0</v>
      </c>
      <c r="CX655">
        <f>ROUND(Y655*Source!I462,9)</f>
        <v>0</v>
      </c>
      <c r="CY655">
        <f>AB655</f>
        <v>2.42</v>
      </c>
      <c r="CZ655">
        <f>AF655</f>
        <v>2.27</v>
      </c>
      <c r="DA655">
        <f>AJ655</f>
        <v>1</v>
      </c>
      <c r="DB655">
        <f t="shared" si="360"/>
        <v>3.34</v>
      </c>
      <c r="DC655">
        <f t="shared" si="361"/>
        <v>0</v>
      </c>
      <c r="DD655" t="s">
        <v>3</v>
      </c>
      <c r="DE655" t="s">
        <v>3</v>
      </c>
      <c r="DF655">
        <f t="shared" si="362"/>
        <v>0</v>
      </c>
      <c r="DG655">
        <f t="shared" si="356"/>
        <v>0</v>
      </c>
      <c r="DH655">
        <f t="shared" si="357"/>
        <v>0</v>
      </c>
      <c r="DI655">
        <f t="shared" si="348"/>
        <v>0</v>
      </c>
      <c r="DJ655">
        <f>DG655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ROW(Source!A462)</f>
        <v>462</v>
      </c>
      <c r="B656">
        <v>83379374</v>
      </c>
      <c r="C656">
        <v>83381364</v>
      </c>
      <c r="D656">
        <v>81593582</v>
      </c>
      <c r="E656">
        <v>1</v>
      </c>
      <c r="F656">
        <v>1</v>
      </c>
      <c r="G656">
        <v>1079</v>
      </c>
      <c r="H656">
        <v>2</v>
      </c>
      <c r="I656" t="s">
        <v>745</v>
      </c>
      <c r="J656" t="s">
        <v>746</v>
      </c>
      <c r="K656" t="s">
        <v>747</v>
      </c>
      <c r="L656">
        <v>1368</v>
      </c>
      <c r="N656">
        <v>1011</v>
      </c>
      <c r="O656" t="s">
        <v>639</v>
      </c>
      <c r="P656" t="s">
        <v>639</v>
      </c>
      <c r="Q656">
        <v>1</v>
      </c>
      <c r="W656">
        <v>0</v>
      </c>
      <c r="X656">
        <v>-393454116</v>
      </c>
      <c r="Y656">
        <f t="shared" si="359"/>
        <v>1.47</v>
      </c>
      <c r="AA656">
        <v>0</v>
      </c>
      <c r="AB656">
        <v>0.78</v>
      </c>
      <c r="AC656">
        <v>0</v>
      </c>
      <c r="AD656">
        <v>0</v>
      </c>
      <c r="AE656">
        <v>0</v>
      </c>
      <c r="AF656">
        <v>0.73</v>
      </c>
      <c r="AG656">
        <v>0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3</v>
      </c>
      <c r="AT656">
        <v>1.47</v>
      </c>
      <c r="AU656" t="s">
        <v>3</v>
      </c>
      <c r="AV656">
        <v>0</v>
      </c>
      <c r="AW656">
        <v>2</v>
      </c>
      <c r="AX656">
        <v>83381392</v>
      </c>
      <c r="AY656">
        <v>1</v>
      </c>
      <c r="AZ656">
        <v>0</v>
      </c>
      <c r="BA656">
        <v>1200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f>ROUND(Y656*Source!I462*DO656,9)</f>
        <v>0</v>
      </c>
      <c r="CX656">
        <f>ROUND(Y656*Source!I462,9)</f>
        <v>0</v>
      </c>
      <c r="CY656">
        <f>AB656</f>
        <v>0.78</v>
      </c>
      <c r="CZ656">
        <f>AF656</f>
        <v>0.73</v>
      </c>
      <c r="DA656">
        <f>AJ656</f>
        <v>1</v>
      </c>
      <c r="DB656">
        <f t="shared" si="360"/>
        <v>1.07</v>
      </c>
      <c r="DC656">
        <f t="shared" si="361"/>
        <v>0</v>
      </c>
      <c r="DD656" t="s">
        <v>3</v>
      </c>
      <c r="DE656" t="s">
        <v>3</v>
      </c>
      <c r="DF656">
        <f t="shared" si="362"/>
        <v>0</v>
      </c>
      <c r="DG656">
        <f t="shared" si="356"/>
        <v>0</v>
      </c>
      <c r="DH656">
        <f t="shared" si="357"/>
        <v>0</v>
      </c>
      <c r="DI656">
        <f t="shared" si="348"/>
        <v>0</v>
      </c>
      <c r="DJ656">
        <f>DG656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ROW(Source!A462)</f>
        <v>462</v>
      </c>
      <c r="B657">
        <v>83379374</v>
      </c>
      <c r="C657">
        <v>83381364</v>
      </c>
      <c r="D657">
        <v>81562553</v>
      </c>
      <c r="E657">
        <v>1</v>
      </c>
      <c r="F657">
        <v>1</v>
      </c>
      <c r="G657">
        <v>1079</v>
      </c>
      <c r="H657">
        <v>3</v>
      </c>
      <c r="I657" t="s">
        <v>748</v>
      </c>
      <c r="J657" t="s">
        <v>749</v>
      </c>
      <c r="K657" t="s">
        <v>750</v>
      </c>
      <c r="L657">
        <v>1348</v>
      </c>
      <c r="N657">
        <v>1009</v>
      </c>
      <c r="O657" t="s">
        <v>149</v>
      </c>
      <c r="P657" t="s">
        <v>149</v>
      </c>
      <c r="Q657">
        <v>1000</v>
      </c>
      <c r="W657">
        <v>0</v>
      </c>
      <c r="X657">
        <v>-417466833</v>
      </c>
      <c r="Y657">
        <f t="shared" si="359"/>
        <v>6.0000000000000002E-5</v>
      </c>
      <c r="AA657">
        <v>12143.54</v>
      </c>
      <c r="AB657">
        <v>0</v>
      </c>
      <c r="AC657">
        <v>0</v>
      </c>
      <c r="AD657">
        <v>0</v>
      </c>
      <c r="AE657">
        <v>11233.62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3</v>
      </c>
      <c r="AT657">
        <v>6.0000000000000002E-5</v>
      </c>
      <c r="AU657" t="s">
        <v>3</v>
      </c>
      <c r="AV657">
        <v>0</v>
      </c>
      <c r="AW657">
        <v>2</v>
      </c>
      <c r="AX657">
        <v>83381393</v>
      </c>
      <c r="AY657">
        <v>1</v>
      </c>
      <c r="AZ657">
        <v>0</v>
      </c>
      <c r="BA657">
        <v>1201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ROUND(Y657*Source!I462,9)</f>
        <v>0</v>
      </c>
      <c r="CY657">
        <f t="shared" ref="CY657:CY663" si="363">AA657</f>
        <v>12143.54</v>
      </c>
      <c r="CZ657">
        <f t="shared" ref="CZ657:CZ663" si="364">AE657</f>
        <v>11233.62</v>
      </c>
      <c r="DA657">
        <f t="shared" ref="DA657:DA663" si="365">AI657</f>
        <v>1</v>
      </c>
      <c r="DB657">
        <f t="shared" si="360"/>
        <v>0.67</v>
      </c>
      <c r="DC657">
        <f t="shared" si="361"/>
        <v>0</v>
      </c>
      <c r="DD657" t="s">
        <v>3</v>
      </c>
      <c r="DE657" t="s">
        <v>3</v>
      </c>
      <c r="DF657">
        <f t="shared" si="362"/>
        <v>0</v>
      </c>
      <c r="DG657">
        <f t="shared" si="356"/>
        <v>0</v>
      </c>
      <c r="DH657">
        <f t="shared" si="357"/>
        <v>0</v>
      </c>
      <c r="DI657">
        <f t="shared" si="348"/>
        <v>0</v>
      </c>
      <c r="DJ657">
        <f t="shared" ref="DJ657:DJ663" si="366"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ROW(Source!A462)</f>
        <v>462</v>
      </c>
      <c r="B658">
        <v>83379374</v>
      </c>
      <c r="C658">
        <v>83381364</v>
      </c>
      <c r="D658">
        <v>81569064</v>
      </c>
      <c r="E658">
        <v>1</v>
      </c>
      <c r="F658">
        <v>1</v>
      </c>
      <c r="G658">
        <v>1079</v>
      </c>
      <c r="H658">
        <v>3</v>
      </c>
      <c r="I658" t="s">
        <v>751</v>
      </c>
      <c r="J658" t="s">
        <v>752</v>
      </c>
      <c r="K658" t="s">
        <v>753</v>
      </c>
      <c r="L658">
        <v>1346</v>
      </c>
      <c r="N658">
        <v>1009</v>
      </c>
      <c r="O658" t="s">
        <v>165</v>
      </c>
      <c r="P658" t="s">
        <v>165</v>
      </c>
      <c r="Q658">
        <v>1</v>
      </c>
      <c r="W658">
        <v>0</v>
      </c>
      <c r="X658">
        <v>354191932</v>
      </c>
      <c r="Y658">
        <f t="shared" si="359"/>
        <v>0.8</v>
      </c>
      <c r="AA658">
        <v>27.89</v>
      </c>
      <c r="AB658">
        <v>0</v>
      </c>
      <c r="AC658">
        <v>0</v>
      </c>
      <c r="AD658">
        <v>0</v>
      </c>
      <c r="AE658">
        <v>25.8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3</v>
      </c>
      <c r="AT658">
        <v>0.8</v>
      </c>
      <c r="AU658" t="s">
        <v>3</v>
      </c>
      <c r="AV658">
        <v>0</v>
      </c>
      <c r="AW658">
        <v>2</v>
      </c>
      <c r="AX658">
        <v>83381394</v>
      </c>
      <c r="AY658">
        <v>1</v>
      </c>
      <c r="AZ658">
        <v>0</v>
      </c>
      <c r="BA658">
        <v>1202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ROUND(Y658*Source!I462,9)</f>
        <v>0</v>
      </c>
      <c r="CY658">
        <f t="shared" si="363"/>
        <v>27.89</v>
      </c>
      <c r="CZ658">
        <f t="shared" si="364"/>
        <v>25.8</v>
      </c>
      <c r="DA658">
        <f t="shared" si="365"/>
        <v>1</v>
      </c>
      <c r="DB658">
        <f t="shared" si="360"/>
        <v>20.64</v>
      </c>
      <c r="DC658">
        <f t="shared" si="361"/>
        <v>0</v>
      </c>
      <c r="DD658" t="s">
        <v>3</v>
      </c>
      <c r="DE658" t="s">
        <v>3</v>
      </c>
      <c r="DF658">
        <f t="shared" si="362"/>
        <v>0</v>
      </c>
      <c r="DG658">
        <f t="shared" si="356"/>
        <v>0</v>
      </c>
      <c r="DH658">
        <f t="shared" si="357"/>
        <v>0</v>
      </c>
      <c r="DI658">
        <f t="shared" si="348"/>
        <v>0</v>
      </c>
      <c r="DJ658">
        <f t="shared" si="366"/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ROW(Source!A462)</f>
        <v>462</v>
      </c>
      <c r="B659">
        <v>83379374</v>
      </c>
      <c r="C659">
        <v>83381364</v>
      </c>
      <c r="D659">
        <v>81562832</v>
      </c>
      <c r="E659">
        <v>1</v>
      </c>
      <c r="F659">
        <v>1</v>
      </c>
      <c r="G659">
        <v>1079</v>
      </c>
      <c r="H659">
        <v>3</v>
      </c>
      <c r="I659" t="s">
        <v>754</v>
      </c>
      <c r="J659" t="s">
        <v>755</v>
      </c>
      <c r="K659" t="s">
        <v>756</v>
      </c>
      <c r="L659">
        <v>1348</v>
      </c>
      <c r="N659">
        <v>1009</v>
      </c>
      <c r="O659" t="s">
        <v>149</v>
      </c>
      <c r="P659" t="s">
        <v>149</v>
      </c>
      <c r="Q659">
        <v>1000</v>
      </c>
      <c r="W659">
        <v>0</v>
      </c>
      <c r="X659">
        <v>-1692853405</v>
      </c>
      <c r="Y659">
        <f t="shared" si="359"/>
        <v>5.0000000000000001E-4</v>
      </c>
      <c r="AA659">
        <v>65898.22</v>
      </c>
      <c r="AB659">
        <v>0</v>
      </c>
      <c r="AC659">
        <v>0</v>
      </c>
      <c r="AD659">
        <v>0</v>
      </c>
      <c r="AE659">
        <v>60960.43</v>
      </c>
      <c r="AF659">
        <v>0</v>
      </c>
      <c r="AG659">
        <v>0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3</v>
      </c>
      <c r="AT659">
        <v>5.0000000000000001E-4</v>
      </c>
      <c r="AU659" t="s">
        <v>3</v>
      </c>
      <c r="AV659">
        <v>0</v>
      </c>
      <c r="AW659">
        <v>2</v>
      </c>
      <c r="AX659">
        <v>83381395</v>
      </c>
      <c r="AY659">
        <v>1</v>
      </c>
      <c r="AZ659">
        <v>0</v>
      </c>
      <c r="BA659">
        <v>1203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ROUND(Y659*Source!I462,9)</f>
        <v>0</v>
      </c>
      <c r="CY659">
        <f t="shared" si="363"/>
        <v>65898.22</v>
      </c>
      <c r="CZ659">
        <f t="shared" si="364"/>
        <v>60960.43</v>
      </c>
      <c r="DA659">
        <f t="shared" si="365"/>
        <v>1</v>
      </c>
      <c r="DB659">
        <f t="shared" si="360"/>
        <v>30.48</v>
      </c>
      <c r="DC659">
        <f t="shared" si="361"/>
        <v>0</v>
      </c>
      <c r="DD659" t="s">
        <v>3</v>
      </c>
      <c r="DE659" t="s">
        <v>3</v>
      </c>
      <c r="DF659">
        <f t="shared" si="362"/>
        <v>0</v>
      </c>
      <c r="DG659">
        <f t="shared" si="356"/>
        <v>0</v>
      </c>
      <c r="DH659">
        <f t="shared" si="357"/>
        <v>0</v>
      </c>
      <c r="DI659">
        <f t="shared" si="348"/>
        <v>0</v>
      </c>
      <c r="DJ659">
        <f t="shared" si="366"/>
        <v>0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ROW(Source!A462)</f>
        <v>462</v>
      </c>
      <c r="B660">
        <v>83379374</v>
      </c>
      <c r="C660">
        <v>83381364</v>
      </c>
      <c r="D660">
        <v>81562855</v>
      </c>
      <c r="E660">
        <v>1</v>
      </c>
      <c r="F660">
        <v>1</v>
      </c>
      <c r="G660">
        <v>1079</v>
      </c>
      <c r="H660">
        <v>3</v>
      </c>
      <c r="I660" t="s">
        <v>757</v>
      </c>
      <c r="J660" t="s">
        <v>758</v>
      </c>
      <c r="K660" t="s">
        <v>759</v>
      </c>
      <c r="L660">
        <v>1348</v>
      </c>
      <c r="N660">
        <v>1009</v>
      </c>
      <c r="O660" t="s">
        <v>149</v>
      </c>
      <c r="P660" t="s">
        <v>149</v>
      </c>
      <c r="Q660">
        <v>1000</v>
      </c>
      <c r="W660">
        <v>0</v>
      </c>
      <c r="X660">
        <v>1500357424</v>
      </c>
      <c r="Y660">
        <f t="shared" si="359"/>
        <v>4.0000000000000003E-5</v>
      </c>
      <c r="AA660">
        <v>8619.5400000000009</v>
      </c>
      <c r="AB660">
        <v>0</v>
      </c>
      <c r="AC660">
        <v>0</v>
      </c>
      <c r="AD660">
        <v>0</v>
      </c>
      <c r="AE660">
        <v>7973.67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3</v>
      </c>
      <c r="AT660">
        <v>4.0000000000000003E-5</v>
      </c>
      <c r="AU660" t="s">
        <v>3</v>
      </c>
      <c r="AV660">
        <v>0</v>
      </c>
      <c r="AW660">
        <v>2</v>
      </c>
      <c r="AX660">
        <v>83381396</v>
      </c>
      <c r="AY660">
        <v>1</v>
      </c>
      <c r="AZ660">
        <v>0</v>
      </c>
      <c r="BA660">
        <v>1204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ROUND(Y660*Source!I462,9)</f>
        <v>0</v>
      </c>
      <c r="CY660">
        <f t="shared" si="363"/>
        <v>8619.5400000000009</v>
      </c>
      <c r="CZ660">
        <f t="shared" si="364"/>
        <v>7973.67</v>
      </c>
      <c r="DA660">
        <f t="shared" si="365"/>
        <v>1</v>
      </c>
      <c r="DB660">
        <f t="shared" si="360"/>
        <v>0.32</v>
      </c>
      <c r="DC660">
        <f t="shared" si="361"/>
        <v>0</v>
      </c>
      <c r="DD660" t="s">
        <v>3</v>
      </c>
      <c r="DE660" t="s">
        <v>3</v>
      </c>
      <c r="DF660">
        <f t="shared" si="362"/>
        <v>0</v>
      </c>
      <c r="DG660">
        <f t="shared" si="356"/>
        <v>0</v>
      </c>
      <c r="DH660">
        <f t="shared" si="357"/>
        <v>0</v>
      </c>
      <c r="DI660">
        <f t="shared" si="348"/>
        <v>0</v>
      </c>
      <c r="DJ660">
        <f t="shared" si="366"/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ROW(Source!A462)</f>
        <v>462</v>
      </c>
      <c r="B661">
        <v>83379374</v>
      </c>
      <c r="C661">
        <v>83381364</v>
      </c>
      <c r="D661">
        <v>81586248</v>
      </c>
      <c r="E661">
        <v>1</v>
      </c>
      <c r="F661">
        <v>1</v>
      </c>
      <c r="G661">
        <v>1079</v>
      </c>
      <c r="H661">
        <v>3</v>
      </c>
      <c r="I661" t="s">
        <v>760</v>
      </c>
      <c r="J661" t="s">
        <v>761</v>
      </c>
      <c r="K661" t="s">
        <v>762</v>
      </c>
      <c r="L661">
        <v>1356</v>
      </c>
      <c r="N661">
        <v>1010</v>
      </c>
      <c r="O661" t="s">
        <v>763</v>
      </c>
      <c r="P661" t="s">
        <v>763</v>
      </c>
      <c r="Q661">
        <v>1000</v>
      </c>
      <c r="W661">
        <v>0</v>
      </c>
      <c r="X661">
        <v>-1015285283</v>
      </c>
      <c r="Y661">
        <f t="shared" si="359"/>
        <v>4.0000000000000001E-3</v>
      </c>
      <c r="AA661">
        <v>245.02</v>
      </c>
      <c r="AB661">
        <v>0</v>
      </c>
      <c r="AC661">
        <v>0</v>
      </c>
      <c r="AD661">
        <v>0</v>
      </c>
      <c r="AE661">
        <v>226.66</v>
      </c>
      <c r="AF661">
        <v>0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3</v>
      </c>
      <c r="AT661">
        <v>4.0000000000000001E-3</v>
      </c>
      <c r="AU661" t="s">
        <v>3</v>
      </c>
      <c r="AV661">
        <v>0</v>
      </c>
      <c r="AW661">
        <v>2</v>
      </c>
      <c r="AX661">
        <v>83381397</v>
      </c>
      <c r="AY661">
        <v>1</v>
      </c>
      <c r="AZ661">
        <v>0</v>
      </c>
      <c r="BA661">
        <v>1205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ROUND(Y661*Source!I462,9)</f>
        <v>0</v>
      </c>
      <c r="CY661">
        <f t="shared" si="363"/>
        <v>245.02</v>
      </c>
      <c r="CZ661">
        <f t="shared" si="364"/>
        <v>226.66</v>
      </c>
      <c r="DA661">
        <f t="shared" si="365"/>
        <v>1</v>
      </c>
      <c r="DB661">
        <f t="shared" si="360"/>
        <v>0.91</v>
      </c>
      <c r="DC661">
        <f t="shared" si="361"/>
        <v>0</v>
      </c>
      <c r="DD661" t="s">
        <v>3</v>
      </c>
      <c r="DE661" t="s">
        <v>3</v>
      </c>
      <c r="DF661">
        <f t="shared" si="362"/>
        <v>0</v>
      </c>
      <c r="DG661">
        <f t="shared" si="356"/>
        <v>0</v>
      </c>
      <c r="DH661">
        <f t="shared" si="357"/>
        <v>0</v>
      </c>
      <c r="DI661">
        <f t="shared" si="348"/>
        <v>0</v>
      </c>
      <c r="DJ661">
        <f t="shared" si="366"/>
        <v>0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ROW(Source!A462)</f>
        <v>462</v>
      </c>
      <c r="B662">
        <v>83379374</v>
      </c>
      <c r="C662">
        <v>83381364</v>
      </c>
      <c r="D662">
        <v>81585909</v>
      </c>
      <c r="E662">
        <v>1</v>
      </c>
      <c r="F662">
        <v>1</v>
      </c>
      <c r="G662">
        <v>1079</v>
      </c>
      <c r="H662">
        <v>3</v>
      </c>
      <c r="I662" t="s">
        <v>764</v>
      </c>
      <c r="J662" t="s">
        <v>765</v>
      </c>
      <c r="K662" t="s">
        <v>766</v>
      </c>
      <c r="L662">
        <v>1301</v>
      </c>
      <c r="N662">
        <v>1003</v>
      </c>
      <c r="O662" t="s">
        <v>85</v>
      </c>
      <c r="P662" t="s">
        <v>85</v>
      </c>
      <c r="Q662">
        <v>1</v>
      </c>
      <c r="W662">
        <v>0</v>
      </c>
      <c r="X662">
        <v>-1671344812</v>
      </c>
      <c r="Y662">
        <f t="shared" si="359"/>
        <v>0.96</v>
      </c>
      <c r="AA662">
        <v>0.76</v>
      </c>
      <c r="AB662">
        <v>0</v>
      </c>
      <c r="AC662">
        <v>0</v>
      </c>
      <c r="AD662">
        <v>0</v>
      </c>
      <c r="AE662">
        <v>0.7</v>
      </c>
      <c r="AF662">
        <v>0</v>
      </c>
      <c r="AG662">
        <v>0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0.96</v>
      </c>
      <c r="AU662" t="s">
        <v>3</v>
      </c>
      <c r="AV662">
        <v>0</v>
      </c>
      <c r="AW662">
        <v>2</v>
      </c>
      <c r="AX662">
        <v>83381398</v>
      </c>
      <c r="AY662">
        <v>1</v>
      </c>
      <c r="AZ662">
        <v>0</v>
      </c>
      <c r="BA662">
        <v>1206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ROUND(Y662*Source!I462,9)</f>
        <v>0</v>
      </c>
      <c r="CY662">
        <f t="shared" si="363"/>
        <v>0.76</v>
      </c>
      <c r="CZ662">
        <f t="shared" si="364"/>
        <v>0.7</v>
      </c>
      <c r="DA662">
        <f t="shared" si="365"/>
        <v>1</v>
      </c>
      <c r="DB662">
        <f t="shared" si="360"/>
        <v>0.67</v>
      </c>
      <c r="DC662">
        <f t="shared" si="361"/>
        <v>0</v>
      </c>
      <c r="DD662" t="s">
        <v>3</v>
      </c>
      <c r="DE662" t="s">
        <v>3</v>
      </c>
      <c r="DF662">
        <f t="shared" si="362"/>
        <v>0</v>
      </c>
      <c r="DG662">
        <f t="shared" si="356"/>
        <v>0</v>
      </c>
      <c r="DH662">
        <f t="shared" si="357"/>
        <v>0</v>
      </c>
      <c r="DI662">
        <f t="shared" si="348"/>
        <v>0</v>
      </c>
      <c r="DJ662">
        <f t="shared" si="366"/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ROW(Source!A462)</f>
        <v>462</v>
      </c>
      <c r="B663">
        <v>83379374</v>
      </c>
      <c r="C663">
        <v>83381364</v>
      </c>
      <c r="D663">
        <v>81585911</v>
      </c>
      <c r="E663">
        <v>1</v>
      </c>
      <c r="F663">
        <v>1</v>
      </c>
      <c r="G663">
        <v>1079</v>
      </c>
      <c r="H663">
        <v>3</v>
      </c>
      <c r="I663" t="s">
        <v>767</v>
      </c>
      <c r="J663" t="s">
        <v>768</v>
      </c>
      <c r="K663" t="s">
        <v>769</v>
      </c>
      <c r="L663">
        <v>1356</v>
      </c>
      <c r="N663">
        <v>1010</v>
      </c>
      <c r="O663" t="s">
        <v>763</v>
      </c>
      <c r="P663" t="s">
        <v>763</v>
      </c>
      <c r="Q663">
        <v>1000</v>
      </c>
      <c r="W663">
        <v>0</v>
      </c>
      <c r="X663">
        <v>-1164809856</v>
      </c>
      <c r="Y663">
        <f t="shared" si="359"/>
        <v>8.3199999999999993E-3</v>
      </c>
      <c r="AA663">
        <v>6.96</v>
      </c>
      <c r="AB663">
        <v>0</v>
      </c>
      <c r="AC663">
        <v>0</v>
      </c>
      <c r="AD663">
        <v>0</v>
      </c>
      <c r="AE663">
        <v>6.44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3</v>
      </c>
      <c r="AT663">
        <v>8.3199999999999993E-3</v>
      </c>
      <c r="AU663" t="s">
        <v>3</v>
      </c>
      <c r="AV663">
        <v>0</v>
      </c>
      <c r="AW663">
        <v>2</v>
      </c>
      <c r="AX663">
        <v>83381399</v>
      </c>
      <c r="AY663">
        <v>1</v>
      </c>
      <c r="AZ663">
        <v>0</v>
      </c>
      <c r="BA663">
        <v>1207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ROUND(Y663*Source!I462,9)</f>
        <v>0</v>
      </c>
      <c r="CY663">
        <f t="shared" si="363"/>
        <v>6.96</v>
      </c>
      <c r="CZ663">
        <f t="shared" si="364"/>
        <v>6.44</v>
      </c>
      <c r="DA663">
        <f t="shared" si="365"/>
        <v>1</v>
      </c>
      <c r="DB663">
        <f t="shared" si="360"/>
        <v>0.05</v>
      </c>
      <c r="DC663">
        <f t="shared" si="361"/>
        <v>0</v>
      </c>
      <c r="DD663" t="s">
        <v>3</v>
      </c>
      <c r="DE663" t="s">
        <v>3</v>
      </c>
      <c r="DF663">
        <f t="shared" si="362"/>
        <v>0</v>
      </c>
      <c r="DG663">
        <f t="shared" si="356"/>
        <v>0</v>
      </c>
      <c r="DH663">
        <f t="shared" si="357"/>
        <v>0</v>
      </c>
      <c r="DI663">
        <f t="shared" si="348"/>
        <v>0</v>
      </c>
      <c r="DJ663">
        <f t="shared" si="366"/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ROW(Source!A463)</f>
        <v>463</v>
      </c>
      <c r="B664">
        <v>83379376</v>
      </c>
      <c r="C664">
        <v>83381364</v>
      </c>
      <c r="D664">
        <v>81523545</v>
      </c>
      <c r="E664">
        <v>1079</v>
      </c>
      <c r="F664">
        <v>1</v>
      </c>
      <c r="G664">
        <v>1079</v>
      </c>
      <c r="H664">
        <v>1</v>
      </c>
      <c r="I664" t="s">
        <v>633</v>
      </c>
      <c r="J664" t="s">
        <v>3</v>
      </c>
      <c r="K664" t="s">
        <v>634</v>
      </c>
      <c r="L664">
        <v>1191</v>
      </c>
      <c r="N664">
        <v>1013</v>
      </c>
      <c r="O664" t="s">
        <v>635</v>
      </c>
      <c r="P664" t="s">
        <v>635</v>
      </c>
      <c r="Q664">
        <v>1</v>
      </c>
      <c r="W664">
        <v>0</v>
      </c>
      <c r="X664">
        <v>476480486</v>
      </c>
      <c r="Y664">
        <f t="shared" si="359"/>
        <v>6.31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5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3</v>
      </c>
      <c r="AT664">
        <v>6.31</v>
      </c>
      <c r="AU664" t="s">
        <v>3</v>
      </c>
      <c r="AV664">
        <v>1</v>
      </c>
      <c r="AW664">
        <v>2</v>
      </c>
      <c r="AX664">
        <v>83381389</v>
      </c>
      <c r="AY664">
        <v>1</v>
      </c>
      <c r="AZ664">
        <v>0</v>
      </c>
      <c r="BA664">
        <v>1210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U664">
        <f>ROUND(AT664*Source!I463*AH664*AL664,2)</f>
        <v>0</v>
      </c>
      <c r="CV664">
        <f>ROUND(Y664*Source!I463,9)</f>
        <v>0</v>
      </c>
      <c r="CW664">
        <v>0</v>
      </c>
      <c r="CX664">
        <f>ROUND(Y664*Source!I463,9)</f>
        <v>0</v>
      </c>
      <c r="CY664">
        <f>AD664</f>
        <v>0</v>
      </c>
      <c r="CZ664">
        <f>AH664</f>
        <v>0</v>
      </c>
      <c r="DA664">
        <f>AL664</f>
        <v>1</v>
      </c>
      <c r="DB664">
        <f t="shared" si="360"/>
        <v>0</v>
      </c>
      <c r="DC664">
        <f t="shared" si="361"/>
        <v>0</v>
      </c>
      <c r="DD664" t="s">
        <v>3</v>
      </c>
      <c r="DE664" t="s">
        <v>3</v>
      </c>
      <c r="DF664">
        <f t="shared" si="362"/>
        <v>0</v>
      </c>
      <c r="DG664">
        <f t="shared" si="356"/>
        <v>0</v>
      </c>
      <c r="DH664">
        <f t="shared" si="357"/>
        <v>0</v>
      </c>
      <c r="DI664">
        <f t="shared" si="348"/>
        <v>0</v>
      </c>
      <c r="DJ664">
        <f>DI664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ROW(Source!A463)</f>
        <v>463</v>
      </c>
      <c r="B665">
        <v>83379376</v>
      </c>
      <c r="C665">
        <v>83381364</v>
      </c>
      <c r="D665">
        <v>81594250</v>
      </c>
      <c r="E665">
        <v>1</v>
      </c>
      <c r="F665">
        <v>1</v>
      </c>
      <c r="G665">
        <v>1079</v>
      </c>
      <c r="H665">
        <v>2</v>
      </c>
      <c r="I665" t="s">
        <v>664</v>
      </c>
      <c r="J665" t="s">
        <v>665</v>
      </c>
      <c r="K665" t="s">
        <v>666</v>
      </c>
      <c r="L665">
        <v>1368</v>
      </c>
      <c r="N665">
        <v>1011</v>
      </c>
      <c r="O665" t="s">
        <v>639</v>
      </c>
      <c r="P665" t="s">
        <v>639</v>
      </c>
      <c r="Q665">
        <v>1</v>
      </c>
      <c r="W665">
        <v>0</v>
      </c>
      <c r="X665">
        <v>654681671</v>
      </c>
      <c r="Y665">
        <f t="shared" si="359"/>
        <v>0.35</v>
      </c>
      <c r="AA665">
        <v>0</v>
      </c>
      <c r="AB665">
        <v>1478.98</v>
      </c>
      <c r="AC665">
        <v>749.63</v>
      </c>
      <c r="AD665">
        <v>0</v>
      </c>
      <c r="AE665">
        <v>0</v>
      </c>
      <c r="AF665">
        <v>83.1</v>
      </c>
      <c r="AG665">
        <v>12.62</v>
      </c>
      <c r="AH665">
        <v>0</v>
      </c>
      <c r="AI665">
        <v>1</v>
      </c>
      <c r="AJ665">
        <v>16.68</v>
      </c>
      <c r="AK665">
        <v>55.67</v>
      </c>
      <c r="AL665">
        <v>1</v>
      </c>
      <c r="AM665">
        <v>2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3</v>
      </c>
      <c r="AT665">
        <v>0.35</v>
      </c>
      <c r="AU665" t="s">
        <v>3</v>
      </c>
      <c r="AV665">
        <v>0</v>
      </c>
      <c r="AW665">
        <v>2</v>
      </c>
      <c r="AX665">
        <v>83381390</v>
      </c>
      <c r="AY665">
        <v>1</v>
      </c>
      <c r="AZ665">
        <v>0</v>
      </c>
      <c r="BA665">
        <v>1211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f>ROUND(Y665*Source!I463*DO665,9)</f>
        <v>0</v>
      </c>
      <c r="CX665">
        <f>ROUND(Y665*Source!I463,9)</f>
        <v>0</v>
      </c>
      <c r="CY665">
        <f>AB665</f>
        <v>1478.98</v>
      </c>
      <c r="CZ665">
        <f>AF665</f>
        <v>83.1</v>
      </c>
      <c r="DA665">
        <f>AJ665</f>
        <v>16.68</v>
      </c>
      <c r="DB665">
        <f t="shared" si="360"/>
        <v>29.09</v>
      </c>
      <c r="DC665">
        <f t="shared" si="361"/>
        <v>4.42</v>
      </c>
      <c r="DD665" t="s">
        <v>3</v>
      </c>
      <c r="DE665" t="s">
        <v>3</v>
      </c>
      <c r="DF665">
        <f t="shared" si="362"/>
        <v>0</v>
      </c>
      <c r="DG665">
        <f>ROUND(ROUND(AF665*AJ665,2)*CX665,2)</f>
        <v>0</v>
      </c>
      <c r="DH665">
        <f>ROUND(ROUND(AG665*AK665,2)*CX665,2)</f>
        <v>0</v>
      </c>
      <c r="DI665">
        <f t="shared" si="348"/>
        <v>0</v>
      </c>
      <c r="DJ665">
        <f>DG665</f>
        <v>0</v>
      </c>
      <c r="DK665">
        <v>0</v>
      </c>
      <c r="DL665" t="s">
        <v>640</v>
      </c>
      <c r="DM665">
        <v>0</v>
      </c>
      <c r="DN665" t="s">
        <v>635</v>
      </c>
      <c r="DO665">
        <v>12.62</v>
      </c>
    </row>
    <row r="666" spans="1:119" x14ac:dyDescent="0.2">
      <c r="A666">
        <f>ROW(Source!A463)</f>
        <v>463</v>
      </c>
      <c r="B666">
        <v>83379376</v>
      </c>
      <c r="C666">
        <v>83381364</v>
      </c>
      <c r="D666">
        <v>81593572</v>
      </c>
      <c r="E666">
        <v>1</v>
      </c>
      <c r="F666">
        <v>1</v>
      </c>
      <c r="G666">
        <v>1079</v>
      </c>
      <c r="H666">
        <v>2</v>
      </c>
      <c r="I666" t="s">
        <v>742</v>
      </c>
      <c r="J666" t="s">
        <v>743</v>
      </c>
      <c r="K666" t="s">
        <v>744</v>
      </c>
      <c r="L666">
        <v>1368</v>
      </c>
      <c r="N666">
        <v>1011</v>
      </c>
      <c r="O666" t="s">
        <v>639</v>
      </c>
      <c r="P666" t="s">
        <v>639</v>
      </c>
      <c r="Q666">
        <v>1</v>
      </c>
      <c r="W666">
        <v>0</v>
      </c>
      <c r="X666">
        <v>1976634375</v>
      </c>
      <c r="Y666">
        <f t="shared" si="359"/>
        <v>1.47</v>
      </c>
      <c r="AA666">
        <v>0</v>
      </c>
      <c r="AB666">
        <v>23.91</v>
      </c>
      <c r="AC666">
        <v>0</v>
      </c>
      <c r="AD666">
        <v>0</v>
      </c>
      <c r="AE666">
        <v>0</v>
      </c>
      <c r="AF666">
        <v>2.27</v>
      </c>
      <c r="AG666">
        <v>0</v>
      </c>
      <c r="AH666">
        <v>0</v>
      </c>
      <c r="AI666">
        <v>1</v>
      </c>
      <c r="AJ666">
        <v>9.8699999999999992</v>
      </c>
      <c r="AK666">
        <v>55.67</v>
      </c>
      <c r="AL666">
        <v>1</v>
      </c>
      <c r="AM666">
        <v>2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1.47</v>
      </c>
      <c r="AU666" t="s">
        <v>3</v>
      </c>
      <c r="AV666">
        <v>0</v>
      </c>
      <c r="AW666">
        <v>2</v>
      </c>
      <c r="AX666">
        <v>83381391</v>
      </c>
      <c r="AY666">
        <v>1</v>
      </c>
      <c r="AZ666">
        <v>0</v>
      </c>
      <c r="BA666">
        <v>1212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f>ROUND(Y666*Source!I463*DO666,9)</f>
        <v>0</v>
      </c>
      <c r="CX666">
        <f>ROUND(Y666*Source!I463,9)</f>
        <v>0</v>
      </c>
      <c r="CY666">
        <f>AB666</f>
        <v>23.91</v>
      </c>
      <c r="CZ666">
        <f>AF666</f>
        <v>2.27</v>
      </c>
      <c r="DA666">
        <f>AJ666</f>
        <v>9.8699999999999992</v>
      </c>
      <c r="DB666">
        <f t="shared" si="360"/>
        <v>3.34</v>
      </c>
      <c r="DC666">
        <f t="shared" si="361"/>
        <v>0</v>
      </c>
      <c r="DD666" t="s">
        <v>3</v>
      </c>
      <c r="DE666" t="s">
        <v>3</v>
      </c>
      <c r="DF666">
        <f t="shared" si="362"/>
        <v>0</v>
      </c>
      <c r="DG666">
        <f>ROUND(ROUND(AF666*AJ666,2)*CX666,2)</f>
        <v>0</v>
      </c>
      <c r="DH666">
        <f>ROUND(ROUND(AG666*AK666,2)*CX666,2)</f>
        <v>0</v>
      </c>
      <c r="DI666">
        <f t="shared" si="348"/>
        <v>0</v>
      </c>
      <c r="DJ666">
        <f>DG666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ROW(Source!A463)</f>
        <v>463</v>
      </c>
      <c r="B667">
        <v>83379376</v>
      </c>
      <c r="C667">
        <v>83381364</v>
      </c>
      <c r="D667">
        <v>81593582</v>
      </c>
      <c r="E667">
        <v>1</v>
      </c>
      <c r="F667">
        <v>1</v>
      </c>
      <c r="G667">
        <v>1079</v>
      </c>
      <c r="H667">
        <v>2</v>
      </c>
      <c r="I667" t="s">
        <v>745</v>
      </c>
      <c r="J667" t="s">
        <v>746</v>
      </c>
      <c r="K667" t="s">
        <v>747</v>
      </c>
      <c r="L667">
        <v>1368</v>
      </c>
      <c r="N667">
        <v>1011</v>
      </c>
      <c r="O667" t="s">
        <v>639</v>
      </c>
      <c r="P667" t="s">
        <v>639</v>
      </c>
      <c r="Q667">
        <v>1</v>
      </c>
      <c r="W667">
        <v>0</v>
      </c>
      <c r="X667">
        <v>-393454116</v>
      </c>
      <c r="Y667">
        <f t="shared" si="359"/>
        <v>1.47</v>
      </c>
      <c r="AA667">
        <v>0</v>
      </c>
      <c r="AB667">
        <v>7.04</v>
      </c>
      <c r="AC667">
        <v>0</v>
      </c>
      <c r="AD667">
        <v>0</v>
      </c>
      <c r="AE667">
        <v>0</v>
      </c>
      <c r="AF667">
        <v>0.73</v>
      </c>
      <c r="AG667">
        <v>0</v>
      </c>
      <c r="AH667">
        <v>0</v>
      </c>
      <c r="AI667">
        <v>1</v>
      </c>
      <c r="AJ667">
        <v>9.0399999999999991</v>
      </c>
      <c r="AK667">
        <v>55.67</v>
      </c>
      <c r="AL667">
        <v>1</v>
      </c>
      <c r="AM667">
        <v>2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1.47</v>
      </c>
      <c r="AU667" t="s">
        <v>3</v>
      </c>
      <c r="AV667">
        <v>0</v>
      </c>
      <c r="AW667">
        <v>2</v>
      </c>
      <c r="AX667">
        <v>83381392</v>
      </c>
      <c r="AY667">
        <v>1</v>
      </c>
      <c r="AZ667">
        <v>0</v>
      </c>
      <c r="BA667">
        <v>1213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f>ROUND(Y667*Source!I463*DO667,9)</f>
        <v>0</v>
      </c>
      <c r="CX667">
        <f>ROUND(Y667*Source!I463,9)</f>
        <v>0</v>
      </c>
      <c r="CY667">
        <f>AB667</f>
        <v>7.04</v>
      </c>
      <c r="CZ667">
        <f>AF667</f>
        <v>0.73</v>
      </c>
      <c r="DA667">
        <f>AJ667</f>
        <v>9.0399999999999991</v>
      </c>
      <c r="DB667">
        <f t="shared" si="360"/>
        <v>1.07</v>
      </c>
      <c r="DC667">
        <f t="shared" si="361"/>
        <v>0</v>
      </c>
      <c r="DD667" t="s">
        <v>3</v>
      </c>
      <c r="DE667" t="s">
        <v>3</v>
      </c>
      <c r="DF667">
        <f t="shared" si="362"/>
        <v>0</v>
      </c>
      <c r="DG667">
        <f>ROUND(ROUND(AF667*AJ667,2)*CX667,2)</f>
        <v>0</v>
      </c>
      <c r="DH667">
        <f>ROUND(ROUND(AG667*AK667,2)*CX667,2)</f>
        <v>0</v>
      </c>
      <c r="DI667">
        <f t="shared" si="348"/>
        <v>0</v>
      </c>
      <c r="DJ667">
        <f>DG667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ROW(Source!A463)</f>
        <v>463</v>
      </c>
      <c r="B668">
        <v>83379376</v>
      </c>
      <c r="C668">
        <v>83381364</v>
      </c>
      <c r="D668">
        <v>81562553</v>
      </c>
      <c r="E668">
        <v>1</v>
      </c>
      <c r="F668">
        <v>1</v>
      </c>
      <c r="G668">
        <v>1079</v>
      </c>
      <c r="H668">
        <v>3</v>
      </c>
      <c r="I668" t="s">
        <v>748</v>
      </c>
      <c r="J668" t="s">
        <v>749</v>
      </c>
      <c r="K668" t="s">
        <v>750</v>
      </c>
      <c r="L668">
        <v>1348</v>
      </c>
      <c r="N668">
        <v>1009</v>
      </c>
      <c r="O668" t="s">
        <v>149</v>
      </c>
      <c r="P668" t="s">
        <v>149</v>
      </c>
      <c r="Q668">
        <v>1000</v>
      </c>
      <c r="W668">
        <v>0</v>
      </c>
      <c r="X668">
        <v>-417466833</v>
      </c>
      <c r="Y668">
        <f t="shared" si="359"/>
        <v>6.0000000000000002E-5</v>
      </c>
      <c r="AA668">
        <v>42866.71</v>
      </c>
      <c r="AB668">
        <v>0</v>
      </c>
      <c r="AC668">
        <v>0</v>
      </c>
      <c r="AD668">
        <v>0</v>
      </c>
      <c r="AE668">
        <v>11233.62</v>
      </c>
      <c r="AF668">
        <v>0</v>
      </c>
      <c r="AG668">
        <v>0</v>
      </c>
      <c r="AH668">
        <v>0</v>
      </c>
      <c r="AI668">
        <v>3.53</v>
      </c>
      <c r="AJ668">
        <v>1</v>
      </c>
      <c r="AK668">
        <v>1</v>
      </c>
      <c r="AL668">
        <v>1</v>
      </c>
      <c r="AM668">
        <v>2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6.0000000000000002E-5</v>
      </c>
      <c r="AU668" t="s">
        <v>3</v>
      </c>
      <c r="AV668">
        <v>0</v>
      </c>
      <c r="AW668">
        <v>2</v>
      </c>
      <c r="AX668">
        <v>83381393</v>
      </c>
      <c r="AY668">
        <v>1</v>
      </c>
      <c r="AZ668">
        <v>0</v>
      </c>
      <c r="BA668">
        <v>1214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ROUND(Y668*Source!I463,9)</f>
        <v>0</v>
      </c>
      <c r="CY668">
        <f t="shared" ref="CY668:CY674" si="367">AA668</f>
        <v>42866.71</v>
      </c>
      <c r="CZ668">
        <f t="shared" ref="CZ668:CZ674" si="368">AE668</f>
        <v>11233.62</v>
      </c>
      <c r="DA668">
        <f t="shared" ref="DA668:DA674" si="369">AI668</f>
        <v>3.53</v>
      </c>
      <c r="DB668">
        <f t="shared" si="360"/>
        <v>0.67</v>
      </c>
      <c r="DC668">
        <f t="shared" si="361"/>
        <v>0</v>
      </c>
      <c r="DD668" t="s">
        <v>3</v>
      </c>
      <c r="DE668" t="s">
        <v>3</v>
      </c>
      <c r="DF668">
        <f t="shared" ref="DF668:DF674" si="370">ROUND(ROUND(AE668*AI668,2)*CX668,2)</f>
        <v>0</v>
      </c>
      <c r="DG668">
        <f t="shared" ref="DG668:DG678" si="371">ROUND(ROUND(AF668,2)*CX668,2)</f>
        <v>0</v>
      </c>
      <c r="DH668">
        <f t="shared" ref="DH668:DH678" si="372">ROUND(ROUND(AG668,2)*CX668,2)</f>
        <v>0</v>
      </c>
      <c r="DI668">
        <f t="shared" si="348"/>
        <v>0</v>
      </c>
      <c r="DJ668">
        <f t="shared" ref="DJ668:DJ674" si="373">DF668</f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ROW(Source!A463)</f>
        <v>463</v>
      </c>
      <c r="B669">
        <v>83379376</v>
      </c>
      <c r="C669">
        <v>83381364</v>
      </c>
      <c r="D669">
        <v>81569064</v>
      </c>
      <c r="E669">
        <v>1</v>
      </c>
      <c r="F669">
        <v>1</v>
      </c>
      <c r="G669">
        <v>1079</v>
      </c>
      <c r="H669">
        <v>3</v>
      </c>
      <c r="I669" t="s">
        <v>751</v>
      </c>
      <c r="J669" t="s">
        <v>752</v>
      </c>
      <c r="K669" t="s">
        <v>753</v>
      </c>
      <c r="L669">
        <v>1346</v>
      </c>
      <c r="N669">
        <v>1009</v>
      </c>
      <c r="O669" t="s">
        <v>165</v>
      </c>
      <c r="P669" t="s">
        <v>165</v>
      </c>
      <c r="Q669">
        <v>1</v>
      </c>
      <c r="W669">
        <v>0</v>
      </c>
      <c r="X669">
        <v>354191932</v>
      </c>
      <c r="Y669">
        <f t="shared" si="359"/>
        <v>0.8</v>
      </c>
      <c r="AA669">
        <v>211.96</v>
      </c>
      <c r="AB669">
        <v>0</v>
      </c>
      <c r="AC669">
        <v>0</v>
      </c>
      <c r="AD669">
        <v>0</v>
      </c>
      <c r="AE669">
        <v>25.8</v>
      </c>
      <c r="AF669">
        <v>0</v>
      </c>
      <c r="AG669">
        <v>0</v>
      </c>
      <c r="AH669">
        <v>0</v>
      </c>
      <c r="AI669">
        <v>7.6</v>
      </c>
      <c r="AJ669">
        <v>1</v>
      </c>
      <c r="AK669">
        <v>1</v>
      </c>
      <c r="AL669">
        <v>1</v>
      </c>
      <c r="AM669">
        <v>2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0.8</v>
      </c>
      <c r="AU669" t="s">
        <v>3</v>
      </c>
      <c r="AV669">
        <v>0</v>
      </c>
      <c r="AW669">
        <v>2</v>
      </c>
      <c r="AX669">
        <v>83381394</v>
      </c>
      <c r="AY669">
        <v>1</v>
      </c>
      <c r="AZ669">
        <v>0</v>
      </c>
      <c r="BA669">
        <v>1215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ROUND(Y669*Source!I463,9)</f>
        <v>0</v>
      </c>
      <c r="CY669">
        <f t="shared" si="367"/>
        <v>211.96</v>
      </c>
      <c r="CZ669">
        <f t="shared" si="368"/>
        <v>25.8</v>
      </c>
      <c r="DA669">
        <f t="shared" si="369"/>
        <v>7.6</v>
      </c>
      <c r="DB669">
        <f t="shared" si="360"/>
        <v>20.64</v>
      </c>
      <c r="DC669">
        <f t="shared" si="361"/>
        <v>0</v>
      </c>
      <c r="DD669" t="s">
        <v>3</v>
      </c>
      <c r="DE669" t="s">
        <v>3</v>
      </c>
      <c r="DF669">
        <f t="shared" si="370"/>
        <v>0</v>
      </c>
      <c r="DG669">
        <f t="shared" si="371"/>
        <v>0</v>
      </c>
      <c r="DH669">
        <f t="shared" si="372"/>
        <v>0</v>
      </c>
      <c r="DI669">
        <f t="shared" si="348"/>
        <v>0</v>
      </c>
      <c r="DJ669">
        <f t="shared" si="373"/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ROW(Source!A463)</f>
        <v>463</v>
      </c>
      <c r="B670">
        <v>83379376</v>
      </c>
      <c r="C670">
        <v>83381364</v>
      </c>
      <c r="D670">
        <v>81562832</v>
      </c>
      <c r="E670">
        <v>1</v>
      </c>
      <c r="F670">
        <v>1</v>
      </c>
      <c r="G670">
        <v>1079</v>
      </c>
      <c r="H670">
        <v>3</v>
      </c>
      <c r="I670" t="s">
        <v>754</v>
      </c>
      <c r="J670" t="s">
        <v>755</v>
      </c>
      <c r="K670" t="s">
        <v>756</v>
      </c>
      <c r="L670">
        <v>1348</v>
      </c>
      <c r="N670">
        <v>1009</v>
      </c>
      <c r="O670" t="s">
        <v>149</v>
      </c>
      <c r="P670" t="s">
        <v>149</v>
      </c>
      <c r="Q670">
        <v>1000</v>
      </c>
      <c r="W670">
        <v>0</v>
      </c>
      <c r="X670">
        <v>-1692853405</v>
      </c>
      <c r="Y670">
        <f t="shared" si="359"/>
        <v>5.0000000000000001E-4</v>
      </c>
      <c r="AA670">
        <v>1617801.42</v>
      </c>
      <c r="AB670">
        <v>0</v>
      </c>
      <c r="AC670">
        <v>0</v>
      </c>
      <c r="AD670">
        <v>0</v>
      </c>
      <c r="AE670">
        <v>60960.43</v>
      </c>
      <c r="AF670">
        <v>0</v>
      </c>
      <c r="AG670">
        <v>0</v>
      </c>
      <c r="AH670">
        <v>0</v>
      </c>
      <c r="AI670">
        <v>24.55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5.0000000000000001E-4</v>
      </c>
      <c r="AU670" t="s">
        <v>3</v>
      </c>
      <c r="AV670">
        <v>0</v>
      </c>
      <c r="AW670">
        <v>2</v>
      </c>
      <c r="AX670">
        <v>83381395</v>
      </c>
      <c r="AY670">
        <v>1</v>
      </c>
      <c r="AZ670">
        <v>0</v>
      </c>
      <c r="BA670">
        <v>1216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ROUND(Y670*Source!I463,9)</f>
        <v>0</v>
      </c>
      <c r="CY670">
        <f t="shared" si="367"/>
        <v>1617801.42</v>
      </c>
      <c r="CZ670">
        <f t="shared" si="368"/>
        <v>60960.43</v>
      </c>
      <c r="DA670">
        <f t="shared" si="369"/>
        <v>24.55</v>
      </c>
      <c r="DB670">
        <f t="shared" si="360"/>
        <v>30.48</v>
      </c>
      <c r="DC670">
        <f t="shared" si="361"/>
        <v>0</v>
      </c>
      <c r="DD670" t="s">
        <v>3</v>
      </c>
      <c r="DE670" t="s">
        <v>3</v>
      </c>
      <c r="DF670">
        <f t="shared" si="370"/>
        <v>0</v>
      </c>
      <c r="DG670">
        <f t="shared" si="371"/>
        <v>0</v>
      </c>
      <c r="DH670">
        <f t="shared" si="372"/>
        <v>0</v>
      </c>
      <c r="DI670">
        <f t="shared" si="348"/>
        <v>0</v>
      </c>
      <c r="DJ670">
        <f t="shared" si="373"/>
        <v>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ROW(Source!A463)</f>
        <v>463</v>
      </c>
      <c r="B671">
        <v>83379376</v>
      </c>
      <c r="C671">
        <v>83381364</v>
      </c>
      <c r="D671">
        <v>81562855</v>
      </c>
      <c r="E671">
        <v>1</v>
      </c>
      <c r="F671">
        <v>1</v>
      </c>
      <c r="G671">
        <v>1079</v>
      </c>
      <c r="H671">
        <v>3</v>
      </c>
      <c r="I671" t="s">
        <v>757</v>
      </c>
      <c r="J671" t="s">
        <v>758</v>
      </c>
      <c r="K671" t="s">
        <v>759</v>
      </c>
      <c r="L671">
        <v>1348</v>
      </c>
      <c r="N671">
        <v>1009</v>
      </c>
      <c r="O671" t="s">
        <v>149</v>
      </c>
      <c r="P671" t="s">
        <v>149</v>
      </c>
      <c r="Q671">
        <v>1000</v>
      </c>
      <c r="W671">
        <v>0</v>
      </c>
      <c r="X671">
        <v>1500357424</v>
      </c>
      <c r="Y671">
        <f t="shared" si="359"/>
        <v>4.0000000000000003E-5</v>
      </c>
      <c r="AA671">
        <v>81368.429999999993</v>
      </c>
      <c r="AB671">
        <v>0</v>
      </c>
      <c r="AC671">
        <v>0</v>
      </c>
      <c r="AD671">
        <v>0</v>
      </c>
      <c r="AE671">
        <v>7973.67</v>
      </c>
      <c r="AF671">
        <v>0</v>
      </c>
      <c r="AG671">
        <v>0</v>
      </c>
      <c r="AH671">
        <v>0</v>
      </c>
      <c r="AI671">
        <v>9.44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4.0000000000000003E-5</v>
      </c>
      <c r="AU671" t="s">
        <v>3</v>
      </c>
      <c r="AV671">
        <v>0</v>
      </c>
      <c r="AW671">
        <v>2</v>
      </c>
      <c r="AX671">
        <v>83381396</v>
      </c>
      <c r="AY671">
        <v>1</v>
      </c>
      <c r="AZ671">
        <v>0</v>
      </c>
      <c r="BA671">
        <v>1217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ROUND(Y671*Source!I463,9)</f>
        <v>0</v>
      </c>
      <c r="CY671">
        <f t="shared" si="367"/>
        <v>81368.429999999993</v>
      </c>
      <c r="CZ671">
        <f t="shared" si="368"/>
        <v>7973.67</v>
      </c>
      <c r="DA671">
        <f t="shared" si="369"/>
        <v>9.44</v>
      </c>
      <c r="DB671">
        <f t="shared" si="360"/>
        <v>0.32</v>
      </c>
      <c r="DC671">
        <f t="shared" si="361"/>
        <v>0</v>
      </c>
      <c r="DD671" t="s">
        <v>3</v>
      </c>
      <c r="DE671" t="s">
        <v>3</v>
      </c>
      <c r="DF671">
        <f t="shared" si="370"/>
        <v>0</v>
      </c>
      <c r="DG671">
        <f t="shared" si="371"/>
        <v>0</v>
      </c>
      <c r="DH671">
        <f t="shared" si="372"/>
        <v>0</v>
      </c>
      <c r="DI671">
        <f t="shared" si="348"/>
        <v>0</v>
      </c>
      <c r="DJ671">
        <f t="shared" si="373"/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ROW(Source!A463)</f>
        <v>463</v>
      </c>
      <c r="B672">
        <v>83379376</v>
      </c>
      <c r="C672">
        <v>83381364</v>
      </c>
      <c r="D672">
        <v>81586248</v>
      </c>
      <c r="E672">
        <v>1</v>
      </c>
      <c r="F672">
        <v>1</v>
      </c>
      <c r="G672">
        <v>1079</v>
      </c>
      <c r="H672">
        <v>3</v>
      </c>
      <c r="I672" t="s">
        <v>760</v>
      </c>
      <c r="J672" t="s">
        <v>761</v>
      </c>
      <c r="K672" t="s">
        <v>762</v>
      </c>
      <c r="L672">
        <v>1356</v>
      </c>
      <c r="N672">
        <v>1010</v>
      </c>
      <c r="O672" t="s">
        <v>763</v>
      </c>
      <c r="P672" t="s">
        <v>763</v>
      </c>
      <c r="Q672">
        <v>1000</v>
      </c>
      <c r="W672">
        <v>0</v>
      </c>
      <c r="X672">
        <v>-1015285283</v>
      </c>
      <c r="Y672">
        <f t="shared" si="359"/>
        <v>4.0000000000000001E-3</v>
      </c>
      <c r="AA672">
        <v>1651.43</v>
      </c>
      <c r="AB672">
        <v>0</v>
      </c>
      <c r="AC672">
        <v>0</v>
      </c>
      <c r="AD672">
        <v>0</v>
      </c>
      <c r="AE672">
        <v>226.66</v>
      </c>
      <c r="AF672">
        <v>0</v>
      </c>
      <c r="AG672">
        <v>0</v>
      </c>
      <c r="AH672">
        <v>0</v>
      </c>
      <c r="AI672">
        <v>6.74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3</v>
      </c>
      <c r="AT672">
        <v>4.0000000000000001E-3</v>
      </c>
      <c r="AU672" t="s">
        <v>3</v>
      </c>
      <c r="AV672">
        <v>0</v>
      </c>
      <c r="AW672">
        <v>2</v>
      </c>
      <c r="AX672">
        <v>83381397</v>
      </c>
      <c r="AY672">
        <v>1</v>
      </c>
      <c r="AZ672">
        <v>0</v>
      </c>
      <c r="BA672">
        <v>1218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ROUND(Y672*Source!I463,9)</f>
        <v>0</v>
      </c>
      <c r="CY672">
        <f t="shared" si="367"/>
        <v>1651.43</v>
      </c>
      <c r="CZ672">
        <f t="shared" si="368"/>
        <v>226.66</v>
      </c>
      <c r="DA672">
        <f t="shared" si="369"/>
        <v>6.74</v>
      </c>
      <c r="DB672">
        <f t="shared" si="360"/>
        <v>0.91</v>
      </c>
      <c r="DC672">
        <f t="shared" si="361"/>
        <v>0</v>
      </c>
      <c r="DD672" t="s">
        <v>3</v>
      </c>
      <c r="DE672" t="s">
        <v>3</v>
      </c>
      <c r="DF672">
        <f t="shared" si="370"/>
        <v>0</v>
      </c>
      <c r="DG672">
        <f t="shared" si="371"/>
        <v>0</v>
      </c>
      <c r="DH672">
        <f t="shared" si="372"/>
        <v>0</v>
      </c>
      <c r="DI672">
        <f t="shared" si="348"/>
        <v>0</v>
      </c>
      <c r="DJ672">
        <f t="shared" si="373"/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ROW(Source!A463)</f>
        <v>463</v>
      </c>
      <c r="B673">
        <v>83379376</v>
      </c>
      <c r="C673">
        <v>83381364</v>
      </c>
      <c r="D673">
        <v>81585909</v>
      </c>
      <c r="E673">
        <v>1</v>
      </c>
      <c r="F673">
        <v>1</v>
      </c>
      <c r="G673">
        <v>1079</v>
      </c>
      <c r="H673">
        <v>3</v>
      </c>
      <c r="I673" t="s">
        <v>764</v>
      </c>
      <c r="J673" t="s">
        <v>765</v>
      </c>
      <c r="K673" t="s">
        <v>766</v>
      </c>
      <c r="L673">
        <v>1301</v>
      </c>
      <c r="N673">
        <v>1003</v>
      </c>
      <c r="O673" t="s">
        <v>85</v>
      </c>
      <c r="P673" t="s">
        <v>85</v>
      </c>
      <c r="Q673">
        <v>1</v>
      </c>
      <c r="W673">
        <v>0</v>
      </c>
      <c r="X673">
        <v>-1671344812</v>
      </c>
      <c r="Y673">
        <f t="shared" si="359"/>
        <v>0.96</v>
      </c>
      <c r="AA673">
        <v>5.0999999999999996</v>
      </c>
      <c r="AB673">
        <v>0</v>
      </c>
      <c r="AC673">
        <v>0</v>
      </c>
      <c r="AD673">
        <v>0</v>
      </c>
      <c r="AE673">
        <v>0.7</v>
      </c>
      <c r="AF673">
        <v>0</v>
      </c>
      <c r="AG673">
        <v>0</v>
      </c>
      <c r="AH673">
        <v>0</v>
      </c>
      <c r="AI673">
        <v>6.74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3</v>
      </c>
      <c r="AT673">
        <v>0.96</v>
      </c>
      <c r="AU673" t="s">
        <v>3</v>
      </c>
      <c r="AV673">
        <v>0</v>
      </c>
      <c r="AW673">
        <v>2</v>
      </c>
      <c r="AX673">
        <v>83381398</v>
      </c>
      <c r="AY673">
        <v>1</v>
      </c>
      <c r="AZ673">
        <v>0</v>
      </c>
      <c r="BA673">
        <v>1219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ROUND(Y673*Source!I463,9)</f>
        <v>0</v>
      </c>
      <c r="CY673">
        <f t="shared" si="367"/>
        <v>5.0999999999999996</v>
      </c>
      <c r="CZ673">
        <f t="shared" si="368"/>
        <v>0.7</v>
      </c>
      <c r="DA673">
        <f t="shared" si="369"/>
        <v>6.74</v>
      </c>
      <c r="DB673">
        <f t="shared" si="360"/>
        <v>0.67</v>
      </c>
      <c r="DC673">
        <f t="shared" si="361"/>
        <v>0</v>
      </c>
      <c r="DD673" t="s">
        <v>3</v>
      </c>
      <c r="DE673" t="s">
        <v>3</v>
      </c>
      <c r="DF673">
        <f t="shared" si="370"/>
        <v>0</v>
      </c>
      <c r="DG673">
        <f t="shared" si="371"/>
        <v>0</v>
      </c>
      <c r="DH673">
        <f t="shared" si="372"/>
        <v>0</v>
      </c>
      <c r="DI673">
        <f t="shared" si="348"/>
        <v>0</v>
      </c>
      <c r="DJ673">
        <f t="shared" si="373"/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ROW(Source!A463)</f>
        <v>463</v>
      </c>
      <c r="B674">
        <v>83379376</v>
      </c>
      <c r="C674">
        <v>83381364</v>
      </c>
      <c r="D674">
        <v>81585911</v>
      </c>
      <c r="E674">
        <v>1</v>
      </c>
      <c r="F674">
        <v>1</v>
      </c>
      <c r="G674">
        <v>1079</v>
      </c>
      <c r="H674">
        <v>3</v>
      </c>
      <c r="I674" t="s">
        <v>767</v>
      </c>
      <c r="J674" t="s">
        <v>768</v>
      </c>
      <c r="K674" t="s">
        <v>769</v>
      </c>
      <c r="L674">
        <v>1356</v>
      </c>
      <c r="N674">
        <v>1010</v>
      </c>
      <c r="O674" t="s">
        <v>763</v>
      </c>
      <c r="P674" t="s">
        <v>763</v>
      </c>
      <c r="Q674">
        <v>1000</v>
      </c>
      <c r="W674">
        <v>0</v>
      </c>
      <c r="X674">
        <v>-1164809856</v>
      </c>
      <c r="Y674">
        <f t="shared" si="359"/>
        <v>8.3199999999999993E-3</v>
      </c>
      <c r="AA674">
        <v>229.8</v>
      </c>
      <c r="AB674">
        <v>0</v>
      </c>
      <c r="AC674">
        <v>0</v>
      </c>
      <c r="AD674">
        <v>0</v>
      </c>
      <c r="AE674">
        <v>6.44</v>
      </c>
      <c r="AF674">
        <v>0</v>
      </c>
      <c r="AG674">
        <v>0</v>
      </c>
      <c r="AH674">
        <v>0</v>
      </c>
      <c r="AI674">
        <v>33.01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3</v>
      </c>
      <c r="AT674">
        <v>8.3199999999999993E-3</v>
      </c>
      <c r="AU674" t="s">
        <v>3</v>
      </c>
      <c r="AV674">
        <v>0</v>
      </c>
      <c r="AW674">
        <v>2</v>
      </c>
      <c r="AX674">
        <v>83381399</v>
      </c>
      <c r="AY674">
        <v>1</v>
      </c>
      <c r="AZ674">
        <v>0</v>
      </c>
      <c r="BA674">
        <v>1220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ROUND(Y674*Source!I463,9)</f>
        <v>0</v>
      </c>
      <c r="CY674">
        <f t="shared" si="367"/>
        <v>229.8</v>
      </c>
      <c r="CZ674">
        <f t="shared" si="368"/>
        <v>6.44</v>
      </c>
      <c r="DA674">
        <f t="shared" si="369"/>
        <v>33.01</v>
      </c>
      <c r="DB674">
        <f t="shared" si="360"/>
        <v>0.05</v>
      </c>
      <c r="DC674">
        <f t="shared" si="361"/>
        <v>0</v>
      </c>
      <c r="DD674" t="s">
        <v>3</v>
      </c>
      <c r="DE674" t="s">
        <v>3</v>
      </c>
      <c r="DF674">
        <f t="shared" si="370"/>
        <v>0</v>
      </c>
      <c r="DG674">
        <f t="shared" si="371"/>
        <v>0</v>
      </c>
      <c r="DH674">
        <f t="shared" si="372"/>
        <v>0</v>
      </c>
      <c r="DI674">
        <f t="shared" si="348"/>
        <v>0</v>
      </c>
      <c r="DJ674">
        <f t="shared" si="373"/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ROW(Source!A466)</f>
        <v>466</v>
      </c>
      <c r="B675">
        <v>83379374</v>
      </c>
      <c r="C675">
        <v>83381403</v>
      </c>
      <c r="D675">
        <v>81523545</v>
      </c>
      <c r="E675">
        <v>1079</v>
      </c>
      <c r="F675">
        <v>1</v>
      </c>
      <c r="G675">
        <v>1079</v>
      </c>
      <c r="H675">
        <v>1</v>
      </c>
      <c r="I675" t="s">
        <v>633</v>
      </c>
      <c r="J675" t="s">
        <v>3</v>
      </c>
      <c r="K675" t="s">
        <v>634</v>
      </c>
      <c r="L675">
        <v>1191</v>
      </c>
      <c r="N675">
        <v>1013</v>
      </c>
      <c r="O675" t="s">
        <v>635</v>
      </c>
      <c r="P675" t="s">
        <v>635</v>
      </c>
      <c r="Q675">
        <v>1</v>
      </c>
      <c r="W675">
        <v>0</v>
      </c>
      <c r="X675">
        <v>476480486</v>
      </c>
      <c r="Y675">
        <f>(AT675*1.2)</f>
        <v>3.6479999999999997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3</v>
      </c>
      <c r="AT675">
        <v>3.04</v>
      </c>
      <c r="AU675" t="s">
        <v>113</v>
      </c>
      <c r="AV675">
        <v>1</v>
      </c>
      <c r="AW675">
        <v>2</v>
      </c>
      <c r="AX675">
        <v>83381411</v>
      </c>
      <c r="AY675">
        <v>1</v>
      </c>
      <c r="AZ675">
        <v>2048</v>
      </c>
      <c r="BA675">
        <v>1223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U675">
        <f>ROUND(AT675*Source!I466*AH675*AL675,2)</f>
        <v>0</v>
      </c>
      <c r="CV675">
        <f>ROUND(Y675*Source!I466,9)</f>
        <v>0</v>
      </c>
      <c r="CW675">
        <v>0</v>
      </c>
      <c r="CX675">
        <f>ROUND(Y675*Source!I466,9)</f>
        <v>0</v>
      </c>
      <c r="CY675">
        <f>AD675</f>
        <v>0</v>
      </c>
      <c r="CZ675">
        <f>AH675</f>
        <v>0</v>
      </c>
      <c r="DA675">
        <f>AL675</f>
        <v>1</v>
      </c>
      <c r="DB675">
        <f>ROUND((ROUND(AT675*CZ675,2)*1.2),6)</f>
        <v>0</v>
      </c>
      <c r="DC675">
        <f>ROUND((ROUND(AT675*AG675,2)*1.2),6)</f>
        <v>0</v>
      </c>
      <c r="DD675" t="s">
        <v>3</v>
      </c>
      <c r="DE675" t="s">
        <v>3</v>
      </c>
      <c r="DF675">
        <f>ROUND(ROUND(AE675,2)*CX675,2)</f>
        <v>0</v>
      </c>
      <c r="DG675">
        <f t="shared" si="371"/>
        <v>0</v>
      </c>
      <c r="DH675">
        <f t="shared" si="372"/>
        <v>0</v>
      </c>
      <c r="DI675">
        <f t="shared" si="348"/>
        <v>0</v>
      </c>
      <c r="DJ675">
        <f>DI675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ROW(Source!A466)</f>
        <v>466</v>
      </c>
      <c r="B676">
        <v>83379374</v>
      </c>
      <c r="C676">
        <v>83381403</v>
      </c>
      <c r="D676">
        <v>81594090</v>
      </c>
      <c r="E676">
        <v>1</v>
      </c>
      <c r="F676">
        <v>1</v>
      </c>
      <c r="G676">
        <v>1079</v>
      </c>
      <c r="H676">
        <v>2</v>
      </c>
      <c r="I676" t="s">
        <v>770</v>
      </c>
      <c r="J676" t="s">
        <v>771</v>
      </c>
      <c r="K676" t="s">
        <v>772</v>
      </c>
      <c r="L676">
        <v>1368</v>
      </c>
      <c r="N676">
        <v>1011</v>
      </c>
      <c r="O676" t="s">
        <v>639</v>
      </c>
      <c r="P676" t="s">
        <v>639</v>
      </c>
      <c r="Q676">
        <v>1</v>
      </c>
      <c r="W676">
        <v>0</v>
      </c>
      <c r="X676">
        <v>-1782049727</v>
      </c>
      <c r="Y676">
        <f>(AT676*1.2)</f>
        <v>0.12</v>
      </c>
      <c r="AA676">
        <v>0</v>
      </c>
      <c r="AB676">
        <v>0.13</v>
      </c>
      <c r="AC676">
        <v>0</v>
      </c>
      <c r="AD676">
        <v>0</v>
      </c>
      <c r="AE676">
        <v>0</v>
      </c>
      <c r="AF676">
        <v>0.12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3</v>
      </c>
      <c r="AT676">
        <v>0.1</v>
      </c>
      <c r="AU676" t="s">
        <v>113</v>
      </c>
      <c r="AV676">
        <v>0</v>
      </c>
      <c r="AW676">
        <v>2</v>
      </c>
      <c r="AX676">
        <v>83381412</v>
      </c>
      <c r="AY676">
        <v>1</v>
      </c>
      <c r="AZ676">
        <v>0</v>
      </c>
      <c r="BA676">
        <v>1224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f>ROUND(Y676*Source!I466*DO676,9)</f>
        <v>0</v>
      </c>
      <c r="CX676">
        <f>ROUND(Y676*Source!I466,9)</f>
        <v>0</v>
      </c>
      <c r="CY676">
        <f>AB676</f>
        <v>0.13</v>
      </c>
      <c r="CZ676">
        <f>AF676</f>
        <v>0.12</v>
      </c>
      <c r="DA676">
        <f>AJ676</f>
        <v>1</v>
      </c>
      <c r="DB676">
        <f>ROUND((ROUND(AT676*CZ676,2)*1.2),6)</f>
        <v>1.2E-2</v>
      </c>
      <c r="DC676">
        <f>ROUND((ROUND(AT676*AG676,2)*1.2),6)</f>
        <v>0</v>
      </c>
      <c r="DD676" t="s">
        <v>3</v>
      </c>
      <c r="DE676" t="s">
        <v>3</v>
      </c>
      <c r="DF676">
        <f>ROUND(ROUND(AE676,2)*CX676,2)</f>
        <v>0</v>
      </c>
      <c r="DG676">
        <f t="shared" si="371"/>
        <v>0</v>
      </c>
      <c r="DH676">
        <f t="shared" si="372"/>
        <v>0</v>
      </c>
      <c r="DI676">
        <f t="shared" si="348"/>
        <v>0</v>
      </c>
      <c r="DJ676">
        <f>DG676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ROW(Source!A466)</f>
        <v>466</v>
      </c>
      <c r="B677">
        <v>83379374</v>
      </c>
      <c r="C677">
        <v>83381403</v>
      </c>
      <c r="D677">
        <v>81564101</v>
      </c>
      <c r="E677">
        <v>1</v>
      </c>
      <c r="F677">
        <v>1</v>
      </c>
      <c r="G677">
        <v>1079</v>
      </c>
      <c r="H677">
        <v>3</v>
      </c>
      <c r="I677" t="s">
        <v>773</v>
      </c>
      <c r="J677" t="s">
        <v>774</v>
      </c>
      <c r="K677" t="s">
        <v>775</v>
      </c>
      <c r="L677">
        <v>1346</v>
      </c>
      <c r="N677">
        <v>1009</v>
      </c>
      <c r="O677" t="s">
        <v>165</v>
      </c>
      <c r="P677" t="s">
        <v>165</v>
      </c>
      <c r="Q677">
        <v>1</v>
      </c>
      <c r="W677">
        <v>0</v>
      </c>
      <c r="X677">
        <v>1274207263</v>
      </c>
      <c r="Y677">
        <f>(AT677*1)</f>
        <v>0.312</v>
      </c>
      <c r="AA677">
        <v>6.25</v>
      </c>
      <c r="AB677">
        <v>0</v>
      </c>
      <c r="AC677">
        <v>0</v>
      </c>
      <c r="AD677">
        <v>0</v>
      </c>
      <c r="AE677">
        <v>6.25</v>
      </c>
      <c r="AF677">
        <v>0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0.312</v>
      </c>
      <c r="AU677" t="s">
        <v>115</v>
      </c>
      <c r="AV677">
        <v>0</v>
      </c>
      <c r="AW677">
        <v>2</v>
      </c>
      <c r="AX677">
        <v>83381413</v>
      </c>
      <c r="AY677">
        <v>1</v>
      </c>
      <c r="AZ677">
        <v>0</v>
      </c>
      <c r="BA677">
        <v>1225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ROUND(Y677*Source!I466,9)</f>
        <v>0</v>
      </c>
      <c r="CY677">
        <f>AA677</f>
        <v>6.25</v>
      </c>
      <c r="CZ677">
        <f>AE677</f>
        <v>6.25</v>
      </c>
      <c r="DA677">
        <f>AI677</f>
        <v>1</v>
      </c>
      <c r="DB677">
        <f>ROUND((ROUND(AT677*CZ677,2)*1),6)</f>
        <v>1.95</v>
      </c>
      <c r="DC677">
        <f>ROUND((ROUND(AT677*AG677,2)*1),6)</f>
        <v>0</v>
      </c>
      <c r="DD677" t="s">
        <v>3</v>
      </c>
      <c r="DE677" t="s">
        <v>3</v>
      </c>
      <c r="DF677">
        <f>ROUND(ROUND(AE677,2)*CX677,2)</f>
        <v>0</v>
      </c>
      <c r="DG677">
        <f t="shared" si="371"/>
        <v>0</v>
      </c>
      <c r="DH677">
        <f t="shared" si="372"/>
        <v>0</v>
      </c>
      <c r="DI677">
        <f t="shared" si="348"/>
        <v>0</v>
      </c>
      <c r="DJ677">
        <f>DF677</f>
        <v>0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ROW(Source!A467)</f>
        <v>467</v>
      </c>
      <c r="B678">
        <v>83379376</v>
      </c>
      <c r="C678">
        <v>83381403</v>
      </c>
      <c r="D678">
        <v>81523545</v>
      </c>
      <c r="E678">
        <v>1079</v>
      </c>
      <c r="F678">
        <v>1</v>
      </c>
      <c r="G678">
        <v>1079</v>
      </c>
      <c r="H678">
        <v>1</v>
      </c>
      <c r="I678" t="s">
        <v>633</v>
      </c>
      <c r="J678" t="s">
        <v>3</v>
      </c>
      <c r="K678" t="s">
        <v>634</v>
      </c>
      <c r="L678">
        <v>1191</v>
      </c>
      <c r="N678">
        <v>1013</v>
      </c>
      <c r="O678" t="s">
        <v>635</v>
      </c>
      <c r="P678" t="s">
        <v>635</v>
      </c>
      <c r="Q678">
        <v>1</v>
      </c>
      <c r="W678">
        <v>0</v>
      </c>
      <c r="X678">
        <v>476480486</v>
      </c>
      <c r="Y678">
        <f>(AT678*1.2)</f>
        <v>3.6479999999999997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5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3</v>
      </c>
      <c r="AT678">
        <v>3.04</v>
      </c>
      <c r="AU678" t="s">
        <v>113</v>
      </c>
      <c r="AV678">
        <v>1</v>
      </c>
      <c r="AW678">
        <v>2</v>
      </c>
      <c r="AX678">
        <v>83381411</v>
      </c>
      <c r="AY678">
        <v>1</v>
      </c>
      <c r="AZ678">
        <v>2048</v>
      </c>
      <c r="BA678">
        <v>1227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U678">
        <f>ROUND(AT678*Source!I467*AH678*AL678,2)</f>
        <v>0</v>
      </c>
      <c r="CV678">
        <f>ROUND(Y678*Source!I467,9)</f>
        <v>0</v>
      </c>
      <c r="CW678">
        <v>0</v>
      </c>
      <c r="CX678">
        <f>ROUND(Y678*Source!I467,9)</f>
        <v>0</v>
      </c>
      <c r="CY678">
        <f>AD678</f>
        <v>0</v>
      </c>
      <c r="CZ678">
        <f>AH678</f>
        <v>0</v>
      </c>
      <c r="DA678">
        <f>AL678</f>
        <v>1</v>
      </c>
      <c r="DB678">
        <f>ROUND((ROUND(AT678*CZ678,2)*1.2),6)</f>
        <v>0</v>
      </c>
      <c r="DC678">
        <f>ROUND((ROUND(AT678*AG678,2)*1.2),6)</f>
        <v>0</v>
      </c>
      <c r="DD678" t="s">
        <v>3</v>
      </c>
      <c r="DE678" t="s">
        <v>3</v>
      </c>
      <c r="DF678">
        <f>ROUND(ROUND(AE678,2)*CX678,2)</f>
        <v>0</v>
      </c>
      <c r="DG678">
        <f t="shared" si="371"/>
        <v>0</v>
      </c>
      <c r="DH678">
        <f t="shared" si="372"/>
        <v>0</v>
      </c>
      <c r="DI678">
        <f t="shared" si="348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ROW(Source!A467)</f>
        <v>467</v>
      </c>
      <c r="B679">
        <v>83379376</v>
      </c>
      <c r="C679">
        <v>83381403</v>
      </c>
      <c r="D679">
        <v>81594090</v>
      </c>
      <c r="E679">
        <v>1</v>
      </c>
      <c r="F679">
        <v>1</v>
      </c>
      <c r="G679">
        <v>1079</v>
      </c>
      <c r="H679">
        <v>2</v>
      </c>
      <c r="I679" t="s">
        <v>770</v>
      </c>
      <c r="J679" t="s">
        <v>771</v>
      </c>
      <c r="K679" t="s">
        <v>772</v>
      </c>
      <c r="L679">
        <v>1368</v>
      </c>
      <c r="N679">
        <v>1011</v>
      </c>
      <c r="O679" t="s">
        <v>639</v>
      </c>
      <c r="P679" t="s">
        <v>639</v>
      </c>
      <c r="Q679">
        <v>1</v>
      </c>
      <c r="W679">
        <v>0</v>
      </c>
      <c r="X679">
        <v>-1782049727</v>
      </c>
      <c r="Y679">
        <f>(AT679*1.2)</f>
        <v>0.12</v>
      </c>
      <c r="AA679">
        <v>0</v>
      </c>
      <c r="AB679">
        <v>1.1299999999999999</v>
      </c>
      <c r="AC679">
        <v>0</v>
      </c>
      <c r="AD679">
        <v>0</v>
      </c>
      <c r="AE679">
        <v>0</v>
      </c>
      <c r="AF679">
        <v>0.12</v>
      </c>
      <c r="AG679">
        <v>0</v>
      </c>
      <c r="AH679">
        <v>0</v>
      </c>
      <c r="AI679">
        <v>1</v>
      </c>
      <c r="AJ679">
        <v>9</v>
      </c>
      <c r="AK679">
        <v>55.67</v>
      </c>
      <c r="AL679">
        <v>1</v>
      </c>
      <c r="AM679">
        <v>2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3</v>
      </c>
      <c r="AT679">
        <v>0.1</v>
      </c>
      <c r="AU679" t="s">
        <v>113</v>
      </c>
      <c r="AV679">
        <v>0</v>
      </c>
      <c r="AW679">
        <v>2</v>
      </c>
      <c r="AX679">
        <v>83381412</v>
      </c>
      <c r="AY679">
        <v>1</v>
      </c>
      <c r="AZ679">
        <v>0</v>
      </c>
      <c r="BA679">
        <v>1228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f>ROUND(Y679*Source!I467*DO679,9)</f>
        <v>0</v>
      </c>
      <c r="CX679">
        <f>ROUND(Y679*Source!I467,9)</f>
        <v>0</v>
      </c>
      <c r="CY679">
        <f>AB679</f>
        <v>1.1299999999999999</v>
      </c>
      <c r="CZ679">
        <f>AF679</f>
        <v>0.12</v>
      </c>
      <c r="DA679">
        <f>AJ679</f>
        <v>9</v>
      </c>
      <c r="DB679">
        <f>ROUND((ROUND(AT679*CZ679,2)*1.2),6)</f>
        <v>1.2E-2</v>
      </c>
      <c r="DC679">
        <f>ROUND((ROUND(AT679*AG679,2)*1.2),6)</f>
        <v>0</v>
      </c>
      <c r="DD679" t="s">
        <v>3</v>
      </c>
      <c r="DE679" t="s">
        <v>3</v>
      </c>
      <c r="DF679">
        <f>ROUND(ROUND(AE679,2)*CX679,2)</f>
        <v>0</v>
      </c>
      <c r="DG679">
        <f>ROUND(ROUND(AF679*AJ679,2)*CX679,2)</f>
        <v>0</v>
      </c>
      <c r="DH679">
        <f>ROUND(ROUND(AG679*AK679,2)*CX679,2)</f>
        <v>0</v>
      </c>
      <c r="DI679">
        <f t="shared" si="348"/>
        <v>0</v>
      </c>
      <c r="DJ679">
        <f>DG679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ROW(Source!A467)</f>
        <v>467</v>
      </c>
      <c r="B680">
        <v>83379376</v>
      </c>
      <c r="C680">
        <v>83381403</v>
      </c>
      <c r="D680">
        <v>81564101</v>
      </c>
      <c r="E680">
        <v>1</v>
      </c>
      <c r="F680">
        <v>1</v>
      </c>
      <c r="G680">
        <v>1079</v>
      </c>
      <c r="H680">
        <v>3</v>
      </c>
      <c r="I680" t="s">
        <v>773</v>
      </c>
      <c r="J680" t="s">
        <v>774</v>
      </c>
      <c r="K680" t="s">
        <v>775</v>
      </c>
      <c r="L680">
        <v>1346</v>
      </c>
      <c r="N680">
        <v>1009</v>
      </c>
      <c r="O680" t="s">
        <v>165</v>
      </c>
      <c r="P680" t="s">
        <v>165</v>
      </c>
      <c r="Q680">
        <v>1</v>
      </c>
      <c r="W680">
        <v>0</v>
      </c>
      <c r="X680">
        <v>1274207263</v>
      </c>
      <c r="Y680">
        <f>(AT680*1)</f>
        <v>0.312</v>
      </c>
      <c r="AA680">
        <v>63</v>
      </c>
      <c r="AB680">
        <v>0</v>
      </c>
      <c r="AC680">
        <v>0</v>
      </c>
      <c r="AD680">
        <v>0</v>
      </c>
      <c r="AE680">
        <v>6.25</v>
      </c>
      <c r="AF680">
        <v>0</v>
      </c>
      <c r="AG680">
        <v>0</v>
      </c>
      <c r="AH680">
        <v>0</v>
      </c>
      <c r="AI680">
        <v>10.08</v>
      </c>
      <c r="AJ680">
        <v>1</v>
      </c>
      <c r="AK680">
        <v>1</v>
      </c>
      <c r="AL680">
        <v>1</v>
      </c>
      <c r="AM680">
        <v>2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3</v>
      </c>
      <c r="AT680">
        <v>0.312</v>
      </c>
      <c r="AU680" t="s">
        <v>115</v>
      </c>
      <c r="AV680">
        <v>0</v>
      </c>
      <c r="AW680">
        <v>2</v>
      </c>
      <c r="AX680">
        <v>83381413</v>
      </c>
      <c r="AY680">
        <v>1</v>
      </c>
      <c r="AZ680">
        <v>0</v>
      </c>
      <c r="BA680">
        <v>1229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ROUND(Y680*Source!I467,9)</f>
        <v>0</v>
      </c>
      <c r="CY680">
        <f>AA680</f>
        <v>63</v>
      </c>
      <c r="CZ680">
        <f>AE680</f>
        <v>6.25</v>
      </c>
      <c r="DA680">
        <f>AI680</f>
        <v>10.08</v>
      </c>
      <c r="DB680">
        <f>ROUND((ROUND(AT680*CZ680,2)*1),6)</f>
        <v>1.95</v>
      </c>
      <c r="DC680">
        <f>ROUND((ROUND(AT680*AG680,2)*1),6)</f>
        <v>0</v>
      </c>
      <c r="DD680" t="s">
        <v>3</v>
      </c>
      <c r="DE680" t="s">
        <v>3</v>
      </c>
      <c r="DF680">
        <f>ROUND(ROUND(AE680*AI680,2)*CX680,2)</f>
        <v>0</v>
      </c>
      <c r="DG680">
        <f>ROUND(ROUND(AF680,2)*CX680,2)</f>
        <v>0</v>
      </c>
      <c r="DH680">
        <f>ROUND(ROUND(AG680,2)*CX680,2)</f>
        <v>0</v>
      </c>
      <c r="DI680">
        <f t="shared" si="348"/>
        <v>0</v>
      </c>
      <c r="DJ680">
        <f>DF680</f>
        <v>0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ROW(Source!A468)</f>
        <v>468</v>
      </c>
      <c r="B681">
        <v>83379374</v>
      </c>
      <c r="C681">
        <v>83381415</v>
      </c>
      <c r="D681">
        <v>81523545</v>
      </c>
      <c r="E681">
        <v>1079</v>
      </c>
      <c r="F681">
        <v>1</v>
      </c>
      <c r="G681">
        <v>1079</v>
      </c>
      <c r="H681">
        <v>1</v>
      </c>
      <c r="I681" t="s">
        <v>633</v>
      </c>
      <c r="J681" t="s">
        <v>3</v>
      </c>
      <c r="K681" t="s">
        <v>634</v>
      </c>
      <c r="L681">
        <v>1191</v>
      </c>
      <c r="N681">
        <v>1013</v>
      </c>
      <c r="O681" t="s">
        <v>635</v>
      </c>
      <c r="P681" t="s">
        <v>635</v>
      </c>
      <c r="Q681">
        <v>1</v>
      </c>
      <c r="W681">
        <v>0</v>
      </c>
      <c r="X681">
        <v>476480486</v>
      </c>
      <c r="Y681">
        <f t="shared" ref="Y681:Y686" si="374">AT681</f>
        <v>3.04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3</v>
      </c>
      <c r="AT681">
        <v>3.04</v>
      </c>
      <c r="AU681" t="s">
        <v>3</v>
      </c>
      <c r="AV681">
        <v>1</v>
      </c>
      <c r="AW681">
        <v>2</v>
      </c>
      <c r="AX681">
        <v>83381423</v>
      </c>
      <c r="AY681">
        <v>1</v>
      </c>
      <c r="AZ681">
        <v>0</v>
      </c>
      <c r="BA681">
        <v>1231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U681">
        <f>ROUND(AT681*Source!I468*AH681*AL681,2)</f>
        <v>0</v>
      </c>
      <c r="CV681">
        <f>ROUND(Y681*Source!I468,9)</f>
        <v>0</v>
      </c>
      <c r="CW681">
        <v>0</v>
      </c>
      <c r="CX681">
        <f>ROUND(Y681*Source!I468,9)</f>
        <v>0</v>
      </c>
      <c r="CY681">
        <f>AD681</f>
        <v>0</v>
      </c>
      <c r="CZ681">
        <f>AH681</f>
        <v>0</v>
      </c>
      <c r="DA681">
        <f>AL681</f>
        <v>1</v>
      </c>
      <c r="DB681">
        <f t="shared" ref="DB681:DB686" si="375">ROUND(ROUND(AT681*CZ681,2),6)</f>
        <v>0</v>
      </c>
      <c r="DC681">
        <f t="shared" ref="DC681:DC686" si="376">ROUND(ROUND(AT681*AG681,2),6)</f>
        <v>0</v>
      </c>
      <c r="DD681" t="s">
        <v>3</v>
      </c>
      <c r="DE681" t="s">
        <v>3</v>
      </c>
      <c r="DF681">
        <f>ROUND(ROUND(AE681,2)*CX681,2)</f>
        <v>0</v>
      </c>
      <c r="DG681">
        <f>ROUND(ROUND(AF681,2)*CX681,2)</f>
        <v>0</v>
      </c>
      <c r="DH681">
        <f>ROUND(ROUND(AG681,2)*CX681,2)</f>
        <v>0</v>
      </c>
      <c r="DI681">
        <f t="shared" si="348"/>
        <v>0</v>
      </c>
      <c r="DJ681">
        <f>DI681</f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ROW(Source!A468)</f>
        <v>468</v>
      </c>
      <c r="B682">
        <v>83379374</v>
      </c>
      <c r="C682">
        <v>83381415</v>
      </c>
      <c r="D682">
        <v>81594090</v>
      </c>
      <c r="E682">
        <v>1</v>
      </c>
      <c r="F682">
        <v>1</v>
      </c>
      <c r="G682">
        <v>1079</v>
      </c>
      <c r="H682">
        <v>2</v>
      </c>
      <c r="I682" t="s">
        <v>770</v>
      </c>
      <c r="J682" t="s">
        <v>771</v>
      </c>
      <c r="K682" t="s">
        <v>772</v>
      </c>
      <c r="L682">
        <v>1368</v>
      </c>
      <c r="N682">
        <v>1011</v>
      </c>
      <c r="O682" t="s">
        <v>639</v>
      </c>
      <c r="P682" t="s">
        <v>639</v>
      </c>
      <c r="Q682">
        <v>1</v>
      </c>
      <c r="W682">
        <v>0</v>
      </c>
      <c r="X682">
        <v>-1782049727</v>
      </c>
      <c r="Y682">
        <f t="shared" si="374"/>
        <v>0.1</v>
      </c>
      <c r="AA682">
        <v>0</v>
      </c>
      <c r="AB682">
        <v>0.13</v>
      </c>
      <c r="AC682">
        <v>0</v>
      </c>
      <c r="AD682">
        <v>0</v>
      </c>
      <c r="AE682">
        <v>0</v>
      </c>
      <c r="AF682">
        <v>0.12</v>
      </c>
      <c r="AG682">
        <v>0</v>
      </c>
      <c r="AH682">
        <v>0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0.1</v>
      </c>
      <c r="AU682" t="s">
        <v>3</v>
      </c>
      <c r="AV682">
        <v>0</v>
      </c>
      <c r="AW682">
        <v>2</v>
      </c>
      <c r="AX682">
        <v>83381424</v>
      </c>
      <c r="AY682">
        <v>1</v>
      </c>
      <c r="AZ682">
        <v>0</v>
      </c>
      <c r="BA682">
        <v>1232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f>ROUND(Y682*Source!I468*DO682,9)</f>
        <v>0</v>
      </c>
      <c r="CX682">
        <f>ROUND(Y682*Source!I468,9)</f>
        <v>0</v>
      </c>
      <c r="CY682">
        <f>AB682</f>
        <v>0.13</v>
      </c>
      <c r="CZ682">
        <f>AF682</f>
        <v>0.12</v>
      </c>
      <c r="DA682">
        <f>AJ682</f>
        <v>1</v>
      </c>
      <c r="DB682">
        <f t="shared" si="375"/>
        <v>0.01</v>
      </c>
      <c r="DC682">
        <f t="shared" si="376"/>
        <v>0</v>
      </c>
      <c r="DD682" t="s">
        <v>3</v>
      </c>
      <c r="DE682" t="s">
        <v>3</v>
      </c>
      <c r="DF682">
        <f>ROUND(ROUND(AE682,2)*CX682,2)</f>
        <v>0</v>
      </c>
      <c r="DG682">
        <f>ROUND(ROUND(AF682,2)*CX682,2)</f>
        <v>0</v>
      </c>
      <c r="DH682">
        <f>ROUND(ROUND(AG682,2)*CX682,2)</f>
        <v>0</v>
      </c>
      <c r="DI682">
        <f t="shared" si="348"/>
        <v>0</v>
      </c>
      <c r="DJ682">
        <f>DG682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ROW(Source!A468)</f>
        <v>468</v>
      </c>
      <c r="B683">
        <v>83379374</v>
      </c>
      <c r="C683">
        <v>83381415</v>
      </c>
      <c r="D683">
        <v>81564101</v>
      </c>
      <c r="E683">
        <v>1</v>
      </c>
      <c r="F683">
        <v>1</v>
      </c>
      <c r="G683">
        <v>1079</v>
      </c>
      <c r="H683">
        <v>3</v>
      </c>
      <c r="I683" t="s">
        <v>773</v>
      </c>
      <c r="J683" t="s">
        <v>774</v>
      </c>
      <c r="K683" t="s">
        <v>775</v>
      </c>
      <c r="L683">
        <v>1346</v>
      </c>
      <c r="N683">
        <v>1009</v>
      </c>
      <c r="O683" t="s">
        <v>165</v>
      </c>
      <c r="P683" t="s">
        <v>165</v>
      </c>
      <c r="Q683">
        <v>1</v>
      </c>
      <c r="W683">
        <v>0</v>
      </c>
      <c r="X683">
        <v>1274207263</v>
      </c>
      <c r="Y683">
        <f t="shared" si="374"/>
        <v>0.312</v>
      </c>
      <c r="AA683">
        <v>6.25</v>
      </c>
      <c r="AB683">
        <v>0</v>
      </c>
      <c r="AC683">
        <v>0</v>
      </c>
      <c r="AD683">
        <v>0</v>
      </c>
      <c r="AE683">
        <v>6.25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0.312</v>
      </c>
      <c r="AU683" t="s">
        <v>3</v>
      </c>
      <c r="AV683">
        <v>0</v>
      </c>
      <c r="AW683">
        <v>2</v>
      </c>
      <c r="AX683">
        <v>83381425</v>
      </c>
      <c r="AY683">
        <v>1</v>
      </c>
      <c r="AZ683">
        <v>0</v>
      </c>
      <c r="BA683">
        <v>1233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ROUND(Y683*Source!I468,9)</f>
        <v>0</v>
      </c>
      <c r="CY683">
        <f>AA683</f>
        <v>6.25</v>
      </c>
      <c r="CZ683">
        <f>AE683</f>
        <v>6.25</v>
      </c>
      <c r="DA683">
        <f>AI683</f>
        <v>1</v>
      </c>
      <c r="DB683">
        <f t="shared" si="375"/>
        <v>1.95</v>
      </c>
      <c r="DC683">
        <f t="shared" si="376"/>
        <v>0</v>
      </c>
      <c r="DD683" t="s">
        <v>3</v>
      </c>
      <c r="DE683" t="s">
        <v>3</v>
      </c>
      <c r="DF683">
        <f>ROUND(ROUND(AE683,2)*CX683,2)</f>
        <v>0</v>
      </c>
      <c r="DG683">
        <f>ROUND(ROUND(AF683,2)*CX683,2)</f>
        <v>0</v>
      </c>
      <c r="DH683">
        <f>ROUND(ROUND(AG683,2)*CX683,2)</f>
        <v>0</v>
      </c>
      <c r="DI683">
        <f t="shared" si="348"/>
        <v>0</v>
      </c>
      <c r="DJ683">
        <f>DF683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ROW(Source!A469)</f>
        <v>469</v>
      </c>
      <c r="B684">
        <v>83379376</v>
      </c>
      <c r="C684">
        <v>83381415</v>
      </c>
      <c r="D684">
        <v>81523545</v>
      </c>
      <c r="E684">
        <v>1079</v>
      </c>
      <c r="F684">
        <v>1</v>
      </c>
      <c r="G684">
        <v>1079</v>
      </c>
      <c r="H684">
        <v>1</v>
      </c>
      <c r="I684" t="s">
        <v>633</v>
      </c>
      <c r="J684" t="s">
        <v>3</v>
      </c>
      <c r="K684" t="s">
        <v>634</v>
      </c>
      <c r="L684">
        <v>1191</v>
      </c>
      <c r="N684">
        <v>1013</v>
      </c>
      <c r="O684" t="s">
        <v>635</v>
      </c>
      <c r="P684" t="s">
        <v>635</v>
      </c>
      <c r="Q684">
        <v>1</v>
      </c>
      <c r="W684">
        <v>0</v>
      </c>
      <c r="X684">
        <v>476480486</v>
      </c>
      <c r="Y684">
        <f t="shared" si="374"/>
        <v>3.04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5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3.04</v>
      </c>
      <c r="AU684" t="s">
        <v>3</v>
      </c>
      <c r="AV684">
        <v>1</v>
      </c>
      <c r="AW684">
        <v>2</v>
      </c>
      <c r="AX684">
        <v>83381423</v>
      </c>
      <c r="AY684">
        <v>1</v>
      </c>
      <c r="AZ684">
        <v>0</v>
      </c>
      <c r="BA684">
        <v>1235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U684">
        <f>ROUND(AT684*Source!I469*AH684*AL684,2)</f>
        <v>0</v>
      </c>
      <c r="CV684">
        <f>ROUND(Y684*Source!I469,9)</f>
        <v>0</v>
      </c>
      <c r="CW684">
        <v>0</v>
      </c>
      <c r="CX684">
        <f>ROUND(Y684*Source!I469,9)</f>
        <v>0</v>
      </c>
      <c r="CY684">
        <f>AD684</f>
        <v>0</v>
      </c>
      <c r="CZ684">
        <f>AH684</f>
        <v>0</v>
      </c>
      <c r="DA684">
        <f>AL684</f>
        <v>1</v>
      </c>
      <c r="DB684">
        <f t="shared" si="375"/>
        <v>0</v>
      </c>
      <c r="DC684">
        <f t="shared" si="376"/>
        <v>0</v>
      </c>
      <c r="DD684" t="s">
        <v>3</v>
      </c>
      <c r="DE684" t="s">
        <v>3</v>
      </c>
      <c r="DF684">
        <f>ROUND(ROUND(AE684,2)*CX684,2)</f>
        <v>0</v>
      </c>
      <c r="DG684">
        <f>ROUND(ROUND(AF684,2)*CX684,2)</f>
        <v>0</v>
      </c>
      <c r="DH684">
        <f>ROUND(ROUND(AG684,2)*CX684,2)</f>
        <v>0</v>
      </c>
      <c r="DI684">
        <f t="shared" si="348"/>
        <v>0</v>
      </c>
      <c r="DJ684">
        <f>DI684</f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ROW(Source!A469)</f>
        <v>469</v>
      </c>
      <c r="B685">
        <v>83379376</v>
      </c>
      <c r="C685">
        <v>83381415</v>
      </c>
      <c r="D685">
        <v>81594090</v>
      </c>
      <c r="E685">
        <v>1</v>
      </c>
      <c r="F685">
        <v>1</v>
      </c>
      <c r="G685">
        <v>1079</v>
      </c>
      <c r="H685">
        <v>2</v>
      </c>
      <c r="I685" t="s">
        <v>770</v>
      </c>
      <c r="J685" t="s">
        <v>771</v>
      </c>
      <c r="K685" t="s">
        <v>772</v>
      </c>
      <c r="L685">
        <v>1368</v>
      </c>
      <c r="N685">
        <v>1011</v>
      </c>
      <c r="O685" t="s">
        <v>639</v>
      </c>
      <c r="P685" t="s">
        <v>639</v>
      </c>
      <c r="Q685">
        <v>1</v>
      </c>
      <c r="W685">
        <v>0</v>
      </c>
      <c r="X685">
        <v>-1782049727</v>
      </c>
      <c r="Y685">
        <f t="shared" si="374"/>
        <v>0.1</v>
      </c>
      <c r="AA685">
        <v>0</v>
      </c>
      <c r="AB685">
        <v>1.1299999999999999</v>
      </c>
      <c r="AC685">
        <v>0</v>
      </c>
      <c r="AD685">
        <v>0</v>
      </c>
      <c r="AE685">
        <v>0</v>
      </c>
      <c r="AF685">
        <v>0.12</v>
      </c>
      <c r="AG685">
        <v>0</v>
      </c>
      <c r="AH685">
        <v>0</v>
      </c>
      <c r="AI685">
        <v>1</v>
      </c>
      <c r="AJ685">
        <v>9</v>
      </c>
      <c r="AK685">
        <v>55.67</v>
      </c>
      <c r="AL685">
        <v>1</v>
      </c>
      <c r="AM685">
        <v>2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0.1</v>
      </c>
      <c r="AU685" t="s">
        <v>3</v>
      </c>
      <c r="AV685">
        <v>0</v>
      </c>
      <c r="AW685">
        <v>2</v>
      </c>
      <c r="AX685">
        <v>83381424</v>
      </c>
      <c r="AY685">
        <v>1</v>
      </c>
      <c r="AZ685">
        <v>0</v>
      </c>
      <c r="BA685">
        <v>1236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f>ROUND(Y685*Source!I469*DO685,9)</f>
        <v>0</v>
      </c>
      <c r="CX685">
        <f>ROUND(Y685*Source!I469,9)</f>
        <v>0</v>
      </c>
      <c r="CY685">
        <f>AB685</f>
        <v>1.1299999999999999</v>
      </c>
      <c r="CZ685">
        <f>AF685</f>
        <v>0.12</v>
      </c>
      <c r="DA685">
        <f>AJ685</f>
        <v>9</v>
      </c>
      <c r="DB685">
        <f t="shared" si="375"/>
        <v>0.01</v>
      </c>
      <c r="DC685">
        <f t="shared" si="376"/>
        <v>0</v>
      </c>
      <c r="DD685" t="s">
        <v>3</v>
      </c>
      <c r="DE685" t="s">
        <v>3</v>
      </c>
      <c r="DF685">
        <f>ROUND(ROUND(AE685,2)*CX685,2)</f>
        <v>0</v>
      </c>
      <c r="DG685">
        <f>ROUND(ROUND(AF685*AJ685,2)*CX685,2)</f>
        <v>0</v>
      </c>
      <c r="DH685">
        <f>ROUND(ROUND(AG685*AK685,2)*CX685,2)</f>
        <v>0</v>
      </c>
      <c r="DI685">
        <f t="shared" si="348"/>
        <v>0</v>
      </c>
      <c r="DJ685">
        <f>DG685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ROW(Source!A469)</f>
        <v>469</v>
      </c>
      <c r="B686">
        <v>83379376</v>
      </c>
      <c r="C686">
        <v>83381415</v>
      </c>
      <c r="D686">
        <v>81564101</v>
      </c>
      <c r="E686">
        <v>1</v>
      </c>
      <c r="F686">
        <v>1</v>
      </c>
      <c r="G686">
        <v>1079</v>
      </c>
      <c r="H686">
        <v>3</v>
      </c>
      <c r="I686" t="s">
        <v>773</v>
      </c>
      <c r="J686" t="s">
        <v>774</v>
      </c>
      <c r="K686" t="s">
        <v>775</v>
      </c>
      <c r="L686">
        <v>1346</v>
      </c>
      <c r="N686">
        <v>1009</v>
      </c>
      <c r="O686" t="s">
        <v>165</v>
      </c>
      <c r="P686" t="s">
        <v>165</v>
      </c>
      <c r="Q686">
        <v>1</v>
      </c>
      <c r="W686">
        <v>0</v>
      </c>
      <c r="X686">
        <v>1274207263</v>
      </c>
      <c r="Y686">
        <f t="shared" si="374"/>
        <v>0.312</v>
      </c>
      <c r="AA686">
        <v>63</v>
      </c>
      <c r="AB686">
        <v>0</v>
      </c>
      <c r="AC686">
        <v>0</v>
      </c>
      <c r="AD686">
        <v>0</v>
      </c>
      <c r="AE686">
        <v>6.25</v>
      </c>
      <c r="AF686">
        <v>0</v>
      </c>
      <c r="AG686">
        <v>0</v>
      </c>
      <c r="AH686">
        <v>0</v>
      </c>
      <c r="AI686">
        <v>10.08</v>
      </c>
      <c r="AJ686">
        <v>1</v>
      </c>
      <c r="AK686">
        <v>1</v>
      </c>
      <c r="AL686">
        <v>1</v>
      </c>
      <c r="AM686">
        <v>2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0.312</v>
      </c>
      <c r="AU686" t="s">
        <v>3</v>
      </c>
      <c r="AV686">
        <v>0</v>
      </c>
      <c r="AW686">
        <v>2</v>
      </c>
      <c r="AX686">
        <v>83381425</v>
      </c>
      <c r="AY686">
        <v>1</v>
      </c>
      <c r="AZ686">
        <v>0</v>
      </c>
      <c r="BA686">
        <v>1237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ROUND(Y686*Source!I469,9)</f>
        <v>0</v>
      </c>
      <c r="CY686">
        <f>AA686</f>
        <v>63</v>
      </c>
      <c r="CZ686">
        <f>AE686</f>
        <v>6.25</v>
      </c>
      <c r="DA686">
        <f>AI686</f>
        <v>10.08</v>
      </c>
      <c r="DB686">
        <f t="shared" si="375"/>
        <v>1.95</v>
      </c>
      <c r="DC686">
        <f t="shared" si="376"/>
        <v>0</v>
      </c>
      <c r="DD686" t="s">
        <v>3</v>
      </c>
      <c r="DE686" t="s">
        <v>3</v>
      </c>
      <c r="DF686">
        <f>ROUND(ROUND(AE686*AI686,2)*CX686,2)</f>
        <v>0</v>
      </c>
      <c r="DG686">
        <f t="shared" ref="DG686:DG693" si="377">ROUND(ROUND(AF686,2)*CX686,2)</f>
        <v>0</v>
      </c>
      <c r="DH686">
        <f t="shared" ref="DH686:DH693" si="378">ROUND(ROUND(AG686,2)*CX686,2)</f>
        <v>0</v>
      </c>
      <c r="DI686">
        <f t="shared" si="348"/>
        <v>0</v>
      </c>
      <c r="DJ686">
        <f>DF686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ROW(Source!A472)</f>
        <v>472</v>
      </c>
      <c r="B687">
        <v>83379374</v>
      </c>
      <c r="C687">
        <v>83381428</v>
      </c>
      <c r="D687">
        <v>81523545</v>
      </c>
      <c r="E687">
        <v>1079</v>
      </c>
      <c r="F687">
        <v>1</v>
      </c>
      <c r="G687">
        <v>1079</v>
      </c>
      <c r="H687">
        <v>1</v>
      </c>
      <c r="I687" t="s">
        <v>633</v>
      </c>
      <c r="J687" t="s">
        <v>3</v>
      </c>
      <c r="K687" t="s">
        <v>634</v>
      </c>
      <c r="L687">
        <v>1191</v>
      </c>
      <c r="N687">
        <v>1013</v>
      </c>
      <c r="O687" t="s">
        <v>635</v>
      </c>
      <c r="P687" t="s">
        <v>635</v>
      </c>
      <c r="Q687">
        <v>1</v>
      </c>
      <c r="W687">
        <v>0</v>
      </c>
      <c r="X687">
        <v>476480486</v>
      </c>
      <c r="Y687">
        <f>(AT687*1.2)</f>
        <v>139.71600000000001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116.43</v>
      </c>
      <c r="AU687" t="s">
        <v>113</v>
      </c>
      <c r="AV687">
        <v>1</v>
      </c>
      <c r="AW687">
        <v>2</v>
      </c>
      <c r="AX687">
        <v>83381442</v>
      </c>
      <c r="AY687">
        <v>1</v>
      </c>
      <c r="AZ687">
        <v>0</v>
      </c>
      <c r="BA687">
        <v>1239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U687">
        <f>ROUND(AT687*Source!I472*AH687*AL687,2)</f>
        <v>0</v>
      </c>
      <c r="CV687">
        <f>ROUND(Y687*Source!I472,9)</f>
        <v>0</v>
      </c>
      <c r="CW687">
        <v>0</v>
      </c>
      <c r="CX687">
        <f>ROUND(Y687*Source!I472,9)</f>
        <v>0</v>
      </c>
      <c r="CY687">
        <f>AD687</f>
        <v>0</v>
      </c>
      <c r="CZ687">
        <f>AH687</f>
        <v>0</v>
      </c>
      <c r="DA687">
        <f>AL687</f>
        <v>1</v>
      </c>
      <c r="DB687">
        <f>ROUND((ROUND(AT687*CZ687,2)*1.2),6)</f>
        <v>0</v>
      </c>
      <c r="DC687">
        <f>ROUND((ROUND(AT687*AG687,2)*1.2),6)</f>
        <v>0</v>
      </c>
      <c r="DD687" t="s">
        <v>3</v>
      </c>
      <c r="DE687" t="s">
        <v>3</v>
      </c>
      <c r="DF687">
        <f t="shared" ref="DF687:DF694" si="379">ROUND(ROUND(AE687,2)*CX687,2)</f>
        <v>0</v>
      </c>
      <c r="DG687">
        <f t="shared" si="377"/>
        <v>0</v>
      </c>
      <c r="DH687">
        <f t="shared" si="378"/>
        <v>0</v>
      </c>
      <c r="DI687">
        <f t="shared" si="348"/>
        <v>0</v>
      </c>
      <c r="DJ687">
        <f>DI687</f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ROW(Source!A472)</f>
        <v>472</v>
      </c>
      <c r="B688">
        <v>83379374</v>
      </c>
      <c r="C688">
        <v>83381428</v>
      </c>
      <c r="D688">
        <v>81594250</v>
      </c>
      <c r="E688">
        <v>1</v>
      </c>
      <c r="F688">
        <v>1</v>
      </c>
      <c r="G688">
        <v>1079</v>
      </c>
      <c r="H688">
        <v>2</v>
      </c>
      <c r="I688" t="s">
        <v>664</v>
      </c>
      <c r="J688" t="s">
        <v>665</v>
      </c>
      <c r="K688" t="s">
        <v>666</v>
      </c>
      <c r="L688">
        <v>1368</v>
      </c>
      <c r="N688">
        <v>1011</v>
      </c>
      <c r="O688" t="s">
        <v>639</v>
      </c>
      <c r="P688" t="s">
        <v>639</v>
      </c>
      <c r="Q688">
        <v>1</v>
      </c>
      <c r="W688">
        <v>0</v>
      </c>
      <c r="X688">
        <v>654681671</v>
      </c>
      <c r="Y688">
        <f>(AT688*1.2)</f>
        <v>0.192</v>
      </c>
      <c r="AA688">
        <v>0</v>
      </c>
      <c r="AB688">
        <v>87.01</v>
      </c>
      <c r="AC688">
        <v>13.21</v>
      </c>
      <c r="AD688">
        <v>0</v>
      </c>
      <c r="AE688">
        <v>0</v>
      </c>
      <c r="AF688">
        <v>83.1</v>
      </c>
      <c r="AG688">
        <v>12.62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3</v>
      </c>
      <c r="AT688">
        <v>0.16</v>
      </c>
      <c r="AU688" t="s">
        <v>113</v>
      </c>
      <c r="AV688">
        <v>0</v>
      </c>
      <c r="AW688">
        <v>2</v>
      </c>
      <c r="AX688">
        <v>83381443</v>
      </c>
      <c r="AY688">
        <v>1</v>
      </c>
      <c r="AZ688">
        <v>0</v>
      </c>
      <c r="BA688">
        <v>1240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f>ROUND(Y688*Source!I472*DO688,9)</f>
        <v>0</v>
      </c>
      <c r="CX688">
        <f>ROUND(Y688*Source!I472,9)</f>
        <v>0</v>
      </c>
      <c r="CY688">
        <f>AB688</f>
        <v>87.01</v>
      </c>
      <c r="CZ688">
        <f>AF688</f>
        <v>83.1</v>
      </c>
      <c r="DA688">
        <f>AJ688</f>
        <v>1</v>
      </c>
      <c r="DB688">
        <f>ROUND((ROUND(AT688*CZ688,2)*1.2),6)</f>
        <v>15.96</v>
      </c>
      <c r="DC688">
        <f>ROUND((ROUND(AT688*AG688,2)*1.2),6)</f>
        <v>2.4239999999999999</v>
      </c>
      <c r="DD688" t="s">
        <v>3</v>
      </c>
      <c r="DE688" t="s">
        <v>3</v>
      </c>
      <c r="DF688">
        <f t="shared" si="379"/>
        <v>0</v>
      </c>
      <c r="DG688">
        <f t="shared" si="377"/>
        <v>0</v>
      </c>
      <c r="DH688">
        <f t="shared" si="378"/>
        <v>0</v>
      </c>
      <c r="DI688">
        <f t="shared" si="348"/>
        <v>0</v>
      </c>
      <c r="DJ688">
        <f>DG688</f>
        <v>0</v>
      </c>
      <c r="DK688">
        <v>0</v>
      </c>
      <c r="DL688" t="s">
        <v>640</v>
      </c>
      <c r="DM688">
        <v>0</v>
      </c>
      <c r="DN688" t="s">
        <v>635</v>
      </c>
      <c r="DO688">
        <v>12.62</v>
      </c>
    </row>
    <row r="689" spans="1:119" x14ac:dyDescent="0.2">
      <c r="A689">
        <f>ROW(Source!A472)</f>
        <v>472</v>
      </c>
      <c r="B689">
        <v>83379374</v>
      </c>
      <c r="C689">
        <v>83381428</v>
      </c>
      <c r="D689">
        <v>81562273</v>
      </c>
      <c r="E689">
        <v>1</v>
      </c>
      <c r="F689">
        <v>1</v>
      </c>
      <c r="G689">
        <v>1079</v>
      </c>
      <c r="H689">
        <v>3</v>
      </c>
      <c r="I689" t="s">
        <v>647</v>
      </c>
      <c r="J689" t="s">
        <v>648</v>
      </c>
      <c r="K689" t="s">
        <v>649</v>
      </c>
      <c r="L689">
        <v>1346</v>
      </c>
      <c r="N689">
        <v>1009</v>
      </c>
      <c r="O689" t="s">
        <v>165</v>
      </c>
      <c r="P689" t="s">
        <v>165</v>
      </c>
      <c r="Q689">
        <v>1</v>
      </c>
      <c r="W689">
        <v>0</v>
      </c>
      <c r="X689">
        <v>-1694093061</v>
      </c>
      <c r="Y689">
        <f>(AT689*1)</f>
        <v>5</v>
      </c>
      <c r="AA689">
        <v>1.61</v>
      </c>
      <c r="AB689">
        <v>0</v>
      </c>
      <c r="AC689">
        <v>0</v>
      </c>
      <c r="AD689">
        <v>0</v>
      </c>
      <c r="AE689">
        <v>1.61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3</v>
      </c>
      <c r="AT689">
        <v>5</v>
      </c>
      <c r="AU689" t="s">
        <v>115</v>
      </c>
      <c r="AV689">
        <v>0</v>
      </c>
      <c r="AW689">
        <v>2</v>
      </c>
      <c r="AX689">
        <v>83381444</v>
      </c>
      <c r="AY689">
        <v>1</v>
      </c>
      <c r="AZ689">
        <v>0</v>
      </c>
      <c r="BA689">
        <v>1241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ROUND(Y689*Source!I472,9)</f>
        <v>0</v>
      </c>
      <c r="CY689">
        <f>AA689</f>
        <v>1.61</v>
      </c>
      <c r="CZ689">
        <f>AE689</f>
        <v>1.61</v>
      </c>
      <c r="DA689">
        <f>AI689</f>
        <v>1</v>
      </c>
      <c r="DB689">
        <f>ROUND((ROUND(AT689*CZ689,2)*1),6)</f>
        <v>8.0500000000000007</v>
      </c>
      <c r="DC689">
        <f>ROUND((ROUND(AT689*AG689,2)*1),6)</f>
        <v>0</v>
      </c>
      <c r="DD689" t="s">
        <v>3</v>
      </c>
      <c r="DE689" t="s">
        <v>3</v>
      </c>
      <c r="DF689">
        <f t="shared" si="379"/>
        <v>0</v>
      </c>
      <c r="DG689">
        <f t="shared" si="377"/>
        <v>0</v>
      </c>
      <c r="DH689">
        <f t="shared" si="378"/>
        <v>0</v>
      </c>
      <c r="DI689">
        <f t="shared" si="348"/>
        <v>0</v>
      </c>
      <c r="DJ689">
        <f>DF689</f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ROW(Source!A472)</f>
        <v>472</v>
      </c>
      <c r="B690">
        <v>83379374</v>
      </c>
      <c r="C690">
        <v>83381428</v>
      </c>
      <c r="D690">
        <v>81563253</v>
      </c>
      <c r="E690">
        <v>1</v>
      </c>
      <c r="F690">
        <v>1</v>
      </c>
      <c r="G690">
        <v>1079</v>
      </c>
      <c r="H690">
        <v>3</v>
      </c>
      <c r="I690" t="s">
        <v>776</v>
      </c>
      <c r="J690" t="s">
        <v>777</v>
      </c>
      <c r="K690" t="s">
        <v>778</v>
      </c>
      <c r="L690">
        <v>1327</v>
      </c>
      <c r="N690">
        <v>1005</v>
      </c>
      <c r="O690" t="s">
        <v>155</v>
      </c>
      <c r="P690" t="s">
        <v>155</v>
      </c>
      <c r="Q690">
        <v>1</v>
      </c>
      <c r="W690">
        <v>0</v>
      </c>
      <c r="X690">
        <v>-738085399</v>
      </c>
      <c r="Y690">
        <f>(AT690*1)</f>
        <v>5</v>
      </c>
      <c r="AA690">
        <v>127.33</v>
      </c>
      <c r="AB690">
        <v>0</v>
      </c>
      <c r="AC690">
        <v>0</v>
      </c>
      <c r="AD690">
        <v>0</v>
      </c>
      <c r="AE690">
        <v>127.33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-2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3</v>
      </c>
      <c r="AT690">
        <v>5</v>
      </c>
      <c r="AU690" t="s">
        <v>115</v>
      </c>
      <c r="AV690">
        <v>0</v>
      </c>
      <c r="AW690">
        <v>2</v>
      </c>
      <c r="AX690">
        <v>83381445</v>
      </c>
      <c r="AY690">
        <v>1</v>
      </c>
      <c r="AZ690">
        <v>0</v>
      </c>
      <c r="BA690">
        <v>1242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ROUND(Y690*Source!I472,9)</f>
        <v>0</v>
      </c>
      <c r="CY690">
        <f>AA690</f>
        <v>127.33</v>
      </c>
      <c r="CZ690">
        <f>AE690</f>
        <v>127.33</v>
      </c>
      <c r="DA690">
        <f>AI690</f>
        <v>1</v>
      </c>
      <c r="DB690">
        <f>ROUND((ROUND(AT690*CZ690,2)*1),6)</f>
        <v>636.65</v>
      </c>
      <c r="DC690">
        <f>ROUND((ROUND(AT690*AG690,2)*1),6)</f>
        <v>0</v>
      </c>
      <c r="DD690" t="s">
        <v>3</v>
      </c>
      <c r="DE690" t="s">
        <v>3</v>
      </c>
      <c r="DF690">
        <f t="shared" si="379"/>
        <v>0</v>
      </c>
      <c r="DG690">
        <f t="shared" si="377"/>
        <v>0</v>
      </c>
      <c r="DH690">
        <f t="shared" si="378"/>
        <v>0</v>
      </c>
      <c r="DI690">
        <f t="shared" si="348"/>
        <v>0</v>
      </c>
      <c r="DJ690">
        <f>DF690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ROW(Source!A472)</f>
        <v>472</v>
      </c>
      <c r="B691">
        <v>83379374</v>
      </c>
      <c r="C691">
        <v>83381428</v>
      </c>
      <c r="D691">
        <v>81564722</v>
      </c>
      <c r="E691">
        <v>1</v>
      </c>
      <c r="F691">
        <v>1</v>
      </c>
      <c r="G691">
        <v>1079</v>
      </c>
      <c r="H691">
        <v>3</v>
      </c>
      <c r="I691" t="s">
        <v>779</v>
      </c>
      <c r="J691" t="s">
        <v>780</v>
      </c>
      <c r="K691" t="s">
        <v>781</v>
      </c>
      <c r="L691">
        <v>1354</v>
      </c>
      <c r="N691">
        <v>1010</v>
      </c>
      <c r="O691" t="s">
        <v>118</v>
      </c>
      <c r="P691" t="s">
        <v>118</v>
      </c>
      <c r="Q691">
        <v>1</v>
      </c>
      <c r="W691">
        <v>0</v>
      </c>
      <c r="X691">
        <v>-63089731</v>
      </c>
      <c r="Y691">
        <f>(AT691*1)</f>
        <v>1.2</v>
      </c>
      <c r="AA691">
        <v>38</v>
      </c>
      <c r="AB691">
        <v>0</v>
      </c>
      <c r="AC691">
        <v>0</v>
      </c>
      <c r="AD691">
        <v>0</v>
      </c>
      <c r="AE691">
        <v>38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3</v>
      </c>
      <c r="AT691">
        <v>1.2</v>
      </c>
      <c r="AU691" t="s">
        <v>115</v>
      </c>
      <c r="AV691">
        <v>0</v>
      </c>
      <c r="AW691">
        <v>2</v>
      </c>
      <c r="AX691">
        <v>83381446</v>
      </c>
      <c r="AY691">
        <v>1</v>
      </c>
      <c r="AZ691">
        <v>0</v>
      </c>
      <c r="BA691">
        <v>1243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ROUND(Y691*Source!I472,9)</f>
        <v>0</v>
      </c>
      <c r="CY691">
        <f>AA691</f>
        <v>38</v>
      </c>
      <c r="CZ691">
        <f>AE691</f>
        <v>38</v>
      </c>
      <c r="DA691">
        <f>AI691</f>
        <v>1</v>
      </c>
      <c r="DB691">
        <f>ROUND((ROUND(AT691*CZ691,2)*1),6)</f>
        <v>45.6</v>
      </c>
      <c r="DC691">
        <f>ROUND((ROUND(AT691*AG691,2)*1),6)</f>
        <v>0</v>
      </c>
      <c r="DD691" t="s">
        <v>3</v>
      </c>
      <c r="DE691" t="s">
        <v>3</v>
      </c>
      <c r="DF691">
        <f t="shared" si="379"/>
        <v>0</v>
      </c>
      <c r="DG691">
        <f t="shared" si="377"/>
        <v>0</v>
      </c>
      <c r="DH691">
        <f t="shared" si="378"/>
        <v>0</v>
      </c>
      <c r="DI691">
        <f t="shared" si="348"/>
        <v>0</v>
      </c>
      <c r="DJ691">
        <f>DF691</f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ROW(Source!A472)</f>
        <v>472</v>
      </c>
      <c r="B692">
        <v>83379374</v>
      </c>
      <c r="C692">
        <v>83381428</v>
      </c>
      <c r="D692">
        <v>81569399</v>
      </c>
      <c r="E692">
        <v>1</v>
      </c>
      <c r="F692">
        <v>1</v>
      </c>
      <c r="G692">
        <v>1079</v>
      </c>
      <c r="H692">
        <v>3</v>
      </c>
      <c r="I692" t="s">
        <v>782</v>
      </c>
      <c r="J692" t="s">
        <v>783</v>
      </c>
      <c r="K692" t="s">
        <v>784</v>
      </c>
      <c r="L692">
        <v>1296</v>
      </c>
      <c r="N692">
        <v>1002</v>
      </c>
      <c r="O692" t="s">
        <v>785</v>
      </c>
      <c r="P692" t="s">
        <v>785</v>
      </c>
      <c r="Q692">
        <v>1</v>
      </c>
      <c r="W692">
        <v>0</v>
      </c>
      <c r="X692">
        <v>244486507</v>
      </c>
      <c r="Y692">
        <f>(AT692*1)</f>
        <v>15</v>
      </c>
      <c r="AA692">
        <v>16.25</v>
      </c>
      <c r="AB692">
        <v>0</v>
      </c>
      <c r="AC692">
        <v>0</v>
      </c>
      <c r="AD692">
        <v>0</v>
      </c>
      <c r="AE692">
        <v>16.25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3</v>
      </c>
      <c r="AT692">
        <v>15</v>
      </c>
      <c r="AU692" t="s">
        <v>115</v>
      </c>
      <c r="AV692">
        <v>0</v>
      </c>
      <c r="AW692">
        <v>2</v>
      </c>
      <c r="AX692">
        <v>83381447</v>
      </c>
      <c r="AY692">
        <v>1</v>
      </c>
      <c r="AZ692">
        <v>0</v>
      </c>
      <c r="BA692">
        <v>1244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ROUND(Y692*Source!I472,9)</f>
        <v>0</v>
      </c>
      <c r="CY692">
        <f>AA692</f>
        <v>16.25</v>
      </c>
      <c r="CZ692">
        <f>AE692</f>
        <v>16.25</v>
      </c>
      <c r="DA692">
        <f>AI692</f>
        <v>1</v>
      </c>
      <c r="DB692">
        <f>ROUND((ROUND(AT692*CZ692,2)*1),6)</f>
        <v>243.75</v>
      </c>
      <c r="DC692">
        <f>ROUND((ROUND(AT692*AG692,2)*1),6)</f>
        <v>0</v>
      </c>
      <c r="DD692" t="s">
        <v>3</v>
      </c>
      <c r="DE692" t="s">
        <v>3</v>
      </c>
      <c r="DF692">
        <f t="shared" si="379"/>
        <v>0</v>
      </c>
      <c r="DG692">
        <f t="shared" si="377"/>
        <v>0</v>
      </c>
      <c r="DH692">
        <f t="shared" si="378"/>
        <v>0</v>
      </c>
      <c r="DI692">
        <f t="shared" si="348"/>
        <v>0</v>
      </c>
      <c r="DJ692">
        <f>DF692</f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ROW(Source!A473)</f>
        <v>473</v>
      </c>
      <c r="B693">
        <v>83379376</v>
      </c>
      <c r="C693">
        <v>83381428</v>
      </c>
      <c r="D693">
        <v>81523545</v>
      </c>
      <c r="E693">
        <v>1079</v>
      </c>
      <c r="F693">
        <v>1</v>
      </c>
      <c r="G693">
        <v>1079</v>
      </c>
      <c r="H693">
        <v>1</v>
      </c>
      <c r="I693" t="s">
        <v>633</v>
      </c>
      <c r="J693" t="s">
        <v>3</v>
      </c>
      <c r="K693" t="s">
        <v>634</v>
      </c>
      <c r="L693">
        <v>1191</v>
      </c>
      <c r="N693">
        <v>1013</v>
      </c>
      <c r="O693" t="s">
        <v>635</v>
      </c>
      <c r="P693" t="s">
        <v>635</v>
      </c>
      <c r="Q693">
        <v>1</v>
      </c>
      <c r="W693">
        <v>0</v>
      </c>
      <c r="X693">
        <v>476480486</v>
      </c>
      <c r="Y693">
        <f>(AT693*1.2)</f>
        <v>139.71600000000001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5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3</v>
      </c>
      <c r="AT693">
        <v>116.43</v>
      </c>
      <c r="AU693" t="s">
        <v>113</v>
      </c>
      <c r="AV693">
        <v>1</v>
      </c>
      <c r="AW693">
        <v>2</v>
      </c>
      <c r="AX693">
        <v>83381442</v>
      </c>
      <c r="AY693">
        <v>1</v>
      </c>
      <c r="AZ693">
        <v>0</v>
      </c>
      <c r="BA693">
        <v>1246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U693">
        <f>ROUND(AT693*Source!I473*AH693*AL693,2)</f>
        <v>0</v>
      </c>
      <c r="CV693">
        <f>ROUND(Y693*Source!I473,9)</f>
        <v>0</v>
      </c>
      <c r="CW693">
        <v>0</v>
      </c>
      <c r="CX693">
        <f>ROUND(Y693*Source!I473,9)</f>
        <v>0</v>
      </c>
      <c r="CY693">
        <f>AD693</f>
        <v>0</v>
      </c>
      <c r="CZ693">
        <f>AH693</f>
        <v>0</v>
      </c>
      <c r="DA693">
        <f>AL693</f>
        <v>1</v>
      </c>
      <c r="DB693">
        <f>ROUND((ROUND(AT693*CZ693,2)*1.2),6)</f>
        <v>0</v>
      </c>
      <c r="DC693">
        <f>ROUND((ROUND(AT693*AG693,2)*1.2),6)</f>
        <v>0</v>
      </c>
      <c r="DD693" t="s">
        <v>3</v>
      </c>
      <c r="DE693" t="s">
        <v>3</v>
      </c>
      <c r="DF693">
        <f t="shared" si="379"/>
        <v>0</v>
      </c>
      <c r="DG693">
        <f t="shared" si="377"/>
        <v>0</v>
      </c>
      <c r="DH693">
        <f t="shared" si="378"/>
        <v>0</v>
      </c>
      <c r="DI693">
        <f t="shared" si="348"/>
        <v>0</v>
      </c>
      <c r="DJ693">
        <f>DI693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ROW(Source!A473)</f>
        <v>473</v>
      </c>
      <c r="B694">
        <v>83379376</v>
      </c>
      <c r="C694">
        <v>83381428</v>
      </c>
      <c r="D694">
        <v>81594250</v>
      </c>
      <c r="E694">
        <v>1</v>
      </c>
      <c r="F694">
        <v>1</v>
      </c>
      <c r="G694">
        <v>1079</v>
      </c>
      <c r="H694">
        <v>2</v>
      </c>
      <c r="I694" t="s">
        <v>664</v>
      </c>
      <c r="J694" t="s">
        <v>665</v>
      </c>
      <c r="K694" t="s">
        <v>666</v>
      </c>
      <c r="L694">
        <v>1368</v>
      </c>
      <c r="N694">
        <v>1011</v>
      </c>
      <c r="O694" t="s">
        <v>639</v>
      </c>
      <c r="P694" t="s">
        <v>639</v>
      </c>
      <c r="Q694">
        <v>1</v>
      </c>
      <c r="W694">
        <v>0</v>
      </c>
      <c r="X694">
        <v>654681671</v>
      </c>
      <c r="Y694">
        <f>(AT694*1.2)</f>
        <v>0.192</v>
      </c>
      <c r="AA694">
        <v>0</v>
      </c>
      <c r="AB694">
        <v>1451.26</v>
      </c>
      <c r="AC694">
        <v>735.58</v>
      </c>
      <c r="AD694">
        <v>0</v>
      </c>
      <c r="AE694">
        <v>0</v>
      </c>
      <c r="AF694">
        <v>83.1</v>
      </c>
      <c r="AG694">
        <v>12.62</v>
      </c>
      <c r="AH694">
        <v>0</v>
      </c>
      <c r="AI694">
        <v>1</v>
      </c>
      <c r="AJ694">
        <v>16.68</v>
      </c>
      <c r="AK694">
        <v>55.67</v>
      </c>
      <c r="AL694">
        <v>1</v>
      </c>
      <c r="AM694">
        <v>2</v>
      </c>
      <c r="AN694">
        <v>0</v>
      </c>
      <c r="AO694">
        <v>1</v>
      </c>
      <c r="AP694">
        <v>1</v>
      </c>
      <c r="AQ694">
        <v>0</v>
      </c>
      <c r="AR694">
        <v>0</v>
      </c>
      <c r="AS694" t="s">
        <v>3</v>
      </c>
      <c r="AT694">
        <v>0.16</v>
      </c>
      <c r="AU694" t="s">
        <v>113</v>
      </c>
      <c r="AV694">
        <v>0</v>
      </c>
      <c r="AW694">
        <v>2</v>
      </c>
      <c r="AX694">
        <v>83381443</v>
      </c>
      <c r="AY694">
        <v>1</v>
      </c>
      <c r="AZ694">
        <v>0</v>
      </c>
      <c r="BA694">
        <v>1247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f>ROUND(Y694*Source!I473*DO694,9)</f>
        <v>0</v>
      </c>
      <c r="CX694">
        <f>ROUND(Y694*Source!I473,9)</f>
        <v>0</v>
      </c>
      <c r="CY694">
        <f>AB694</f>
        <v>1451.26</v>
      </c>
      <c r="CZ694">
        <f>AF694</f>
        <v>83.1</v>
      </c>
      <c r="DA694">
        <f>AJ694</f>
        <v>16.68</v>
      </c>
      <c r="DB694">
        <f>ROUND((ROUND(AT694*CZ694,2)*1.2),6)</f>
        <v>15.96</v>
      </c>
      <c r="DC694">
        <f>ROUND((ROUND(AT694*AG694,2)*1.2),6)</f>
        <v>2.4239999999999999</v>
      </c>
      <c r="DD694" t="s">
        <v>3</v>
      </c>
      <c r="DE694" t="s">
        <v>3</v>
      </c>
      <c r="DF694">
        <f t="shared" si="379"/>
        <v>0</v>
      </c>
      <c r="DG694">
        <f>ROUND(ROUND(AF694*AJ694,2)*CX694,2)</f>
        <v>0</v>
      </c>
      <c r="DH694">
        <f>ROUND(ROUND(AG694*AK694,2)*CX694,2)</f>
        <v>0</v>
      </c>
      <c r="DI694">
        <f t="shared" si="348"/>
        <v>0</v>
      </c>
      <c r="DJ694">
        <f>DG694</f>
        <v>0</v>
      </c>
      <c r="DK694">
        <v>0</v>
      </c>
      <c r="DL694" t="s">
        <v>640</v>
      </c>
      <c r="DM694">
        <v>0</v>
      </c>
      <c r="DN694" t="s">
        <v>635</v>
      </c>
      <c r="DO694">
        <v>12.62</v>
      </c>
    </row>
    <row r="695" spans="1:119" x14ac:dyDescent="0.2">
      <c r="A695">
        <f>ROW(Source!A473)</f>
        <v>473</v>
      </c>
      <c r="B695">
        <v>83379376</v>
      </c>
      <c r="C695">
        <v>83381428</v>
      </c>
      <c r="D695">
        <v>81562273</v>
      </c>
      <c r="E695">
        <v>1</v>
      </c>
      <c r="F695">
        <v>1</v>
      </c>
      <c r="G695">
        <v>1079</v>
      </c>
      <c r="H695">
        <v>3</v>
      </c>
      <c r="I695" t="s">
        <v>647</v>
      </c>
      <c r="J695" t="s">
        <v>648</v>
      </c>
      <c r="K695" t="s">
        <v>649</v>
      </c>
      <c r="L695">
        <v>1346</v>
      </c>
      <c r="N695">
        <v>1009</v>
      </c>
      <c r="O695" t="s">
        <v>165</v>
      </c>
      <c r="P695" t="s">
        <v>165</v>
      </c>
      <c r="Q695">
        <v>1</v>
      </c>
      <c r="W695">
        <v>0</v>
      </c>
      <c r="X695">
        <v>-1694093061</v>
      </c>
      <c r="Y695">
        <f>(AT695*1)</f>
        <v>5</v>
      </c>
      <c r="AA695">
        <v>23.97</v>
      </c>
      <c r="AB695">
        <v>0</v>
      </c>
      <c r="AC695">
        <v>0</v>
      </c>
      <c r="AD695">
        <v>0</v>
      </c>
      <c r="AE695">
        <v>1.61</v>
      </c>
      <c r="AF695">
        <v>0</v>
      </c>
      <c r="AG695">
        <v>0</v>
      </c>
      <c r="AH695">
        <v>0</v>
      </c>
      <c r="AI695">
        <v>14.89</v>
      </c>
      <c r="AJ695">
        <v>1</v>
      </c>
      <c r="AK695">
        <v>1</v>
      </c>
      <c r="AL695">
        <v>1</v>
      </c>
      <c r="AM695">
        <v>2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3</v>
      </c>
      <c r="AT695">
        <v>5</v>
      </c>
      <c r="AU695" t="s">
        <v>115</v>
      </c>
      <c r="AV695">
        <v>0</v>
      </c>
      <c r="AW695">
        <v>2</v>
      </c>
      <c r="AX695">
        <v>83381444</v>
      </c>
      <c r="AY695">
        <v>1</v>
      </c>
      <c r="AZ695">
        <v>0</v>
      </c>
      <c r="BA695">
        <v>1248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ROUND(Y695*Source!I473,9)</f>
        <v>0</v>
      </c>
      <c r="CY695">
        <f>AA695</f>
        <v>23.97</v>
      </c>
      <c r="CZ695">
        <f>AE695</f>
        <v>1.61</v>
      </c>
      <c r="DA695">
        <f>AI695</f>
        <v>14.89</v>
      </c>
      <c r="DB695">
        <f>ROUND((ROUND(AT695*CZ695,2)*1),6)</f>
        <v>8.0500000000000007</v>
      </c>
      <c r="DC695">
        <f>ROUND((ROUND(AT695*AG695,2)*1),6)</f>
        <v>0</v>
      </c>
      <c r="DD695" t="s">
        <v>3</v>
      </c>
      <c r="DE695" t="s">
        <v>3</v>
      </c>
      <c r="DF695">
        <f>ROUND(ROUND(AE695*AI695,2)*CX695,2)</f>
        <v>0</v>
      </c>
      <c r="DG695">
        <f t="shared" ref="DG695:DG705" si="380">ROUND(ROUND(AF695,2)*CX695,2)</f>
        <v>0</v>
      </c>
      <c r="DH695">
        <f t="shared" ref="DH695:DH705" si="381">ROUND(ROUND(AG695,2)*CX695,2)</f>
        <v>0</v>
      </c>
      <c r="DI695">
        <f t="shared" si="348"/>
        <v>0</v>
      </c>
      <c r="DJ695">
        <f>DF695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ROW(Source!A473)</f>
        <v>473</v>
      </c>
      <c r="B696">
        <v>83379376</v>
      </c>
      <c r="C696">
        <v>83381428</v>
      </c>
      <c r="D696">
        <v>81563253</v>
      </c>
      <c r="E696">
        <v>1</v>
      </c>
      <c r="F696">
        <v>1</v>
      </c>
      <c r="G696">
        <v>1079</v>
      </c>
      <c r="H696">
        <v>3</v>
      </c>
      <c r="I696" t="s">
        <v>776</v>
      </c>
      <c r="J696" t="s">
        <v>777</v>
      </c>
      <c r="K696" t="s">
        <v>778</v>
      </c>
      <c r="L696">
        <v>1327</v>
      </c>
      <c r="N696">
        <v>1005</v>
      </c>
      <c r="O696" t="s">
        <v>155</v>
      </c>
      <c r="P696" t="s">
        <v>155</v>
      </c>
      <c r="Q696">
        <v>1</v>
      </c>
      <c r="W696">
        <v>0</v>
      </c>
      <c r="X696">
        <v>-738085399</v>
      </c>
      <c r="Y696">
        <f>(AT696*1)</f>
        <v>5</v>
      </c>
      <c r="AA696">
        <v>429.1</v>
      </c>
      <c r="AB696">
        <v>0</v>
      </c>
      <c r="AC696">
        <v>0</v>
      </c>
      <c r="AD696">
        <v>0</v>
      </c>
      <c r="AE696">
        <v>127.33</v>
      </c>
      <c r="AF696">
        <v>0</v>
      </c>
      <c r="AG696">
        <v>0</v>
      </c>
      <c r="AH696">
        <v>0</v>
      </c>
      <c r="AI696">
        <v>3.37</v>
      </c>
      <c r="AJ696">
        <v>1</v>
      </c>
      <c r="AK696">
        <v>1</v>
      </c>
      <c r="AL696">
        <v>1</v>
      </c>
      <c r="AM696">
        <v>2</v>
      </c>
      <c r="AN696">
        <v>0</v>
      </c>
      <c r="AO696">
        <v>1</v>
      </c>
      <c r="AP696">
        <v>1</v>
      </c>
      <c r="AQ696">
        <v>0</v>
      </c>
      <c r="AR696">
        <v>0</v>
      </c>
      <c r="AS696" t="s">
        <v>3</v>
      </c>
      <c r="AT696">
        <v>5</v>
      </c>
      <c r="AU696" t="s">
        <v>115</v>
      </c>
      <c r="AV696">
        <v>0</v>
      </c>
      <c r="AW696">
        <v>2</v>
      </c>
      <c r="AX696">
        <v>83381445</v>
      </c>
      <c r="AY696">
        <v>1</v>
      </c>
      <c r="AZ696">
        <v>0</v>
      </c>
      <c r="BA696">
        <v>1249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ROUND(Y696*Source!I473,9)</f>
        <v>0</v>
      </c>
      <c r="CY696">
        <f>AA696</f>
        <v>429.1</v>
      </c>
      <c r="CZ696">
        <f>AE696</f>
        <v>127.33</v>
      </c>
      <c r="DA696">
        <f>AI696</f>
        <v>3.37</v>
      </c>
      <c r="DB696">
        <f>ROUND((ROUND(AT696*CZ696,2)*1),6)</f>
        <v>636.65</v>
      </c>
      <c r="DC696">
        <f>ROUND((ROUND(AT696*AG696,2)*1),6)</f>
        <v>0</v>
      </c>
      <c r="DD696" t="s">
        <v>3</v>
      </c>
      <c r="DE696" t="s">
        <v>3</v>
      </c>
      <c r="DF696">
        <f>ROUND(ROUND(AE696*AI696,2)*CX696,2)</f>
        <v>0</v>
      </c>
      <c r="DG696">
        <f t="shared" si="380"/>
        <v>0</v>
      </c>
      <c r="DH696">
        <f t="shared" si="381"/>
        <v>0</v>
      </c>
      <c r="DI696">
        <f t="shared" si="348"/>
        <v>0</v>
      </c>
      <c r="DJ696">
        <f>DF696</f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ROW(Source!A473)</f>
        <v>473</v>
      </c>
      <c r="B697">
        <v>83379376</v>
      </c>
      <c r="C697">
        <v>83381428</v>
      </c>
      <c r="D697">
        <v>81564722</v>
      </c>
      <c r="E697">
        <v>1</v>
      </c>
      <c r="F697">
        <v>1</v>
      </c>
      <c r="G697">
        <v>1079</v>
      </c>
      <c r="H697">
        <v>3</v>
      </c>
      <c r="I697" t="s">
        <v>779</v>
      </c>
      <c r="J697" t="s">
        <v>780</v>
      </c>
      <c r="K697" t="s">
        <v>781</v>
      </c>
      <c r="L697">
        <v>1354</v>
      </c>
      <c r="N697">
        <v>1010</v>
      </c>
      <c r="O697" t="s">
        <v>118</v>
      </c>
      <c r="P697" t="s">
        <v>118</v>
      </c>
      <c r="Q697">
        <v>1</v>
      </c>
      <c r="W697">
        <v>0</v>
      </c>
      <c r="X697">
        <v>-63089731</v>
      </c>
      <c r="Y697">
        <f>(AT697*1)</f>
        <v>1.2</v>
      </c>
      <c r="AA697">
        <v>204.82</v>
      </c>
      <c r="AB697">
        <v>0</v>
      </c>
      <c r="AC697">
        <v>0</v>
      </c>
      <c r="AD697">
        <v>0</v>
      </c>
      <c r="AE697">
        <v>38</v>
      </c>
      <c r="AF697">
        <v>0</v>
      </c>
      <c r="AG697">
        <v>0</v>
      </c>
      <c r="AH697">
        <v>0</v>
      </c>
      <c r="AI697">
        <v>5.39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3</v>
      </c>
      <c r="AT697">
        <v>1.2</v>
      </c>
      <c r="AU697" t="s">
        <v>115</v>
      </c>
      <c r="AV697">
        <v>0</v>
      </c>
      <c r="AW697">
        <v>2</v>
      </c>
      <c r="AX697">
        <v>83381446</v>
      </c>
      <c r="AY697">
        <v>1</v>
      </c>
      <c r="AZ697">
        <v>0</v>
      </c>
      <c r="BA697">
        <v>1250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v>0</v>
      </c>
      <c r="CX697">
        <f>ROUND(Y697*Source!I473,9)</f>
        <v>0</v>
      </c>
      <c r="CY697">
        <f>AA697</f>
        <v>204.82</v>
      </c>
      <c r="CZ697">
        <f>AE697</f>
        <v>38</v>
      </c>
      <c r="DA697">
        <f>AI697</f>
        <v>5.39</v>
      </c>
      <c r="DB697">
        <f>ROUND((ROUND(AT697*CZ697,2)*1),6)</f>
        <v>45.6</v>
      </c>
      <c r="DC697">
        <f>ROUND((ROUND(AT697*AG697,2)*1),6)</f>
        <v>0</v>
      </c>
      <c r="DD697" t="s">
        <v>3</v>
      </c>
      <c r="DE697" t="s">
        <v>3</v>
      </c>
      <c r="DF697">
        <f>ROUND(ROUND(AE697*AI697,2)*CX697,2)</f>
        <v>0</v>
      </c>
      <c r="DG697">
        <f t="shared" si="380"/>
        <v>0</v>
      </c>
      <c r="DH697">
        <f t="shared" si="381"/>
        <v>0</v>
      </c>
      <c r="DI697">
        <f t="shared" si="348"/>
        <v>0</v>
      </c>
      <c r="DJ697">
        <f>DF697</f>
        <v>0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ROW(Source!A473)</f>
        <v>473</v>
      </c>
      <c r="B698">
        <v>83379376</v>
      </c>
      <c r="C698">
        <v>83381428</v>
      </c>
      <c r="D698">
        <v>81569399</v>
      </c>
      <c r="E698">
        <v>1</v>
      </c>
      <c r="F698">
        <v>1</v>
      </c>
      <c r="G698">
        <v>1079</v>
      </c>
      <c r="H698">
        <v>3</v>
      </c>
      <c r="I698" t="s">
        <v>782</v>
      </c>
      <c r="J698" t="s">
        <v>783</v>
      </c>
      <c r="K698" t="s">
        <v>784</v>
      </c>
      <c r="L698">
        <v>1296</v>
      </c>
      <c r="N698">
        <v>1002</v>
      </c>
      <c r="O698" t="s">
        <v>785</v>
      </c>
      <c r="P698" t="s">
        <v>785</v>
      </c>
      <c r="Q698">
        <v>1</v>
      </c>
      <c r="W698">
        <v>0</v>
      </c>
      <c r="X698">
        <v>244486507</v>
      </c>
      <c r="Y698">
        <f>(AT698*1)</f>
        <v>15</v>
      </c>
      <c r="AA698">
        <v>98.31</v>
      </c>
      <c r="AB698">
        <v>0</v>
      </c>
      <c r="AC698">
        <v>0</v>
      </c>
      <c r="AD698">
        <v>0</v>
      </c>
      <c r="AE698">
        <v>16.25</v>
      </c>
      <c r="AF698">
        <v>0</v>
      </c>
      <c r="AG698">
        <v>0</v>
      </c>
      <c r="AH698">
        <v>0</v>
      </c>
      <c r="AI698">
        <v>6.05</v>
      </c>
      <c r="AJ698">
        <v>1</v>
      </c>
      <c r="AK698">
        <v>1</v>
      </c>
      <c r="AL698">
        <v>1</v>
      </c>
      <c r="AM698">
        <v>2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15</v>
      </c>
      <c r="AU698" t="s">
        <v>115</v>
      </c>
      <c r="AV698">
        <v>0</v>
      </c>
      <c r="AW698">
        <v>2</v>
      </c>
      <c r="AX698">
        <v>83381447</v>
      </c>
      <c r="AY698">
        <v>1</v>
      </c>
      <c r="AZ698">
        <v>0</v>
      </c>
      <c r="BA698">
        <v>1251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ROUND(Y698*Source!I473,9)</f>
        <v>0</v>
      </c>
      <c r="CY698">
        <f>AA698</f>
        <v>98.31</v>
      </c>
      <c r="CZ698">
        <f>AE698</f>
        <v>16.25</v>
      </c>
      <c r="DA698">
        <f>AI698</f>
        <v>6.05</v>
      </c>
      <c r="DB698">
        <f>ROUND((ROUND(AT698*CZ698,2)*1),6)</f>
        <v>243.75</v>
      </c>
      <c r="DC698">
        <f>ROUND((ROUND(AT698*AG698,2)*1),6)</f>
        <v>0</v>
      </c>
      <c r="DD698" t="s">
        <v>3</v>
      </c>
      <c r="DE698" t="s">
        <v>3</v>
      </c>
      <c r="DF698">
        <f>ROUND(ROUND(AE698*AI698,2)*CX698,2)</f>
        <v>0</v>
      </c>
      <c r="DG698">
        <f t="shared" si="380"/>
        <v>0</v>
      </c>
      <c r="DH698">
        <f t="shared" si="381"/>
        <v>0</v>
      </c>
      <c r="DI698">
        <f t="shared" si="348"/>
        <v>0</v>
      </c>
      <c r="DJ698">
        <f>DF698</f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ROW(Source!A474)</f>
        <v>474</v>
      </c>
      <c r="B699">
        <v>83379374</v>
      </c>
      <c r="C699">
        <v>83381449</v>
      </c>
      <c r="D699">
        <v>81523545</v>
      </c>
      <c r="E699">
        <v>1079</v>
      </c>
      <c r="F699">
        <v>1</v>
      </c>
      <c r="G699">
        <v>1079</v>
      </c>
      <c r="H699">
        <v>1</v>
      </c>
      <c r="I699" t="s">
        <v>633</v>
      </c>
      <c r="J699" t="s">
        <v>3</v>
      </c>
      <c r="K699" t="s">
        <v>634</v>
      </c>
      <c r="L699">
        <v>1191</v>
      </c>
      <c r="N699">
        <v>1013</v>
      </c>
      <c r="O699" t="s">
        <v>635</v>
      </c>
      <c r="P699" t="s">
        <v>635</v>
      </c>
      <c r="Q699">
        <v>1</v>
      </c>
      <c r="W699">
        <v>0</v>
      </c>
      <c r="X699">
        <v>476480486</v>
      </c>
      <c r="Y699">
        <f t="shared" ref="Y699:Y712" si="382">AT699</f>
        <v>116.43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3</v>
      </c>
      <c r="AT699">
        <v>116.43</v>
      </c>
      <c r="AU699" t="s">
        <v>3</v>
      </c>
      <c r="AV699">
        <v>1</v>
      </c>
      <c r="AW699">
        <v>2</v>
      </c>
      <c r="AX699">
        <v>83381463</v>
      </c>
      <c r="AY699">
        <v>1</v>
      </c>
      <c r="AZ699">
        <v>0</v>
      </c>
      <c r="BA699">
        <v>1253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U699">
        <f>ROUND(AT699*Source!I474*AH699*AL699,2)</f>
        <v>0</v>
      </c>
      <c r="CV699">
        <f>ROUND(Y699*Source!I474,9)</f>
        <v>0</v>
      </c>
      <c r="CW699">
        <v>0</v>
      </c>
      <c r="CX699">
        <f>ROUND(Y699*Source!I474,9)</f>
        <v>0</v>
      </c>
      <c r="CY699">
        <f>AD699</f>
        <v>0</v>
      </c>
      <c r="CZ699">
        <f>AH699</f>
        <v>0</v>
      </c>
      <c r="DA699">
        <f>AL699</f>
        <v>1</v>
      </c>
      <c r="DB699">
        <f t="shared" ref="DB699:DB712" si="383">ROUND(ROUND(AT699*CZ699,2),6)</f>
        <v>0</v>
      </c>
      <c r="DC699">
        <f t="shared" ref="DC699:DC712" si="384">ROUND(ROUND(AT699*AG699,2),6)</f>
        <v>0</v>
      </c>
      <c r="DD699" t="s">
        <v>3</v>
      </c>
      <c r="DE699" t="s">
        <v>3</v>
      </c>
      <c r="DF699">
        <f t="shared" ref="DF699:DF706" si="385">ROUND(ROUND(AE699,2)*CX699,2)</f>
        <v>0</v>
      </c>
      <c r="DG699">
        <f t="shared" si="380"/>
        <v>0</v>
      </c>
      <c r="DH699">
        <f t="shared" si="381"/>
        <v>0</v>
      </c>
      <c r="DI699">
        <f t="shared" si="348"/>
        <v>0</v>
      </c>
      <c r="DJ699">
        <f>DI699</f>
        <v>0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ROW(Source!A474)</f>
        <v>474</v>
      </c>
      <c r="B700">
        <v>83379374</v>
      </c>
      <c r="C700">
        <v>83381449</v>
      </c>
      <c r="D700">
        <v>81594250</v>
      </c>
      <c r="E700">
        <v>1</v>
      </c>
      <c r="F700">
        <v>1</v>
      </c>
      <c r="G700">
        <v>1079</v>
      </c>
      <c r="H700">
        <v>2</v>
      </c>
      <c r="I700" t="s">
        <v>664</v>
      </c>
      <c r="J700" t="s">
        <v>665</v>
      </c>
      <c r="K700" t="s">
        <v>666</v>
      </c>
      <c r="L700">
        <v>1368</v>
      </c>
      <c r="N700">
        <v>1011</v>
      </c>
      <c r="O700" t="s">
        <v>639</v>
      </c>
      <c r="P700" t="s">
        <v>639</v>
      </c>
      <c r="Q700">
        <v>1</v>
      </c>
      <c r="W700">
        <v>0</v>
      </c>
      <c r="X700">
        <v>654681671</v>
      </c>
      <c r="Y700">
        <f t="shared" si="382"/>
        <v>0.16</v>
      </c>
      <c r="AA700">
        <v>0</v>
      </c>
      <c r="AB700">
        <v>87.01</v>
      </c>
      <c r="AC700">
        <v>13.21</v>
      </c>
      <c r="AD700">
        <v>0</v>
      </c>
      <c r="AE700">
        <v>0</v>
      </c>
      <c r="AF700">
        <v>83.1</v>
      </c>
      <c r="AG700">
        <v>12.62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0.16</v>
      </c>
      <c r="AU700" t="s">
        <v>3</v>
      </c>
      <c r="AV700">
        <v>0</v>
      </c>
      <c r="AW700">
        <v>2</v>
      </c>
      <c r="AX700">
        <v>83381464</v>
      </c>
      <c r="AY700">
        <v>1</v>
      </c>
      <c r="AZ700">
        <v>0</v>
      </c>
      <c r="BA700">
        <v>1254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f>ROUND(Y700*Source!I474*DO700,9)</f>
        <v>0</v>
      </c>
      <c r="CX700">
        <f>ROUND(Y700*Source!I474,9)</f>
        <v>0</v>
      </c>
      <c r="CY700">
        <f>AB700</f>
        <v>87.01</v>
      </c>
      <c r="CZ700">
        <f>AF700</f>
        <v>83.1</v>
      </c>
      <c r="DA700">
        <f>AJ700</f>
        <v>1</v>
      </c>
      <c r="DB700">
        <f t="shared" si="383"/>
        <v>13.3</v>
      </c>
      <c r="DC700">
        <f t="shared" si="384"/>
        <v>2.02</v>
      </c>
      <c r="DD700" t="s">
        <v>3</v>
      </c>
      <c r="DE700" t="s">
        <v>3</v>
      </c>
      <c r="DF700">
        <f t="shared" si="385"/>
        <v>0</v>
      </c>
      <c r="DG700">
        <f t="shared" si="380"/>
        <v>0</v>
      </c>
      <c r="DH700">
        <f t="shared" si="381"/>
        <v>0</v>
      </c>
      <c r="DI700">
        <f t="shared" si="348"/>
        <v>0</v>
      </c>
      <c r="DJ700">
        <f>DG700</f>
        <v>0</v>
      </c>
      <c r="DK700">
        <v>0</v>
      </c>
      <c r="DL700" t="s">
        <v>640</v>
      </c>
      <c r="DM700">
        <v>0</v>
      </c>
      <c r="DN700" t="s">
        <v>635</v>
      </c>
      <c r="DO700">
        <v>12.62</v>
      </c>
    </row>
    <row r="701" spans="1:119" x14ac:dyDescent="0.2">
      <c r="A701">
        <f>ROW(Source!A474)</f>
        <v>474</v>
      </c>
      <c r="B701">
        <v>83379374</v>
      </c>
      <c r="C701">
        <v>83381449</v>
      </c>
      <c r="D701">
        <v>81562273</v>
      </c>
      <c r="E701">
        <v>1</v>
      </c>
      <c r="F701">
        <v>1</v>
      </c>
      <c r="G701">
        <v>1079</v>
      </c>
      <c r="H701">
        <v>3</v>
      </c>
      <c r="I701" t="s">
        <v>647</v>
      </c>
      <c r="J701" t="s">
        <v>648</v>
      </c>
      <c r="K701" t="s">
        <v>649</v>
      </c>
      <c r="L701">
        <v>1346</v>
      </c>
      <c r="N701">
        <v>1009</v>
      </c>
      <c r="O701" t="s">
        <v>165</v>
      </c>
      <c r="P701" t="s">
        <v>165</v>
      </c>
      <c r="Q701">
        <v>1</v>
      </c>
      <c r="W701">
        <v>0</v>
      </c>
      <c r="X701">
        <v>-1694093061</v>
      </c>
      <c r="Y701">
        <f t="shared" si="382"/>
        <v>5</v>
      </c>
      <c r="AA701">
        <v>1.61</v>
      </c>
      <c r="AB701">
        <v>0</v>
      </c>
      <c r="AC701">
        <v>0</v>
      </c>
      <c r="AD701">
        <v>0</v>
      </c>
      <c r="AE701">
        <v>1.61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5</v>
      </c>
      <c r="AU701" t="s">
        <v>3</v>
      </c>
      <c r="AV701">
        <v>0</v>
      </c>
      <c r="AW701">
        <v>2</v>
      </c>
      <c r="AX701">
        <v>83381465</v>
      </c>
      <c r="AY701">
        <v>1</v>
      </c>
      <c r="AZ701">
        <v>0</v>
      </c>
      <c r="BA701">
        <v>1255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ROUND(Y701*Source!I474,9)</f>
        <v>0</v>
      </c>
      <c r="CY701">
        <f>AA701</f>
        <v>1.61</v>
      </c>
      <c r="CZ701">
        <f>AE701</f>
        <v>1.61</v>
      </c>
      <c r="DA701">
        <f>AI701</f>
        <v>1</v>
      </c>
      <c r="DB701">
        <f t="shared" si="383"/>
        <v>8.0500000000000007</v>
      </c>
      <c r="DC701">
        <f t="shared" si="384"/>
        <v>0</v>
      </c>
      <c r="DD701" t="s">
        <v>3</v>
      </c>
      <c r="DE701" t="s">
        <v>3</v>
      </c>
      <c r="DF701">
        <f t="shared" si="385"/>
        <v>0</v>
      </c>
      <c r="DG701">
        <f t="shared" si="380"/>
        <v>0</v>
      </c>
      <c r="DH701">
        <f t="shared" si="381"/>
        <v>0</v>
      </c>
      <c r="DI701">
        <f t="shared" si="348"/>
        <v>0</v>
      </c>
      <c r="DJ701">
        <f>DF701</f>
        <v>0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ROW(Source!A474)</f>
        <v>474</v>
      </c>
      <c r="B702">
        <v>83379374</v>
      </c>
      <c r="C702">
        <v>83381449</v>
      </c>
      <c r="D702">
        <v>81563253</v>
      </c>
      <c r="E702">
        <v>1</v>
      </c>
      <c r="F702">
        <v>1</v>
      </c>
      <c r="G702">
        <v>1079</v>
      </c>
      <c r="H702">
        <v>3</v>
      </c>
      <c r="I702" t="s">
        <v>776</v>
      </c>
      <c r="J702" t="s">
        <v>777</v>
      </c>
      <c r="K702" t="s">
        <v>778</v>
      </c>
      <c r="L702">
        <v>1327</v>
      </c>
      <c r="N702">
        <v>1005</v>
      </c>
      <c r="O702" t="s">
        <v>155</v>
      </c>
      <c r="P702" t="s">
        <v>155</v>
      </c>
      <c r="Q702">
        <v>1</v>
      </c>
      <c r="W702">
        <v>0</v>
      </c>
      <c r="X702">
        <v>-738085399</v>
      </c>
      <c r="Y702">
        <f t="shared" si="382"/>
        <v>5</v>
      </c>
      <c r="AA702">
        <v>127.33</v>
      </c>
      <c r="AB702">
        <v>0</v>
      </c>
      <c r="AC702">
        <v>0</v>
      </c>
      <c r="AD702">
        <v>0</v>
      </c>
      <c r="AE702">
        <v>127.33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3</v>
      </c>
      <c r="AT702">
        <v>5</v>
      </c>
      <c r="AU702" t="s">
        <v>3</v>
      </c>
      <c r="AV702">
        <v>0</v>
      </c>
      <c r="AW702">
        <v>2</v>
      </c>
      <c r="AX702">
        <v>83381466</v>
      </c>
      <c r="AY702">
        <v>1</v>
      </c>
      <c r="AZ702">
        <v>0</v>
      </c>
      <c r="BA702">
        <v>1256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ROUND(Y702*Source!I474,9)</f>
        <v>0</v>
      </c>
      <c r="CY702">
        <f>AA702</f>
        <v>127.33</v>
      </c>
      <c r="CZ702">
        <f>AE702</f>
        <v>127.33</v>
      </c>
      <c r="DA702">
        <f>AI702</f>
        <v>1</v>
      </c>
      <c r="DB702">
        <f t="shared" si="383"/>
        <v>636.65</v>
      </c>
      <c r="DC702">
        <f t="shared" si="384"/>
        <v>0</v>
      </c>
      <c r="DD702" t="s">
        <v>3</v>
      </c>
      <c r="DE702" t="s">
        <v>3</v>
      </c>
      <c r="DF702">
        <f t="shared" si="385"/>
        <v>0</v>
      </c>
      <c r="DG702">
        <f t="shared" si="380"/>
        <v>0</v>
      </c>
      <c r="DH702">
        <f t="shared" si="381"/>
        <v>0</v>
      </c>
      <c r="DI702">
        <f t="shared" si="348"/>
        <v>0</v>
      </c>
      <c r="DJ702">
        <f>DF702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ROW(Source!A474)</f>
        <v>474</v>
      </c>
      <c r="B703">
        <v>83379374</v>
      </c>
      <c r="C703">
        <v>83381449</v>
      </c>
      <c r="D703">
        <v>81564722</v>
      </c>
      <c r="E703">
        <v>1</v>
      </c>
      <c r="F703">
        <v>1</v>
      </c>
      <c r="G703">
        <v>1079</v>
      </c>
      <c r="H703">
        <v>3</v>
      </c>
      <c r="I703" t="s">
        <v>779</v>
      </c>
      <c r="J703" t="s">
        <v>780</v>
      </c>
      <c r="K703" t="s">
        <v>781</v>
      </c>
      <c r="L703">
        <v>1354</v>
      </c>
      <c r="N703">
        <v>1010</v>
      </c>
      <c r="O703" t="s">
        <v>118</v>
      </c>
      <c r="P703" t="s">
        <v>118</v>
      </c>
      <c r="Q703">
        <v>1</v>
      </c>
      <c r="W703">
        <v>0</v>
      </c>
      <c r="X703">
        <v>-63089731</v>
      </c>
      <c r="Y703">
        <f t="shared" si="382"/>
        <v>1.2</v>
      </c>
      <c r="AA703">
        <v>38</v>
      </c>
      <c r="AB703">
        <v>0</v>
      </c>
      <c r="AC703">
        <v>0</v>
      </c>
      <c r="AD703">
        <v>0</v>
      </c>
      <c r="AE703">
        <v>38</v>
      </c>
      <c r="AF703">
        <v>0</v>
      </c>
      <c r="AG703">
        <v>0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3</v>
      </c>
      <c r="AT703">
        <v>1.2</v>
      </c>
      <c r="AU703" t="s">
        <v>3</v>
      </c>
      <c r="AV703">
        <v>0</v>
      </c>
      <c r="AW703">
        <v>2</v>
      </c>
      <c r="AX703">
        <v>83381467</v>
      </c>
      <c r="AY703">
        <v>1</v>
      </c>
      <c r="AZ703">
        <v>0</v>
      </c>
      <c r="BA703">
        <v>1257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ROUND(Y703*Source!I474,9)</f>
        <v>0</v>
      </c>
      <c r="CY703">
        <f>AA703</f>
        <v>38</v>
      </c>
      <c r="CZ703">
        <f>AE703</f>
        <v>38</v>
      </c>
      <c r="DA703">
        <f>AI703</f>
        <v>1</v>
      </c>
      <c r="DB703">
        <f t="shared" si="383"/>
        <v>45.6</v>
      </c>
      <c r="DC703">
        <f t="shared" si="384"/>
        <v>0</v>
      </c>
      <c r="DD703" t="s">
        <v>3</v>
      </c>
      <c r="DE703" t="s">
        <v>3</v>
      </c>
      <c r="DF703">
        <f t="shared" si="385"/>
        <v>0</v>
      </c>
      <c r="DG703">
        <f t="shared" si="380"/>
        <v>0</v>
      </c>
      <c r="DH703">
        <f t="shared" si="381"/>
        <v>0</v>
      </c>
      <c r="DI703">
        <f t="shared" si="348"/>
        <v>0</v>
      </c>
      <c r="DJ703">
        <f>DF703</f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ROW(Source!A474)</f>
        <v>474</v>
      </c>
      <c r="B704">
        <v>83379374</v>
      </c>
      <c r="C704">
        <v>83381449</v>
      </c>
      <c r="D704">
        <v>81569399</v>
      </c>
      <c r="E704">
        <v>1</v>
      </c>
      <c r="F704">
        <v>1</v>
      </c>
      <c r="G704">
        <v>1079</v>
      </c>
      <c r="H704">
        <v>3</v>
      </c>
      <c r="I704" t="s">
        <v>782</v>
      </c>
      <c r="J704" t="s">
        <v>783</v>
      </c>
      <c r="K704" t="s">
        <v>784</v>
      </c>
      <c r="L704">
        <v>1296</v>
      </c>
      <c r="N704">
        <v>1002</v>
      </c>
      <c r="O704" t="s">
        <v>785</v>
      </c>
      <c r="P704" t="s">
        <v>785</v>
      </c>
      <c r="Q704">
        <v>1</v>
      </c>
      <c r="W704">
        <v>0</v>
      </c>
      <c r="X704">
        <v>244486507</v>
      </c>
      <c r="Y704">
        <f t="shared" si="382"/>
        <v>15</v>
      </c>
      <c r="AA704">
        <v>16.25</v>
      </c>
      <c r="AB704">
        <v>0</v>
      </c>
      <c r="AC704">
        <v>0</v>
      </c>
      <c r="AD704">
        <v>0</v>
      </c>
      <c r="AE704">
        <v>16.25</v>
      </c>
      <c r="AF704">
        <v>0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1</v>
      </c>
      <c r="AP704">
        <v>1</v>
      </c>
      <c r="AQ704">
        <v>0</v>
      </c>
      <c r="AR704">
        <v>0</v>
      </c>
      <c r="AS704" t="s">
        <v>3</v>
      </c>
      <c r="AT704">
        <v>15</v>
      </c>
      <c r="AU704" t="s">
        <v>3</v>
      </c>
      <c r="AV704">
        <v>0</v>
      </c>
      <c r="AW704">
        <v>2</v>
      </c>
      <c r="AX704">
        <v>83381468</v>
      </c>
      <c r="AY704">
        <v>1</v>
      </c>
      <c r="AZ704">
        <v>0</v>
      </c>
      <c r="BA704">
        <v>1258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ROUND(Y704*Source!I474,9)</f>
        <v>0</v>
      </c>
      <c r="CY704">
        <f>AA704</f>
        <v>16.25</v>
      </c>
      <c r="CZ704">
        <f>AE704</f>
        <v>16.25</v>
      </c>
      <c r="DA704">
        <f>AI704</f>
        <v>1</v>
      </c>
      <c r="DB704">
        <f t="shared" si="383"/>
        <v>243.75</v>
      </c>
      <c r="DC704">
        <f t="shared" si="384"/>
        <v>0</v>
      </c>
      <c r="DD704" t="s">
        <v>3</v>
      </c>
      <c r="DE704" t="s">
        <v>3</v>
      </c>
      <c r="DF704">
        <f t="shared" si="385"/>
        <v>0</v>
      </c>
      <c r="DG704">
        <f t="shared" si="380"/>
        <v>0</v>
      </c>
      <c r="DH704">
        <f t="shared" si="381"/>
        <v>0</v>
      </c>
      <c r="DI704">
        <f t="shared" si="348"/>
        <v>0</v>
      </c>
      <c r="DJ704">
        <f>DF704</f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ROW(Source!A475)</f>
        <v>475</v>
      </c>
      <c r="B705">
        <v>83379376</v>
      </c>
      <c r="C705">
        <v>83381449</v>
      </c>
      <c r="D705">
        <v>81523545</v>
      </c>
      <c r="E705">
        <v>1079</v>
      </c>
      <c r="F705">
        <v>1</v>
      </c>
      <c r="G705">
        <v>1079</v>
      </c>
      <c r="H705">
        <v>1</v>
      </c>
      <c r="I705" t="s">
        <v>633</v>
      </c>
      <c r="J705" t="s">
        <v>3</v>
      </c>
      <c r="K705" t="s">
        <v>634</v>
      </c>
      <c r="L705">
        <v>1191</v>
      </c>
      <c r="N705">
        <v>1013</v>
      </c>
      <c r="O705" t="s">
        <v>635</v>
      </c>
      <c r="P705" t="s">
        <v>635</v>
      </c>
      <c r="Q705">
        <v>1</v>
      </c>
      <c r="W705">
        <v>0</v>
      </c>
      <c r="X705">
        <v>476480486</v>
      </c>
      <c r="Y705">
        <f t="shared" si="382"/>
        <v>116.43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5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3</v>
      </c>
      <c r="AT705">
        <v>116.43</v>
      </c>
      <c r="AU705" t="s">
        <v>3</v>
      </c>
      <c r="AV705">
        <v>1</v>
      </c>
      <c r="AW705">
        <v>2</v>
      </c>
      <c r="AX705">
        <v>83381463</v>
      </c>
      <c r="AY705">
        <v>1</v>
      </c>
      <c r="AZ705">
        <v>0</v>
      </c>
      <c r="BA705">
        <v>1260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U705">
        <f>ROUND(AT705*Source!I475*AH705*AL705,2)</f>
        <v>0</v>
      </c>
      <c r="CV705">
        <f>ROUND(Y705*Source!I475,9)</f>
        <v>0</v>
      </c>
      <c r="CW705">
        <v>0</v>
      </c>
      <c r="CX705">
        <f>ROUND(Y705*Source!I475,9)</f>
        <v>0</v>
      </c>
      <c r="CY705">
        <f>AD705</f>
        <v>0</v>
      </c>
      <c r="CZ705">
        <f>AH705</f>
        <v>0</v>
      </c>
      <c r="DA705">
        <f>AL705</f>
        <v>1</v>
      </c>
      <c r="DB705">
        <f t="shared" si="383"/>
        <v>0</v>
      </c>
      <c r="DC705">
        <f t="shared" si="384"/>
        <v>0</v>
      </c>
      <c r="DD705" t="s">
        <v>3</v>
      </c>
      <c r="DE705" t="s">
        <v>3</v>
      </c>
      <c r="DF705">
        <f t="shared" si="385"/>
        <v>0</v>
      </c>
      <c r="DG705">
        <f t="shared" si="380"/>
        <v>0</v>
      </c>
      <c r="DH705">
        <f t="shared" si="381"/>
        <v>0</v>
      </c>
      <c r="DI705">
        <f t="shared" ref="DI705:DI712" si="386">ROUND(ROUND(AH705,2)*CX705,2)</f>
        <v>0</v>
      </c>
      <c r="DJ705">
        <f>DI705</f>
        <v>0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ROW(Source!A475)</f>
        <v>475</v>
      </c>
      <c r="B706">
        <v>83379376</v>
      </c>
      <c r="C706">
        <v>83381449</v>
      </c>
      <c r="D706">
        <v>81594250</v>
      </c>
      <c r="E706">
        <v>1</v>
      </c>
      <c r="F706">
        <v>1</v>
      </c>
      <c r="G706">
        <v>1079</v>
      </c>
      <c r="H706">
        <v>2</v>
      </c>
      <c r="I706" t="s">
        <v>664</v>
      </c>
      <c r="J706" t="s">
        <v>665</v>
      </c>
      <c r="K706" t="s">
        <v>666</v>
      </c>
      <c r="L706">
        <v>1368</v>
      </c>
      <c r="N706">
        <v>1011</v>
      </c>
      <c r="O706" t="s">
        <v>639</v>
      </c>
      <c r="P706" t="s">
        <v>639</v>
      </c>
      <c r="Q706">
        <v>1</v>
      </c>
      <c r="W706">
        <v>0</v>
      </c>
      <c r="X706">
        <v>654681671</v>
      </c>
      <c r="Y706">
        <f t="shared" si="382"/>
        <v>0.16</v>
      </c>
      <c r="AA706">
        <v>0</v>
      </c>
      <c r="AB706">
        <v>1451.26</v>
      </c>
      <c r="AC706">
        <v>735.58</v>
      </c>
      <c r="AD706">
        <v>0</v>
      </c>
      <c r="AE706">
        <v>0</v>
      </c>
      <c r="AF706">
        <v>83.1</v>
      </c>
      <c r="AG706">
        <v>12.62</v>
      </c>
      <c r="AH706">
        <v>0</v>
      </c>
      <c r="AI706">
        <v>1</v>
      </c>
      <c r="AJ706">
        <v>16.68</v>
      </c>
      <c r="AK706">
        <v>55.67</v>
      </c>
      <c r="AL706">
        <v>1</v>
      </c>
      <c r="AM706">
        <v>2</v>
      </c>
      <c r="AN706">
        <v>0</v>
      </c>
      <c r="AO706">
        <v>1</v>
      </c>
      <c r="AP706">
        <v>1</v>
      </c>
      <c r="AQ706">
        <v>0</v>
      </c>
      <c r="AR706">
        <v>0</v>
      </c>
      <c r="AS706" t="s">
        <v>3</v>
      </c>
      <c r="AT706">
        <v>0.16</v>
      </c>
      <c r="AU706" t="s">
        <v>3</v>
      </c>
      <c r="AV706">
        <v>0</v>
      </c>
      <c r="AW706">
        <v>2</v>
      </c>
      <c r="AX706">
        <v>83381464</v>
      </c>
      <c r="AY706">
        <v>1</v>
      </c>
      <c r="AZ706">
        <v>0</v>
      </c>
      <c r="BA706">
        <v>1261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f>ROUND(Y706*Source!I475*DO706,9)</f>
        <v>0</v>
      </c>
      <c r="CX706">
        <f>ROUND(Y706*Source!I475,9)</f>
        <v>0</v>
      </c>
      <c r="CY706">
        <f>AB706</f>
        <v>1451.26</v>
      </c>
      <c r="CZ706">
        <f>AF706</f>
        <v>83.1</v>
      </c>
      <c r="DA706">
        <f>AJ706</f>
        <v>16.68</v>
      </c>
      <c r="DB706">
        <f t="shared" si="383"/>
        <v>13.3</v>
      </c>
      <c r="DC706">
        <f t="shared" si="384"/>
        <v>2.02</v>
      </c>
      <c r="DD706" t="s">
        <v>3</v>
      </c>
      <c r="DE706" t="s">
        <v>3</v>
      </c>
      <c r="DF706">
        <f t="shared" si="385"/>
        <v>0</v>
      </c>
      <c r="DG706">
        <f>ROUND(ROUND(AF706*AJ706,2)*CX706,2)</f>
        <v>0</v>
      </c>
      <c r="DH706">
        <f>ROUND(ROUND(AG706*AK706,2)*CX706,2)</f>
        <v>0</v>
      </c>
      <c r="DI706">
        <f t="shared" si="386"/>
        <v>0</v>
      </c>
      <c r="DJ706">
        <f>DG706</f>
        <v>0</v>
      </c>
      <c r="DK706">
        <v>0</v>
      </c>
      <c r="DL706" t="s">
        <v>640</v>
      </c>
      <c r="DM706">
        <v>0</v>
      </c>
      <c r="DN706" t="s">
        <v>635</v>
      </c>
      <c r="DO706">
        <v>12.62</v>
      </c>
    </row>
    <row r="707" spans="1:119" x14ac:dyDescent="0.2">
      <c r="A707">
        <f>ROW(Source!A475)</f>
        <v>475</v>
      </c>
      <c r="B707">
        <v>83379376</v>
      </c>
      <c r="C707">
        <v>83381449</v>
      </c>
      <c r="D707">
        <v>81562273</v>
      </c>
      <c r="E707">
        <v>1</v>
      </c>
      <c r="F707">
        <v>1</v>
      </c>
      <c r="G707">
        <v>1079</v>
      </c>
      <c r="H707">
        <v>3</v>
      </c>
      <c r="I707" t="s">
        <v>647</v>
      </c>
      <c r="J707" t="s">
        <v>648</v>
      </c>
      <c r="K707" t="s">
        <v>649</v>
      </c>
      <c r="L707">
        <v>1346</v>
      </c>
      <c r="N707">
        <v>1009</v>
      </c>
      <c r="O707" t="s">
        <v>165</v>
      </c>
      <c r="P707" t="s">
        <v>165</v>
      </c>
      <c r="Q707">
        <v>1</v>
      </c>
      <c r="W707">
        <v>0</v>
      </c>
      <c r="X707">
        <v>-1694093061</v>
      </c>
      <c r="Y707">
        <f t="shared" si="382"/>
        <v>5</v>
      </c>
      <c r="AA707">
        <v>23.97</v>
      </c>
      <c r="AB707">
        <v>0</v>
      </c>
      <c r="AC707">
        <v>0</v>
      </c>
      <c r="AD707">
        <v>0</v>
      </c>
      <c r="AE707">
        <v>1.61</v>
      </c>
      <c r="AF707">
        <v>0</v>
      </c>
      <c r="AG707">
        <v>0</v>
      </c>
      <c r="AH707">
        <v>0</v>
      </c>
      <c r="AI707">
        <v>14.89</v>
      </c>
      <c r="AJ707">
        <v>1</v>
      </c>
      <c r="AK707">
        <v>1</v>
      </c>
      <c r="AL707">
        <v>1</v>
      </c>
      <c r="AM707">
        <v>2</v>
      </c>
      <c r="AN707">
        <v>0</v>
      </c>
      <c r="AO707">
        <v>1</v>
      </c>
      <c r="AP707">
        <v>1</v>
      </c>
      <c r="AQ707">
        <v>0</v>
      </c>
      <c r="AR707">
        <v>0</v>
      </c>
      <c r="AS707" t="s">
        <v>3</v>
      </c>
      <c r="AT707">
        <v>5</v>
      </c>
      <c r="AU707" t="s">
        <v>3</v>
      </c>
      <c r="AV707">
        <v>0</v>
      </c>
      <c r="AW707">
        <v>2</v>
      </c>
      <c r="AX707">
        <v>83381465</v>
      </c>
      <c r="AY707">
        <v>1</v>
      </c>
      <c r="AZ707">
        <v>0</v>
      </c>
      <c r="BA707">
        <v>1262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ROUND(Y707*Source!I475,9)</f>
        <v>0</v>
      </c>
      <c r="CY707">
        <f>AA707</f>
        <v>23.97</v>
      </c>
      <c r="CZ707">
        <f>AE707</f>
        <v>1.61</v>
      </c>
      <c r="DA707">
        <f>AI707</f>
        <v>14.89</v>
      </c>
      <c r="DB707">
        <f t="shared" si="383"/>
        <v>8.0500000000000007</v>
      </c>
      <c r="DC707">
        <f t="shared" si="384"/>
        <v>0</v>
      </c>
      <c r="DD707" t="s">
        <v>3</v>
      </c>
      <c r="DE707" t="s">
        <v>3</v>
      </c>
      <c r="DF707">
        <f>ROUND(ROUND(AE707*AI707,2)*CX707,2)</f>
        <v>0</v>
      </c>
      <c r="DG707">
        <f t="shared" ref="DG707:DG712" si="387">ROUND(ROUND(AF707,2)*CX707,2)</f>
        <v>0</v>
      </c>
      <c r="DH707">
        <f t="shared" ref="DH707:DH712" si="388">ROUND(ROUND(AG707,2)*CX707,2)</f>
        <v>0</v>
      </c>
      <c r="DI707">
        <f t="shared" si="386"/>
        <v>0</v>
      </c>
      <c r="DJ707">
        <f>DF707</f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ROW(Source!A475)</f>
        <v>475</v>
      </c>
      <c r="B708">
        <v>83379376</v>
      </c>
      <c r="C708">
        <v>83381449</v>
      </c>
      <c r="D708">
        <v>81563253</v>
      </c>
      <c r="E708">
        <v>1</v>
      </c>
      <c r="F708">
        <v>1</v>
      </c>
      <c r="G708">
        <v>1079</v>
      </c>
      <c r="H708">
        <v>3</v>
      </c>
      <c r="I708" t="s">
        <v>776</v>
      </c>
      <c r="J708" t="s">
        <v>777</v>
      </c>
      <c r="K708" t="s">
        <v>778</v>
      </c>
      <c r="L708">
        <v>1327</v>
      </c>
      <c r="N708">
        <v>1005</v>
      </c>
      <c r="O708" t="s">
        <v>155</v>
      </c>
      <c r="P708" t="s">
        <v>155</v>
      </c>
      <c r="Q708">
        <v>1</v>
      </c>
      <c r="W708">
        <v>0</v>
      </c>
      <c r="X708">
        <v>-738085399</v>
      </c>
      <c r="Y708">
        <f t="shared" si="382"/>
        <v>5</v>
      </c>
      <c r="AA708">
        <v>429.1</v>
      </c>
      <c r="AB708">
        <v>0</v>
      </c>
      <c r="AC708">
        <v>0</v>
      </c>
      <c r="AD708">
        <v>0</v>
      </c>
      <c r="AE708">
        <v>127.33</v>
      </c>
      <c r="AF708">
        <v>0</v>
      </c>
      <c r="AG708">
        <v>0</v>
      </c>
      <c r="AH708">
        <v>0</v>
      </c>
      <c r="AI708">
        <v>3.37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1</v>
      </c>
      <c r="AP708">
        <v>1</v>
      </c>
      <c r="AQ708">
        <v>0</v>
      </c>
      <c r="AR708">
        <v>0</v>
      </c>
      <c r="AS708" t="s">
        <v>3</v>
      </c>
      <c r="AT708">
        <v>5</v>
      </c>
      <c r="AU708" t="s">
        <v>3</v>
      </c>
      <c r="AV708">
        <v>0</v>
      </c>
      <c r="AW708">
        <v>2</v>
      </c>
      <c r="AX708">
        <v>83381466</v>
      </c>
      <c r="AY708">
        <v>1</v>
      </c>
      <c r="AZ708">
        <v>0</v>
      </c>
      <c r="BA708">
        <v>1263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ROUND(Y708*Source!I475,9)</f>
        <v>0</v>
      </c>
      <c r="CY708">
        <f>AA708</f>
        <v>429.1</v>
      </c>
      <c r="CZ708">
        <f>AE708</f>
        <v>127.33</v>
      </c>
      <c r="DA708">
        <f>AI708</f>
        <v>3.37</v>
      </c>
      <c r="DB708">
        <f t="shared" si="383"/>
        <v>636.65</v>
      </c>
      <c r="DC708">
        <f t="shared" si="384"/>
        <v>0</v>
      </c>
      <c r="DD708" t="s">
        <v>3</v>
      </c>
      <c r="DE708" t="s">
        <v>3</v>
      </c>
      <c r="DF708">
        <f>ROUND(ROUND(AE708*AI708,2)*CX708,2)</f>
        <v>0</v>
      </c>
      <c r="DG708">
        <f t="shared" si="387"/>
        <v>0</v>
      </c>
      <c r="DH708">
        <f t="shared" si="388"/>
        <v>0</v>
      </c>
      <c r="DI708">
        <f t="shared" si="386"/>
        <v>0</v>
      </c>
      <c r="DJ708">
        <f>DF708</f>
        <v>0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ROW(Source!A475)</f>
        <v>475</v>
      </c>
      <c r="B709">
        <v>83379376</v>
      </c>
      <c r="C709">
        <v>83381449</v>
      </c>
      <c r="D709">
        <v>81564722</v>
      </c>
      <c r="E709">
        <v>1</v>
      </c>
      <c r="F709">
        <v>1</v>
      </c>
      <c r="G709">
        <v>1079</v>
      </c>
      <c r="H709">
        <v>3</v>
      </c>
      <c r="I709" t="s">
        <v>779</v>
      </c>
      <c r="J709" t="s">
        <v>780</v>
      </c>
      <c r="K709" t="s">
        <v>781</v>
      </c>
      <c r="L709">
        <v>1354</v>
      </c>
      <c r="N709">
        <v>1010</v>
      </c>
      <c r="O709" t="s">
        <v>118</v>
      </c>
      <c r="P709" t="s">
        <v>118</v>
      </c>
      <c r="Q709">
        <v>1</v>
      </c>
      <c r="W709">
        <v>0</v>
      </c>
      <c r="X709">
        <v>-63089731</v>
      </c>
      <c r="Y709">
        <f t="shared" si="382"/>
        <v>1.2</v>
      </c>
      <c r="AA709">
        <v>204.82</v>
      </c>
      <c r="AB709">
        <v>0</v>
      </c>
      <c r="AC709">
        <v>0</v>
      </c>
      <c r="AD709">
        <v>0</v>
      </c>
      <c r="AE709">
        <v>38</v>
      </c>
      <c r="AF709">
        <v>0</v>
      </c>
      <c r="AG709">
        <v>0</v>
      </c>
      <c r="AH709">
        <v>0</v>
      </c>
      <c r="AI709">
        <v>5.39</v>
      </c>
      <c r="AJ709">
        <v>1</v>
      </c>
      <c r="AK709">
        <v>1</v>
      </c>
      <c r="AL709">
        <v>1</v>
      </c>
      <c r="AM709">
        <v>2</v>
      </c>
      <c r="AN709">
        <v>0</v>
      </c>
      <c r="AO709">
        <v>1</v>
      </c>
      <c r="AP709">
        <v>1</v>
      </c>
      <c r="AQ709">
        <v>0</v>
      </c>
      <c r="AR709">
        <v>0</v>
      </c>
      <c r="AS709" t="s">
        <v>3</v>
      </c>
      <c r="AT709">
        <v>1.2</v>
      </c>
      <c r="AU709" t="s">
        <v>3</v>
      </c>
      <c r="AV709">
        <v>0</v>
      </c>
      <c r="AW709">
        <v>2</v>
      </c>
      <c r="AX709">
        <v>83381467</v>
      </c>
      <c r="AY709">
        <v>1</v>
      </c>
      <c r="AZ709">
        <v>0</v>
      </c>
      <c r="BA709">
        <v>1264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ROUND(Y709*Source!I475,9)</f>
        <v>0</v>
      </c>
      <c r="CY709">
        <f>AA709</f>
        <v>204.82</v>
      </c>
      <c r="CZ709">
        <f>AE709</f>
        <v>38</v>
      </c>
      <c r="DA709">
        <f>AI709</f>
        <v>5.39</v>
      </c>
      <c r="DB709">
        <f t="shared" si="383"/>
        <v>45.6</v>
      </c>
      <c r="DC709">
        <f t="shared" si="384"/>
        <v>0</v>
      </c>
      <c r="DD709" t="s">
        <v>3</v>
      </c>
      <c r="DE709" t="s">
        <v>3</v>
      </c>
      <c r="DF709">
        <f>ROUND(ROUND(AE709*AI709,2)*CX709,2)</f>
        <v>0</v>
      </c>
      <c r="DG709">
        <f t="shared" si="387"/>
        <v>0</v>
      </c>
      <c r="DH709">
        <f t="shared" si="388"/>
        <v>0</v>
      </c>
      <c r="DI709">
        <f t="shared" si="386"/>
        <v>0</v>
      </c>
      <c r="DJ709">
        <f>DF709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ROW(Source!A475)</f>
        <v>475</v>
      </c>
      <c r="B710">
        <v>83379376</v>
      </c>
      <c r="C710">
        <v>83381449</v>
      </c>
      <c r="D710">
        <v>81569399</v>
      </c>
      <c r="E710">
        <v>1</v>
      </c>
      <c r="F710">
        <v>1</v>
      </c>
      <c r="G710">
        <v>1079</v>
      </c>
      <c r="H710">
        <v>3</v>
      </c>
      <c r="I710" t="s">
        <v>782</v>
      </c>
      <c r="J710" t="s">
        <v>783</v>
      </c>
      <c r="K710" t="s">
        <v>784</v>
      </c>
      <c r="L710">
        <v>1296</v>
      </c>
      <c r="N710">
        <v>1002</v>
      </c>
      <c r="O710" t="s">
        <v>785</v>
      </c>
      <c r="P710" t="s">
        <v>785</v>
      </c>
      <c r="Q710">
        <v>1</v>
      </c>
      <c r="W710">
        <v>0</v>
      </c>
      <c r="X710">
        <v>244486507</v>
      </c>
      <c r="Y710">
        <f t="shared" si="382"/>
        <v>15</v>
      </c>
      <c r="AA710">
        <v>98.31</v>
      </c>
      <c r="AB710">
        <v>0</v>
      </c>
      <c r="AC710">
        <v>0</v>
      </c>
      <c r="AD710">
        <v>0</v>
      </c>
      <c r="AE710">
        <v>16.25</v>
      </c>
      <c r="AF710">
        <v>0</v>
      </c>
      <c r="AG710">
        <v>0</v>
      </c>
      <c r="AH710">
        <v>0</v>
      </c>
      <c r="AI710">
        <v>6.05</v>
      </c>
      <c r="AJ710">
        <v>1</v>
      </c>
      <c r="AK710">
        <v>1</v>
      </c>
      <c r="AL710">
        <v>1</v>
      </c>
      <c r="AM710">
        <v>2</v>
      </c>
      <c r="AN710">
        <v>0</v>
      </c>
      <c r="AO710">
        <v>1</v>
      </c>
      <c r="AP710">
        <v>1</v>
      </c>
      <c r="AQ710">
        <v>0</v>
      </c>
      <c r="AR710">
        <v>0</v>
      </c>
      <c r="AS710" t="s">
        <v>3</v>
      </c>
      <c r="AT710">
        <v>15</v>
      </c>
      <c r="AU710" t="s">
        <v>3</v>
      </c>
      <c r="AV710">
        <v>0</v>
      </c>
      <c r="AW710">
        <v>2</v>
      </c>
      <c r="AX710">
        <v>83381468</v>
      </c>
      <c r="AY710">
        <v>1</v>
      </c>
      <c r="AZ710">
        <v>0</v>
      </c>
      <c r="BA710">
        <v>1265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ROUND(Y710*Source!I475,9)</f>
        <v>0</v>
      </c>
      <c r="CY710">
        <f>AA710</f>
        <v>98.31</v>
      </c>
      <c r="CZ710">
        <f>AE710</f>
        <v>16.25</v>
      </c>
      <c r="DA710">
        <f>AI710</f>
        <v>6.05</v>
      </c>
      <c r="DB710">
        <f t="shared" si="383"/>
        <v>243.75</v>
      </c>
      <c r="DC710">
        <f t="shared" si="384"/>
        <v>0</v>
      </c>
      <c r="DD710" t="s">
        <v>3</v>
      </c>
      <c r="DE710" t="s">
        <v>3</v>
      </c>
      <c r="DF710">
        <f>ROUND(ROUND(AE710*AI710,2)*CX710,2)</f>
        <v>0</v>
      </c>
      <c r="DG710">
        <f t="shared" si="387"/>
        <v>0</v>
      </c>
      <c r="DH710">
        <f t="shared" si="388"/>
        <v>0</v>
      </c>
      <c r="DI710">
        <f t="shared" si="386"/>
        <v>0</v>
      </c>
      <c r="DJ710">
        <f>DF710</f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ROW(Source!A525)</f>
        <v>525</v>
      </c>
      <c r="B711">
        <v>83379374</v>
      </c>
      <c r="C711">
        <v>83381517</v>
      </c>
      <c r="D711">
        <v>81523541</v>
      </c>
      <c r="E711">
        <v>1079</v>
      </c>
      <c r="F711">
        <v>1</v>
      </c>
      <c r="G711">
        <v>1079</v>
      </c>
      <c r="H711">
        <v>2</v>
      </c>
      <c r="I711" t="s">
        <v>677</v>
      </c>
      <c r="J711" t="s">
        <v>3</v>
      </c>
      <c r="K711" t="s">
        <v>678</v>
      </c>
      <c r="L711">
        <v>1344</v>
      </c>
      <c r="N711">
        <v>1008</v>
      </c>
      <c r="O711" t="s">
        <v>656</v>
      </c>
      <c r="P711" t="s">
        <v>656</v>
      </c>
      <c r="Q711">
        <v>1</v>
      </c>
      <c r="W711">
        <v>0</v>
      </c>
      <c r="X711">
        <v>-1180195794</v>
      </c>
      <c r="Y711">
        <f t="shared" si="382"/>
        <v>42.72</v>
      </c>
      <c r="AA711">
        <v>0</v>
      </c>
      <c r="AB711">
        <v>1</v>
      </c>
      <c r="AC711">
        <v>0</v>
      </c>
      <c r="AD711">
        <v>0</v>
      </c>
      <c r="AE711">
        <v>0</v>
      </c>
      <c r="AF711">
        <v>1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1</v>
      </c>
      <c r="AP711">
        <v>1</v>
      </c>
      <c r="AQ711">
        <v>0</v>
      </c>
      <c r="AR711">
        <v>0</v>
      </c>
      <c r="AS711" t="s">
        <v>3</v>
      </c>
      <c r="AT711">
        <v>42.72</v>
      </c>
      <c r="AU711" t="s">
        <v>3</v>
      </c>
      <c r="AV711">
        <v>0</v>
      </c>
      <c r="AW711">
        <v>2</v>
      </c>
      <c r="AX711">
        <v>83381519</v>
      </c>
      <c r="AY711">
        <v>1</v>
      </c>
      <c r="AZ711">
        <v>0</v>
      </c>
      <c r="BA711">
        <v>1307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f>ROUND(Y711*Source!I525*DO711,9)</f>
        <v>0</v>
      </c>
      <c r="CX711">
        <f>ROUND(Y711*Source!I525,9)</f>
        <v>125.98128</v>
      </c>
      <c r="CY711">
        <f>AB711</f>
        <v>1</v>
      </c>
      <c r="CZ711">
        <f>AF711</f>
        <v>1</v>
      </c>
      <c r="DA711">
        <f>AJ711</f>
        <v>1</v>
      </c>
      <c r="DB711">
        <f t="shared" si="383"/>
        <v>42.72</v>
      </c>
      <c r="DC711">
        <f t="shared" si="384"/>
        <v>0</v>
      </c>
      <c r="DD711" t="s">
        <v>3</v>
      </c>
      <c r="DE711" t="s">
        <v>3</v>
      </c>
      <c r="DF711">
        <f>ROUND(ROUND(AE711,2)*CX711,2)</f>
        <v>0</v>
      </c>
      <c r="DG711">
        <f t="shared" si="387"/>
        <v>125.98</v>
      </c>
      <c r="DH711">
        <f t="shared" si="388"/>
        <v>0</v>
      </c>
      <c r="DI711">
        <f t="shared" si="386"/>
        <v>0</v>
      </c>
      <c r="DJ711">
        <f>DG711</f>
        <v>125.98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ROW(Source!A526)</f>
        <v>526</v>
      </c>
      <c r="B712">
        <v>83379376</v>
      </c>
      <c r="C712">
        <v>83381517</v>
      </c>
      <c r="D712">
        <v>81523541</v>
      </c>
      <c r="E712">
        <v>1079</v>
      </c>
      <c r="F712">
        <v>1</v>
      </c>
      <c r="G712">
        <v>1079</v>
      </c>
      <c r="H712">
        <v>2</v>
      </c>
      <c r="I712" t="s">
        <v>677</v>
      </c>
      <c r="J712" t="s">
        <v>3</v>
      </c>
      <c r="K712" t="s">
        <v>678</v>
      </c>
      <c r="L712">
        <v>1344</v>
      </c>
      <c r="N712">
        <v>1008</v>
      </c>
      <c r="O712" t="s">
        <v>656</v>
      </c>
      <c r="P712" t="s">
        <v>656</v>
      </c>
      <c r="Q712">
        <v>1</v>
      </c>
      <c r="W712">
        <v>0</v>
      </c>
      <c r="X712">
        <v>-1180195794</v>
      </c>
      <c r="Y712">
        <f t="shared" si="382"/>
        <v>42.72</v>
      </c>
      <c r="AA712">
        <v>0</v>
      </c>
      <c r="AB712">
        <v>1</v>
      </c>
      <c r="AC712">
        <v>0</v>
      </c>
      <c r="AD712">
        <v>0</v>
      </c>
      <c r="AE712">
        <v>0</v>
      </c>
      <c r="AF712">
        <v>1</v>
      </c>
      <c r="AG712">
        <v>0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5</v>
      </c>
      <c r="AN712">
        <v>0</v>
      </c>
      <c r="AO712">
        <v>1</v>
      </c>
      <c r="AP712">
        <v>1</v>
      </c>
      <c r="AQ712">
        <v>0</v>
      </c>
      <c r="AR712">
        <v>0</v>
      </c>
      <c r="AS712" t="s">
        <v>3</v>
      </c>
      <c r="AT712">
        <v>42.72</v>
      </c>
      <c r="AU712" t="s">
        <v>3</v>
      </c>
      <c r="AV712">
        <v>0</v>
      </c>
      <c r="AW712">
        <v>2</v>
      </c>
      <c r="AX712">
        <v>83381519</v>
      </c>
      <c r="AY712">
        <v>1</v>
      </c>
      <c r="AZ712">
        <v>0</v>
      </c>
      <c r="BA712">
        <v>1308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f>ROUND(Y712*Source!I526*DO712,9)</f>
        <v>0</v>
      </c>
      <c r="CX712">
        <f>ROUND(Y712*Source!I526,9)</f>
        <v>125.98128</v>
      </c>
      <c r="CY712">
        <f>AB712</f>
        <v>1</v>
      </c>
      <c r="CZ712">
        <f>AF712</f>
        <v>1</v>
      </c>
      <c r="DA712">
        <f>AJ712</f>
        <v>1</v>
      </c>
      <c r="DB712">
        <f t="shared" si="383"/>
        <v>42.72</v>
      </c>
      <c r="DC712">
        <f t="shared" si="384"/>
        <v>0</v>
      </c>
      <c r="DD712" t="s">
        <v>3</v>
      </c>
      <c r="DE712" t="s">
        <v>3</v>
      </c>
      <c r="DF712">
        <f>ROUND(ROUND(AE712,2)*CX712,2)</f>
        <v>0</v>
      </c>
      <c r="DG712">
        <f t="shared" si="387"/>
        <v>125.98</v>
      </c>
      <c r="DH712">
        <f t="shared" si="388"/>
        <v>0</v>
      </c>
      <c r="DI712">
        <f t="shared" si="386"/>
        <v>0</v>
      </c>
      <c r="DJ712">
        <f>DG712</f>
        <v>125.98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3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83379673</v>
      </c>
      <c r="C1">
        <v>83379671</v>
      </c>
      <c r="D1">
        <v>81523545</v>
      </c>
      <c r="E1">
        <v>1079</v>
      </c>
      <c r="F1">
        <v>1</v>
      </c>
      <c r="G1">
        <v>1079</v>
      </c>
      <c r="H1">
        <v>1</v>
      </c>
      <c r="I1" t="s">
        <v>633</v>
      </c>
      <c r="J1" t="s">
        <v>3</v>
      </c>
      <c r="K1" t="s">
        <v>634</v>
      </c>
      <c r="L1">
        <v>1191</v>
      </c>
      <c r="N1">
        <v>1013</v>
      </c>
      <c r="O1" t="s">
        <v>635</v>
      </c>
      <c r="P1" t="s">
        <v>635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28</v>
      </c>
      <c r="AG1">
        <v>288.08649999999994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83379673</v>
      </c>
      <c r="C2">
        <v>83379671</v>
      </c>
      <c r="D2">
        <v>81523545</v>
      </c>
      <c r="E2">
        <v>1079</v>
      </c>
      <c r="F2">
        <v>1</v>
      </c>
      <c r="G2">
        <v>1079</v>
      </c>
      <c r="H2">
        <v>1</v>
      </c>
      <c r="I2" t="s">
        <v>633</v>
      </c>
      <c r="J2" t="s">
        <v>3</v>
      </c>
      <c r="K2" t="s">
        <v>634</v>
      </c>
      <c r="L2">
        <v>1191</v>
      </c>
      <c r="N2">
        <v>1013</v>
      </c>
      <c r="O2" t="s">
        <v>635</v>
      </c>
      <c r="P2" t="s">
        <v>635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28</v>
      </c>
      <c r="AG2">
        <v>288.08649999999994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83379676</v>
      </c>
      <c r="C3">
        <v>83379674</v>
      </c>
      <c r="D3">
        <v>81523545</v>
      </c>
      <c r="E3">
        <v>1079</v>
      </c>
      <c r="F3">
        <v>1</v>
      </c>
      <c r="G3">
        <v>1079</v>
      </c>
      <c r="H3">
        <v>1</v>
      </c>
      <c r="I3" t="s">
        <v>633</v>
      </c>
      <c r="J3" t="s">
        <v>3</v>
      </c>
      <c r="K3" t="s">
        <v>634</v>
      </c>
      <c r="L3">
        <v>1191</v>
      </c>
      <c r="N3">
        <v>1013</v>
      </c>
      <c r="O3" t="s">
        <v>635</v>
      </c>
      <c r="P3" t="s">
        <v>635</v>
      </c>
      <c r="Q3">
        <v>1</v>
      </c>
      <c r="X3">
        <v>107.04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36</v>
      </c>
      <c r="AG3">
        <v>123.096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83379676</v>
      </c>
      <c r="C4">
        <v>83379674</v>
      </c>
      <c r="D4">
        <v>81523545</v>
      </c>
      <c r="E4">
        <v>1079</v>
      </c>
      <c r="F4">
        <v>1</v>
      </c>
      <c r="G4">
        <v>1079</v>
      </c>
      <c r="H4">
        <v>1</v>
      </c>
      <c r="I4" t="s">
        <v>633</v>
      </c>
      <c r="J4" t="s">
        <v>3</v>
      </c>
      <c r="K4" t="s">
        <v>634</v>
      </c>
      <c r="L4">
        <v>1191</v>
      </c>
      <c r="N4">
        <v>1013</v>
      </c>
      <c r="O4" t="s">
        <v>635</v>
      </c>
      <c r="P4" t="s">
        <v>635</v>
      </c>
      <c r="Q4">
        <v>1</v>
      </c>
      <c r="X4">
        <v>107.04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36</v>
      </c>
      <c r="AG4">
        <v>123.096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83379679</v>
      </c>
      <c r="C5">
        <v>83379677</v>
      </c>
      <c r="D5">
        <v>81523545</v>
      </c>
      <c r="E5">
        <v>1079</v>
      </c>
      <c r="F5">
        <v>1</v>
      </c>
      <c r="G5">
        <v>1079</v>
      </c>
      <c r="H5">
        <v>1</v>
      </c>
      <c r="I5" t="s">
        <v>633</v>
      </c>
      <c r="J5" t="s">
        <v>3</v>
      </c>
      <c r="K5" t="s">
        <v>634</v>
      </c>
      <c r="L5">
        <v>1191</v>
      </c>
      <c r="N5">
        <v>1013</v>
      </c>
      <c r="O5" t="s">
        <v>635</v>
      </c>
      <c r="P5" t="s">
        <v>635</v>
      </c>
      <c r="Q5">
        <v>1</v>
      </c>
      <c r="X5">
        <v>192.7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28</v>
      </c>
      <c r="AG5">
        <v>288.08649999999994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83379679</v>
      </c>
      <c r="C6">
        <v>83379677</v>
      </c>
      <c r="D6">
        <v>81523545</v>
      </c>
      <c r="E6">
        <v>1079</v>
      </c>
      <c r="F6">
        <v>1</v>
      </c>
      <c r="G6">
        <v>1079</v>
      </c>
      <c r="H6">
        <v>1</v>
      </c>
      <c r="I6" t="s">
        <v>633</v>
      </c>
      <c r="J6" t="s">
        <v>3</v>
      </c>
      <c r="K6" t="s">
        <v>634</v>
      </c>
      <c r="L6">
        <v>1191</v>
      </c>
      <c r="N6">
        <v>1013</v>
      </c>
      <c r="O6" t="s">
        <v>635</v>
      </c>
      <c r="P6" t="s">
        <v>635</v>
      </c>
      <c r="Q6">
        <v>1</v>
      </c>
      <c r="X6">
        <v>192.7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28</v>
      </c>
      <c r="AG6">
        <v>288.08649999999994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ROW(Source!A35)</f>
        <v>35</v>
      </c>
      <c r="B7">
        <v>83379682</v>
      </c>
      <c r="C7">
        <v>83379680</v>
      </c>
      <c r="D7">
        <v>81523545</v>
      </c>
      <c r="E7">
        <v>1079</v>
      </c>
      <c r="F7">
        <v>1</v>
      </c>
      <c r="G7">
        <v>1079</v>
      </c>
      <c r="H7">
        <v>1</v>
      </c>
      <c r="I7" t="s">
        <v>633</v>
      </c>
      <c r="J7" t="s">
        <v>3</v>
      </c>
      <c r="K7" t="s">
        <v>634</v>
      </c>
      <c r="L7">
        <v>1191</v>
      </c>
      <c r="N7">
        <v>1013</v>
      </c>
      <c r="O7" t="s">
        <v>635</v>
      </c>
      <c r="P7" t="s">
        <v>635</v>
      </c>
      <c r="Q7">
        <v>1</v>
      </c>
      <c r="X7">
        <v>192.7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192.7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ROW(Source!A36)</f>
        <v>36</v>
      </c>
      <c r="B8">
        <v>83379682</v>
      </c>
      <c r="C8">
        <v>83379680</v>
      </c>
      <c r="D8">
        <v>81523545</v>
      </c>
      <c r="E8">
        <v>1079</v>
      </c>
      <c r="F8">
        <v>1</v>
      </c>
      <c r="G8">
        <v>1079</v>
      </c>
      <c r="H8">
        <v>1</v>
      </c>
      <c r="I8" t="s">
        <v>633</v>
      </c>
      <c r="J8" t="s">
        <v>3</v>
      </c>
      <c r="K8" t="s">
        <v>634</v>
      </c>
      <c r="L8">
        <v>1191</v>
      </c>
      <c r="N8">
        <v>1013</v>
      </c>
      <c r="O8" t="s">
        <v>635</v>
      </c>
      <c r="P8" t="s">
        <v>635</v>
      </c>
      <c r="Q8">
        <v>1</v>
      </c>
      <c r="X8">
        <v>192.7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192.7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ROW(Source!A37)</f>
        <v>37</v>
      </c>
      <c r="B9">
        <v>83379688</v>
      </c>
      <c r="C9">
        <v>83379683</v>
      </c>
      <c r="D9">
        <v>81523545</v>
      </c>
      <c r="E9">
        <v>1079</v>
      </c>
      <c r="F9">
        <v>1</v>
      </c>
      <c r="G9">
        <v>1079</v>
      </c>
      <c r="H9">
        <v>1</v>
      </c>
      <c r="I9" t="s">
        <v>633</v>
      </c>
      <c r="J9" t="s">
        <v>3</v>
      </c>
      <c r="K9" t="s">
        <v>634</v>
      </c>
      <c r="L9">
        <v>1191</v>
      </c>
      <c r="N9">
        <v>1013</v>
      </c>
      <c r="O9" t="s">
        <v>635</v>
      </c>
      <c r="P9" t="s">
        <v>635</v>
      </c>
      <c r="Q9">
        <v>1</v>
      </c>
      <c r="X9">
        <v>0.56999999999999995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0.56999999999999995</v>
      </c>
      <c r="AH9">
        <v>2</v>
      </c>
      <c r="AI9">
        <v>83379684</v>
      </c>
      <c r="AJ9">
        <v>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83379689</v>
      </c>
      <c r="C10">
        <v>83379683</v>
      </c>
      <c r="D10">
        <v>81593412</v>
      </c>
      <c r="E10">
        <v>1</v>
      </c>
      <c r="F10">
        <v>1</v>
      </c>
      <c r="G10">
        <v>1079</v>
      </c>
      <c r="H10">
        <v>2</v>
      </c>
      <c r="I10" t="s">
        <v>636</v>
      </c>
      <c r="J10" t="s">
        <v>637</v>
      </c>
      <c r="K10" t="s">
        <v>638</v>
      </c>
      <c r="L10">
        <v>1368</v>
      </c>
      <c r="N10">
        <v>1011</v>
      </c>
      <c r="O10" t="s">
        <v>639</v>
      </c>
      <c r="P10" t="s">
        <v>639</v>
      </c>
      <c r="Q10">
        <v>1</v>
      </c>
      <c r="X10">
        <v>4.97</v>
      </c>
      <c r="Y10">
        <v>0</v>
      </c>
      <c r="Z10">
        <v>156.56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4.97</v>
      </c>
      <c r="AH10">
        <v>2</v>
      </c>
      <c r="AI10">
        <v>83379685</v>
      </c>
      <c r="AJ10">
        <v>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ROW(Source!A38)</f>
        <v>38</v>
      </c>
      <c r="B11">
        <v>83379688</v>
      </c>
      <c r="C11">
        <v>83379683</v>
      </c>
      <c r="D11">
        <v>81523545</v>
      </c>
      <c r="E11">
        <v>1079</v>
      </c>
      <c r="F11">
        <v>1</v>
      </c>
      <c r="G11">
        <v>1079</v>
      </c>
      <c r="H11">
        <v>1</v>
      </c>
      <c r="I11" t="s">
        <v>633</v>
      </c>
      <c r="J11" t="s">
        <v>3</v>
      </c>
      <c r="K11" t="s">
        <v>634</v>
      </c>
      <c r="L11">
        <v>1191</v>
      </c>
      <c r="N11">
        <v>1013</v>
      </c>
      <c r="O11" t="s">
        <v>635</v>
      </c>
      <c r="P11" t="s">
        <v>635</v>
      </c>
      <c r="Q11">
        <v>1</v>
      </c>
      <c r="X11">
        <v>0.56999999999999995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0.56999999999999995</v>
      </c>
      <c r="AH11">
        <v>2</v>
      </c>
      <c r="AI11">
        <v>83379684</v>
      </c>
      <c r="AJ11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ROW(Source!A38)</f>
        <v>38</v>
      </c>
      <c r="B12">
        <v>83379689</v>
      </c>
      <c r="C12">
        <v>83379683</v>
      </c>
      <c r="D12">
        <v>81593412</v>
      </c>
      <c r="E12">
        <v>1</v>
      </c>
      <c r="F12">
        <v>1</v>
      </c>
      <c r="G12">
        <v>1079</v>
      </c>
      <c r="H12">
        <v>2</v>
      </c>
      <c r="I12" t="s">
        <v>636</v>
      </c>
      <c r="J12" t="s">
        <v>637</v>
      </c>
      <c r="K12" t="s">
        <v>638</v>
      </c>
      <c r="L12">
        <v>1368</v>
      </c>
      <c r="N12">
        <v>1011</v>
      </c>
      <c r="O12" t="s">
        <v>639</v>
      </c>
      <c r="P12" t="s">
        <v>639</v>
      </c>
      <c r="Q12">
        <v>1</v>
      </c>
      <c r="X12">
        <v>4.97</v>
      </c>
      <c r="Y12">
        <v>0</v>
      </c>
      <c r="Z12">
        <v>156.56</v>
      </c>
      <c r="AA12">
        <v>14.54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4.97</v>
      </c>
      <c r="AH12">
        <v>2</v>
      </c>
      <c r="AI12">
        <v>83379685</v>
      </c>
      <c r="AJ12">
        <v>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ROW(Source!A39)</f>
        <v>39</v>
      </c>
      <c r="B13">
        <v>83379691</v>
      </c>
      <c r="C13">
        <v>83379690</v>
      </c>
      <c r="D13">
        <v>80559657</v>
      </c>
      <c r="E13">
        <v>1078</v>
      </c>
      <c r="F13">
        <v>1</v>
      </c>
      <c r="G13">
        <v>1079</v>
      </c>
      <c r="H13">
        <v>1</v>
      </c>
      <c r="I13" t="s">
        <v>633</v>
      </c>
      <c r="J13" t="s">
        <v>3</v>
      </c>
      <c r="K13" t="s">
        <v>634</v>
      </c>
      <c r="L13">
        <v>1191</v>
      </c>
      <c r="N13">
        <v>1013</v>
      </c>
      <c r="O13" t="s">
        <v>635</v>
      </c>
      <c r="P13" t="s">
        <v>635</v>
      </c>
      <c r="Q13">
        <v>1</v>
      </c>
      <c r="X13">
        <v>2.95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2.95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ROW(Source!A39)</f>
        <v>39</v>
      </c>
      <c r="B14">
        <v>83379692</v>
      </c>
      <c r="C14">
        <v>83379690</v>
      </c>
      <c r="D14">
        <v>80627480</v>
      </c>
      <c r="E14">
        <v>1</v>
      </c>
      <c r="F14">
        <v>1</v>
      </c>
      <c r="G14">
        <v>1079</v>
      </c>
      <c r="H14">
        <v>2</v>
      </c>
      <c r="I14" t="s">
        <v>786</v>
      </c>
      <c r="J14" t="s">
        <v>787</v>
      </c>
      <c r="K14" t="s">
        <v>788</v>
      </c>
      <c r="L14">
        <v>1368</v>
      </c>
      <c r="N14">
        <v>1011</v>
      </c>
      <c r="O14" t="s">
        <v>639</v>
      </c>
      <c r="P14" t="s">
        <v>639</v>
      </c>
      <c r="Q14">
        <v>1</v>
      </c>
      <c r="X14">
        <v>7.4139999999999997</v>
      </c>
      <c r="Y14">
        <v>0</v>
      </c>
      <c r="Z14">
        <v>147.49</v>
      </c>
      <c r="AA14">
        <v>14.54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7.4139999999999997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83379693</v>
      </c>
      <c r="C15">
        <v>83379690</v>
      </c>
      <c r="D15">
        <v>80627489</v>
      </c>
      <c r="E15">
        <v>1</v>
      </c>
      <c r="F15">
        <v>1</v>
      </c>
      <c r="G15">
        <v>1079</v>
      </c>
      <c r="H15">
        <v>2</v>
      </c>
      <c r="I15" t="s">
        <v>686</v>
      </c>
      <c r="J15" t="s">
        <v>687</v>
      </c>
      <c r="K15" t="s">
        <v>688</v>
      </c>
      <c r="L15">
        <v>1368</v>
      </c>
      <c r="N15">
        <v>1011</v>
      </c>
      <c r="O15" t="s">
        <v>639</v>
      </c>
      <c r="P15" t="s">
        <v>639</v>
      </c>
      <c r="Q15">
        <v>1</v>
      </c>
      <c r="X15">
        <v>1.6975</v>
      </c>
      <c r="Y15">
        <v>0</v>
      </c>
      <c r="Z15">
        <v>145.59</v>
      </c>
      <c r="AA15">
        <v>14.54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1.6975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ROW(Source!A40)</f>
        <v>40</v>
      </c>
      <c r="B16">
        <v>83379691</v>
      </c>
      <c r="C16">
        <v>83379690</v>
      </c>
      <c r="D16">
        <v>80559657</v>
      </c>
      <c r="E16">
        <v>1078</v>
      </c>
      <c r="F16">
        <v>1</v>
      </c>
      <c r="G16">
        <v>1079</v>
      </c>
      <c r="H16">
        <v>1</v>
      </c>
      <c r="I16" t="s">
        <v>633</v>
      </c>
      <c r="J16" t="s">
        <v>3</v>
      </c>
      <c r="K16" t="s">
        <v>634</v>
      </c>
      <c r="L16">
        <v>1191</v>
      </c>
      <c r="N16">
        <v>1013</v>
      </c>
      <c r="O16" t="s">
        <v>635</v>
      </c>
      <c r="P16" t="s">
        <v>635</v>
      </c>
      <c r="Q16">
        <v>1</v>
      </c>
      <c r="X16">
        <v>2.95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</v>
      </c>
      <c r="AG16">
        <v>2.95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83379692</v>
      </c>
      <c r="C17">
        <v>83379690</v>
      </c>
      <c r="D17">
        <v>80627480</v>
      </c>
      <c r="E17">
        <v>1</v>
      </c>
      <c r="F17">
        <v>1</v>
      </c>
      <c r="G17">
        <v>1079</v>
      </c>
      <c r="H17">
        <v>2</v>
      </c>
      <c r="I17" t="s">
        <v>786</v>
      </c>
      <c r="J17" t="s">
        <v>787</v>
      </c>
      <c r="K17" t="s">
        <v>788</v>
      </c>
      <c r="L17">
        <v>1368</v>
      </c>
      <c r="N17">
        <v>1011</v>
      </c>
      <c r="O17" t="s">
        <v>639</v>
      </c>
      <c r="P17" t="s">
        <v>639</v>
      </c>
      <c r="Q17">
        <v>1</v>
      </c>
      <c r="X17">
        <v>7.4139999999999997</v>
      </c>
      <c r="Y17">
        <v>0</v>
      </c>
      <c r="Z17">
        <v>147.49</v>
      </c>
      <c r="AA17">
        <v>14.54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7.4139999999999997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ROW(Source!A40)</f>
        <v>40</v>
      </c>
      <c r="B18">
        <v>83379693</v>
      </c>
      <c r="C18">
        <v>83379690</v>
      </c>
      <c r="D18">
        <v>80627489</v>
      </c>
      <c r="E18">
        <v>1</v>
      </c>
      <c r="F18">
        <v>1</v>
      </c>
      <c r="G18">
        <v>1079</v>
      </c>
      <c r="H18">
        <v>2</v>
      </c>
      <c r="I18" t="s">
        <v>686</v>
      </c>
      <c r="J18" t="s">
        <v>687</v>
      </c>
      <c r="K18" t="s">
        <v>688</v>
      </c>
      <c r="L18">
        <v>1368</v>
      </c>
      <c r="N18">
        <v>1011</v>
      </c>
      <c r="O18" t="s">
        <v>639</v>
      </c>
      <c r="P18" t="s">
        <v>639</v>
      </c>
      <c r="Q18">
        <v>1</v>
      </c>
      <c r="X18">
        <v>1.6975</v>
      </c>
      <c r="Y18">
        <v>0</v>
      </c>
      <c r="Z18">
        <v>145.59</v>
      </c>
      <c r="AA18">
        <v>14.54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1.6975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83379697</v>
      </c>
      <c r="C19">
        <v>83379694</v>
      </c>
      <c r="D19">
        <v>81523545</v>
      </c>
      <c r="E19">
        <v>1079</v>
      </c>
      <c r="F19">
        <v>1</v>
      </c>
      <c r="G19">
        <v>1079</v>
      </c>
      <c r="H19">
        <v>1</v>
      </c>
      <c r="I19" t="s">
        <v>633</v>
      </c>
      <c r="J19" t="s">
        <v>3</v>
      </c>
      <c r="K19" t="s">
        <v>634</v>
      </c>
      <c r="L19">
        <v>1191</v>
      </c>
      <c r="N19">
        <v>1013</v>
      </c>
      <c r="O19" t="s">
        <v>635</v>
      </c>
      <c r="P19" t="s">
        <v>635</v>
      </c>
      <c r="Q19">
        <v>1</v>
      </c>
      <c r="X19">
        <v>83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36</v>
      </c>
      <c r="AG19">
        <v>95.449999999999989</v>
      </c>
      <c r="AH19">
        <v>2</v>
      </c>
      <c r="AI19">
        <v>83379695</v>
      </c>
      <c r="AJ19">
        <v>5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ROW(Source!A42)</f>
        <v>42</v>
      </c>
      <c r="B20">
        <v>83379697</v>
      </c>
      <c r="C20">
        <v>83379694</v>
      </c>
      <c r="D20">
        <v>81523545</v>
      </c>
      <c r="E20">
        <v>1079</v>
      </c>
      <c r="F20">
        <v>1</v>
      </c>
      <c r="G20">
        <v>1079</v>
      </c>
      <c r="H20">
        <v>1</v>
      </c>
      <c r="I20" t="s">
        <v>633</v>
      </c>
      <c r="J20" t="s">
        <v>3</v>
      </c>
      <c r="K20" t="s">
        <v>634</v>
      </c>
      <c r="L20">
        <v>1191</v>
      </c>
      <c r="N20">
        <v>1013</v>
      </c>
      <c r="O20" t="s">
        <v>635</v>
      </c>
      <c r="P20" t="s">
        <v>635</v>
      </c>
      <c r="Q20">
        <v>1</v>
      </c>
      <c r="X20">
        <v>83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36</v>
      </c>
      <c r="AG20">
        <v>95.449999999999989</v>
      </c>
      <c r="AH20">
        <v>2</v>
      </c>
      <c r="AI20">
        <v>83379695</v>
      </c>
      <c r="AJ20">
        <v>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ROW(Source!A43)</f>
        <v>43</v>
      </c>
      <c r="B21">
        <v>83379700</v>
      </c>
      <c r="C21">
        <v>83379698</v>
      </c>
      <c r="D21">
        <v>81523545</v>
      </c>
      <c r="E21">
        <v>1079</v>
      </c>
      <c r="F21">
        <v>1</v>
      </c>
      <c r="G21">
        <v>1079</v>
      </c>
      <c r="H21">
        <v>1</v>
      </c>
      <c r="I21" t="s">
        <v>633</v>
      </c>
      <c r="J21" t="s">
        <v>3</v>
      </c>
      <c r="K21" t="s">
        <v>634</v>
      </c>
      <c r="L21">
        <v>1191</v>
      </c>
      <c r="N21">
        <v>1013</v>
      </c>
      <c r="O21" t="s">
        <v>635</v>
      </c>
      <c r="P21" t="s">
        <v>635</v>
      </c>
      <c r="Q21">
        <v>1</v>
      </c>
      <c r="X21">
        <v>107.04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36</v>
      </c>
      <c r="AG21">
        <v>123.096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ROW(Source!A44)</f>
        <v>44</v>
      </c>
      <c r="B22">
        <v>83379700</v>
      </c>
      <c r="C22">
        <v>83379698</v>
      </c>
      <c r="D22">
        <v>81523545</v>
      </c>
      <c r="E22">
        <v>1079</v>
      </c>
      <c r="F22">
        <v>1</v>
      </c>
      <c r="G22">
        <v>1079</v>
      </c>
      <c r="H22">
        <v>1</v>
      </c>
      <c r="I22" t="s">
        <v>633</v>
      </c>
      <c r="J22" t="s">
        <v>3</v>
      </c>
      <c r="K22" t="s">
        <v>634</v>
      </c>
      <c r="L22">
        <v>1191</v>
      </c>
      <c r="N22">
        <v>1013</v>
      </c>
      <c r="O22" t="s">
        <v>635</v>
      </c>
      <c r="P22" t="s">
        <v>635</v>
      </c>
      <c r="Q22">
        <v>1</v>
      </c>
      <c r="X22">
        <v>107.04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36</v>
      </c>
      <c r="AG22">
        <v>123.096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ROW(Source!A45)</f>
        <v>45</v>
      </c>
      <c r="B23">
        <v>83379703</v>
      </c>
      <c r="C23">
        <v>83379701</v>
      </c>
      <c r="D23">
        <v>81593433</v>
      </c>
      <c r="E23">
        <v>1</v>
      </c>
      <c r="F23">
        <v>1</v>
      </c>
      <c r="G23">
        <v>1079</v>
      </c>
      <c r="H23">
        <v>2</v>
      </c>
      <c r="I23" t="s">
        <v>686</v>
      </c>
      <c r="J23" t="s">
        <v>687</v>
      </c>
      <c r="K23" t="s">
        <v>688</v>
      </c>
      <c r="L23">
        <v>1368</v>
      </c>
      <c r="N23">
        <v>1011</v>
      </c>
      <c r="O23" t="s">
        <v>639</v>
      </c>
      <c r="P23" t="s">
        <v>639</v>
      </c>
      <c r="Q23">
        <v>1</v>
      </c>
      <c r="X23">
        <v>0.89300000000000002</v>
      </c>
      <c r="Y23">
        <v>0</v>
      </c>
      <c r="Z23">
        <v>145.59</v>
      </c>
      <c r="AA23">
        <v>14.54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0.89300000000000002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ROW(Source!A46)</f>
        <v>46</v>
      </c>
      <c r="B24">
        <v>83379703</v>
      </c>
      <c r="C24">
        <v>83379701</v>
      </c>
      <c r="D24">
        <v>81593433</v>
      </c>
      <c r="E24">
        <v>1</v>
      </c>
      <c r="F24">
        <v>1</v>
      </c>
      <c r="G24">
        <v>1079</v>
      </c>
      <c r="H24">
        <v>2</v>
      </c>
      <c r="I24" t="s">
        <v>686</v>
      </c>
      <c r="J24" t="s">
        <v>687</v>
      </c>
      <c r="K24" t="s">
        <v>688</v>
      </c>
      <c r="L24">
        <v>1368</v>
      </c>
      <c r="N24">
        <v>1011</v>
      </c>
      <c r="O24" t="s">
        <v>639</v>
      </c>
      <c r="P24" t="s">
        <v>639</v>
      </c>
      <c r="Q24">
        <v>1</v>
      </c>
      <c r="X24">
        <v>0.89300000000000002</v>
      </c>
      <c r="Y24">
        <v>0</v>
      </c>
      <c r="Z24">
        <v>145.59</v>
      </c>
      <c r="AA24">
        <v>14.54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0.89300000000000002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ROW(Source!A47)</f>
        <v>47</v>
      </c>
      <c r="B25">
        <v>83379708</v>
      </c>
      <c r="C25">
        <v>83379704</v>
      </c>
      <c r="D25">
        <v>81523545</v>
      </c>
      <c r="E25">
        <v>1079</v>
      </c>
      <c r="F25">
        <v>1</v>
      </c>
      <c r="G25">
        <v>1079</v>
      </c>
      <c r="H25">
        <v>1</v>
      </c>
      <c r="I25" t="s">
        <v>633</v>
      </c>
      <c r="J25" t="s">
        <v>3</v>
      </c>
      <c r="K25" t="s">
        <v>634</v>
      </c>
      <c r="L25">
        <v>1191</v>
      </c>
      <c r="N25">
        <v>1013</v>
      </c>
      <c r="O25" t="s">
        <v>635</v>
      </c>
      <c r="P25" t="s">
        <v>635</v>
      </c>
      <c r="Q25">
        <v>1</v>
      </c>
      <c r="X25">
        <v>10.8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10.8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ROW(Source!A47)</f>
        <v>47</v>
      </c>
      <c r="B26">
        <v>83379709</v>
      </c>
      <c r="C26">
        <v>83379704</v>
      </c>
      <c r="D26">
        <v>81593845</v>
      </c>
      <c r="E26">
        <v>1</v>
      </c>
      <c r="F26">
        <v>1</v>
      </c>
      <c r="G26">
        <v>1079</v>
      </c>
      <c r="H26">
        <v>2</v>
      </c>
      <c r="I26" t="s">
        <v>680</v>
      </c>
      <c r="J26" t="s">
        <v>681</v>
      </c>
      <c r="K26" t="s">
        <v>682</v>
      </c>
      <c r="L26">
        <v>1368</v>
      </c>
      <c r="N26">
        <v>1011</v>
      </c>
      <c r="O26" t="s">
        <v>639</v>
      </c>
      <c r="P26" t="s">
        <v>639</v>
      </c>
      <c r="Q26">
        <v>1</v>
      </c>
      <c r="X26">
        <v>10.5</v>
      </c>
      <c r="Y26">
        <v>0</v>
      </c>
      <c r="Z26">
        <v>41.45</v>
      </c>
      <c r="AA26">
        <v>12.62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10.5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ROW(Source!A47)</f>
        <v>47</v>
      </c>
      <c r="B27">
        <v>83379710</v>
      </c>
      <c r="C27">
        <v>83379704</v>
      </c>
      <c r="D27">
        <v>81594303</v>
      </c>
      <c r="E27">
        <v>1</v>
      </c>
      <c r="F27">
        <v>1</v>
      </c>
      <c r="G27">
        <v>1079</v>
      </c>
      <c r="H27">
        <v>2</v>
      </c>
      <c r="I27" t="s">
        <v>789</v>
      </c>
      <c r="J27" t="s">
        <v>790</v>
      </c>
      <c r="K27" t="s">
        <v>791</v>
      </c>
      <c r="L27">
        <v>1368</v>
      </c>
      <c r="N27">
        <v>1011</v>
      </c>
      <c r="O27" t="s">
        <v>639</v>
      </c>
      <c r="P27" t="s">
        <v>639</v>
      </c>
      <c r="Q27">
        <v>1</v>
      </c>
      <c r="X27">
        <v>10.5</v>
      </c>
      <c r="Y27">
        <v>0</v>
      </c>
      <c r="Z27">
        <v>0.2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10.5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ROW(Source!A48)</f>
        <v>48</v>
      </c>
      <c r="B28">
        <v>83379708</v>
      </c>
      <c r="C28">
        <v>83379704</v>
      </c>
      <c r="D28">
        <v>81523545</v>
      </c>
      <c r="E28">
        <v>1079</v>
      </c>
      <c r="F28">
        <v>1</v>
      </c>
      <c r="G28">
        <v>1079</v>
      </c>
      <c r="H28">
        <v>1</v>
      </c>
      <c r="I28" t="s">
        <v>633</v>
      </c>
      <c r="J28" t="s">
        <v>3</v>
      </c>
      <c r="K28" t="s">
        <v>634</v>
      </c>
      <c r="L28">
        <v>1191</v>
      </c>
      <c r="N28">
        <v>1013</v>
      </c>
      <c r="O28" t="s">
        <v>635</v>
      </c>
      <c r="P28" t="s">
        <v>635</v>
      </c>
      <c r="Q28">
        <v>1</v>
      </c>
      <c r="X28">
        <v>10.8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3</v>
      </c>
      <c r="AG28">
        <v>10.8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ROW(Source!A48)</f>
        <v>48</v>
      </c>
      <c r="B29">
        <v>83379709</v>
      </c>
      <c r="C29">
        <v>83379704</v>
      </c>
      <c r="D29">
        <v>81593845</v>
      </c>
      <c r="E29">
        <v>1</v>
      </c>
      <c r="F29">
        <v>1</v>
      </c>
      <c r="G29">
        <v>1079</v>
      </c>
      <c r="H29">
        <v>2</v>
      </c>
      <c r="I29" t="s">
        <v>680</v>
      </c>
      <c r="J29" t="s">
        <v>681</v>
      </c>
      <c r="K29" t="s">
        <v>682</v>
      </c>
      <c r="L29">
        <v>1368</v>
      </c>
      <c r="N29">
        <v>1011</v>
      </c>
      <c r="O29" t="s">
        <v>639</v>
      </c>
      <c r="P29" t="s">
        <v>639</v>
      </c>
      <c r="Q29">
        <v>1</v>
      </c>
      <c r="X29">
        <v>10.5</v>
      </c>
      <c r="Y29">
        <v>0</v>
      </c>
      <c r="Z29">
        <v>41.45</v>
      </c>
      <c r="AA29">
        <v>12.62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10.5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ROW(Source!A48)</f>
        <v>48</v>
      </c>
      <c r="B30">
        <v>83379710</v>
      </c>
      <c r="C30">
        <v>83379704</v>
      </c>
      <c r="D30">
        <v>81594303</v>
      </c>
      <c r="E30">
        <v>1</v>
      </c>
      <c r="F30">
        <v>1</v>
      </c>
      <c r="G30">
        <v>1079</v>
      </c>
      <c r="H30">
        <v>2</v>
      </c>
      <c r="I30" t="s">
        <v>789</v>
      </c>
      <c r="J30" t="s">
        <v>790</v>
      </c>
      <c r="K30" t="s">
        <v>791</v>
      </c>
      <c r="L30">
        <v>1368</v>
      </c>
      <c r="N30">
        <v>1011</v>
      </c>
      <c r="O30" t="s">
        <v>639</v>
      </c>
      <c r="P30" t="s">
        <v>639</v>
      </c>
      <c r="Q30">
        <v>1</v>
      </c>
      <c r="X30">
        <v>10.5</v>
      </c>
      <c r="Y30">
        <v>0</v>
      </c>
      <c r="Z30">
        <v>0.2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10.5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ROW(Source!A52)</f>
        <v>52</v>
      </c>
      <c r="B31">
        <v>83379719</v>
      </c>
      <c r="C31">
        <v>83379713</v>
      </c>
      <c r="D31">
        <v>81523545</v>
      </c>
      <c r="E31">
        <v>1079</v>
      </c>
      <c r="F31">
        <v>1</v>
      </c>
      <c r="G31">
        <v>1079</v>
      </c>
      <c r="H31">
        <v>1</v>
      </c>
      <c r="I31" t="s">
        <v>633</v>
      </c>
      <c r="J31" t="s">
        <v>3</v>
      </c>
      <c r="K31" t="s">
        <v>634</v>
      </c>
      <c r="L31">
        <v>1191</v>
      </c>
      <c r="N31">
        <v>1013</v>
      </c>
      <c r="O31" t="s">
        <v>635</v>
      </c>
      <c r="P31" t="s">
        <v>635</v>
      </c>
      <c r="Q31">
        <v>1</v>
      </c>
      <c r="X31">
        <v>147.85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76</v>
      </c>
      <c r="AG31">
        <v>204.03299999999996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ROW(Source!A52)</f>
        <v>52</v>
      </c>
      <c r="B32">
        <v>83379720</v>
      </c>
      <c r="C32">
        <v>83379713</v>
      </c>
      <c r="D32">
        <v>81594270</v>
      </c>
      <c r="E32">
        <v>1</v>
      </c>
      <c r="F32">
        <v>1</v>
      </c>
      <c r="G32">
        <v>1079</v>
      </c>
      <c r="H32">
        <v>2</v>
      </c>
      <c r="I32" t="s">
        <v>792</v>
      </c>
      <c r="J32" t="s">
        <v>793</v>
      </c>
      <c r="K32" t="s">
        <v>794</v>
      </c>
      <c r="L32">
        <v>1368</v>
      </c>
      <c r="N32">
        <v>1011</v>
      </c>
      <c r="O32" t="s">
        <v>639</v>
      </c>
      <c r="P32" t="s">
        <v>639</v>
      </c>
      <c r="Q32">
        <v>1</v>
      </c>
      <c r="X32">
        <v>0.73</v>
      </c>
      <c r="Y32">
        <v>0</v>
      </c>
      <c r="Z32">
        <v>15.54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76</v>
      </c>
      <c r="AG32">
        <v>1.0073999999999999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ROW(Source!A52)</f>
        <v>52</v>
      </c>
      <c r="B33">
        <v>83379721</v>
      </c>
      <c r="C33">
        <v>83379713</v>
      </c>
      <c r="D33">
        <v>81594272</v>
      </c>
      <c r="E33">
        <v>1</v>
      </c>
      <c r="F33">
        <v>1</v>
      </c>
      <c r="G33">
        <v>1079</v>
      </c>
      <c r="H33">
        <v>2</v>
      </c>
      <c r="I33" t="s">
        <v>795</v>
      </c>
      <c r="J33" t="s">
        <v>796</v>
      </c>
      <c r="K33" t="s">
        <v>797</v>
      </c>
      <c r="L33">
        <v>1368</v>
      </c>
      <c r="N33">
        <v>1011</v>
      </c>
      <c r="O33" t="s">
        <v>639</v>
      </c>
      <c r="P33" t="s">
        <v>639</v>
      </c>
      <c r="Q33">
        <v>1</v>
      </c>
      <c r="X33">
        <v>0.73</v>
      </c>
      <c r="Y33">
        <v>0</v>
      </c>
      <c r="Z33">
        <v>80.95</v>
      </c>
      <c r="AA33">
        <v>14.54</v>
      </c>
      <c r="AB33">
        <v>0</v>
      </c>
      <c r="AC33">
        <v>0</v>
      </c>
      <c r="AD33">
        <v>1</v>
      </c>
      <c r="AE33">
        <v>0</v>
      </c>
      <c r="AF33" t="s">
        <v>76</v>
      </c>
      <c r="AG33">
        <v>1.0073999999999999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ROW(Source!A52)</f>
        <v>52</v>
      </c>
      <c r="B34">
        <v>83379722</v>
      </c>
      <c r="C34">
        <v>83379713</v>
      </c>
      <c r="D34">
        <v>81593489</v>
      </c>
      <c r="E34">
        <v>1</v>
      </c>
      <c r="F34">
        <v>1</v>
      </c>
      <c r="G34">
        <v>1079</v>
      </c>
      <c r="H34">
        <v>2</v>
      </c>
      <c r="I34" t="s">
        <v>720</v>
      </c>
      <c r="J34" t="s">
        <v>721</v>
      </c>
      <c r="K34" t="s">
        <v>722</v>
      </c>
      <c r="L34">
        <v>1368</v>
      </c>
      <c r="N34">
        <v>1011</v>
      </c>
      <c r="O34" t="s">
        <v>639</v>
      </c>
      <c r="P34" t="s">
        <v>639</v>
      </c>
      <c r="Q34">
        <v>1</v>
      </c>
      <c r="X34">
        <v>1.05</v>
      </c>
      <c r="Y34">
        <v>0</v>
      </c>
      <c r="Z34">
        <v>179.17</v>
      </c>
      <c r="AA34">
        <v>16.93</v>
      </c>
      <c r="AB34">
        <v>0</v>
      </c>
      <c r="AC34">
        <v>0</v>
      </c>
      <c r="AD34">
        <v>1</v>
      </c>
      <c r="AE34">
        <v>0</v>
      </c>
      <c r="AF34" t="s">
        <v>76</v>
      </c>
      <c r="AG34">
        <v>1.4489999999999998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ROW(Source!A52)</f>
        <v>52</v>
      </c>
      <c r="B35">
        <v>83379723</v>
      </c>
      <c r="C35">
        <v>83379713</v>
      </c>
      <c r="D35">
        <v>81531124</v>
      </c>
      <c r="E35">
        <v>1079</v>
      </c>
      <c r="F35">
        <v>1</v>
      </c>
      <c r="G35">
        <v>1079</v>
      </c>
      <c r="H35">
        <v>3</v>
      </c>
      <c r="I35" t="s">
        <v>798</v>
      </c>
      <c r="J35" t="s">
        <v>3</v>
      </c>
      <c r="K35" t="s">
        <v>799</v>
      </c>
      <c r="L35">
        <v>1301</v>
      </c>
      <c r="N35">
        <v>1003</v>
      </c>
      <c r="O35" t="s">
        <v>85</v>
      </c>
      <c r="P35" t="s">
        <v>85</v>
      </c>
      <c r="Q35">
        <v>1</v>
      </c>
      <c r="X35">
        <v>1025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26</v>
      </c>
      <c r="AG35">
        <v>1025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ROW(Source!A53)</f>
        <v>53</v>
      </c>
      <c r="B36">
        <v>83379719</v>
      </c>
      <c r="C36">
        <v>83379713</v>
      </c>
      <c r="D36">
        <v>81523545</v>
      </c>
      <c r="E36">
        <v>1079</v>
      </c>
      <c r="F36">
        <v>1</v>
      </c>
      <c r="G36">
        <v>1079</v>
      </c>
      <c r="H36">
        <v>1</v>
      </c>
      <c r="I36" t="s">
        <v>633</v>
      </c>
      <c r="J36" t="s">
        <v>3</v>
      </c>
      <c r="K36" t="s">
        <v>634</v>
      </c>
      <c r="L36">
        <v>1191</v>
      </c>
      <c r="N36">
        <v>1013</v>
      </c>
      <c r="O36" t="s">
        <v>635</v>
      </c>
      <c r="P36" t="s">
        <v>635</v>
      </c>
      <c r="Q36">
        <v>1</v>
      </c>
      <c r="X36">
        <v>147.85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76</v>
      </c>
      <c r="AG36">
        <v>204.03299999999996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ROW(Source!A53)</f>
        <v>53</v>
      </c>
      <c r="B37">
        <v>83379720</v>
      </c>
      <c r="C37">
        <v>83379713</v>
      </c>
      <c r="D37">
        <v>81594270</v>
      </c>
      <c r="E37">
        <v>1</v>
      </c>
      <c r="F37">
        <v>1</v>
      </c>
      <c r="G37">
        <v>1079</v>
      </c>
      <c r="H37">
        <v>2</v>
      </c>
      <c r="I37" t="s">
        <v>792</v>
      </c>
      <c r="J37" t="s">
        <v>793</v>
      </c>
      <c r="K37" t="s">
        <v>794</v>
      </c>
      <c r="L37">
        <v>1368</v>
      </c>
      <c r="N37">
        <v>1011</v>
      </c>
      <c r="O37" t="s">
        <v>639</v>
      </c>
      <c r="P37" t="s">
        <v>639</v>
      </c>
      <c r="Q37">
        <v>1</v>
      </c>
      <c r="X37">
        <v>0.73</v>
      </c>
      <c r="Y37">
        <v>0</v>
      </c>
      <c r="Z37">
        <v>15.54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76</v>
      </c>
      <c r="AG37">
        <v>1.0073999999999999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ROW(Source!A53)</f>
        <v>53</v>
      </c>
      <c r="B38">
        <v>83379721</v>
      </c>
      <c r="C38">
        <v>83379713</v>
      </c>
      <c r="D38">
        <v>81594272</v>
      </c>
      <c r="E38">
        <v>1</v>
      </c>
      <c r="F38">
        <v>1</v>
      </c>
      <c r="G38">
        <v>1079</v>
      </c>
      <c r="H38">
        <v>2</v>
      </c>
      <c r="I38" t="s">
        <v>795</v>
      </c>
      <c r="J38" t="s">
        <v>796</v>
      </c>
      <c r="K38" t="s">
        <v>797</v>
      </c>
      <c r="L38">
        <v>1368</v>
      </c>
      <c r="N38">
        <v>1011</v>
      </c>
      <c r="O38" t="s">
        <v>639</v>
      </c>
      <c r="P38" t="s">
        <v>639</v>
      </c>
      <c r="Q38">
        <v>1</v>
      </c>
      <c r="X38">
        <v>0.73</v>
      </c>
      <c r="Y38">
        <v>0</v>
      </c>
      <c r="Z38">
        <v>80.95</v>
      </c>
      <c r="AA38">
        <v>14.54</v>
      </c>
      <c r="AB38">
        <v>0</v>
      </c>
      <c r="AC38">
        <v>0</v>
      </c>
      <c r="AD38">
        <v>1</v>
      </c>
      <c r="AE38">
        <v>0</v>
      </c>
      <c r="AF38" t="s">
        <v>76</v>
      </c>
      <c r="AG38">
        <v>1.0073999999999999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ROW(Source!A53)</f>
        <v>53</v>
      </c>
      <c r="B39">
        <v>83379722</v>
      </c>
      <c r="C39">
        <v>83379713</v>
      </c>
      <c r="D39">
        <v>81593489</v>
      </c>
      <c r="E39">
        <v>1</v>
      </c>
      <c r="F39">
        <v>1</v>
      </c>
      <c r="G39">
        <v>1079</v>
      </c>
      <c r="H39">
        <v>2</v>
      </c>
      <c r="I39" t="s">
        <v>720</v>
      </c>
      <c r="J39" t="s">
        <v>721</v>
      </c>
      <c r="K39" t="s">
        <v>722</v>
      </c>
      <c r="L39">
        <v>1368</v>
      </c>
      <c r="N39">
        <v>1011</v>
      </c>
      <c r="O39" t="s">
        <v>639</v>
      </c>
      <c r="P39" t="s">
        <v>639</v>
      </c>
      <c r="Q39">
        <v>1</v>
      </c>
      <c r="X39">
        <v>1.05</v>
      </c>
      <c r="Y39">
        <v>0</v>
      </c>
      <c r="Z39">
        <v>179.17</v>
      </c>
      <c r="AA39">
        <v>16.93</v>
      </c>
      <c r="AB39">
        <v>0</v>
      </c>
      <c r="AC39">
        <v>0</v>
      </c>
      <c r="AD39">
        <v>1</v>
      </c>
      <c r="AE39">
        <v>0</v>
      </c>
      <c r="AF39" t="s">
        <v>76</v>
      </c>
      <c r="AG39">
        <v>1.4489999999999998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ROW(Source!A53)</f>
        <v>53</v>
      </c>
      <c r="B40">
        <v>83379723</v>
      </c>
      <c r="C40">
        <v>83379713</v>
      </c>
      <c r="D40">
        <v>81531124</v>
      </c>
      <c r="E40">
        <v>1079</v>
      </c>
      <c r="F40">
        <v>1</v>
      </c>
      <c r="G40">
        <v>1079</v>
      </c>
      <c r="H40">
        <v>3</v>
      </c>
      <c r="I40" t="s">
        <v>798</v>
      </c>
      <c r="J40" t="s">
        <v>3</v>
      </c>
      <c r="K40" t="s">
        <v>799</v>
      </c>
      <c r="L40">
        <v>1301</v>
      </c>
      <c r="N40">
        <v>1003</v>
      </c>
      <c r="O40" t="s">
        <v>85</v>
      </c>
      <c r="P40" t="s">
        <v>85</v>
      </c>
      <c r="Q40">
        <v>1</v>
      </c>
      <c r="X40">
        <v>1025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26</v>
      </c>
      <c r="AG40">
        <v>1025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ROW(Source!A54)</f>
        <v>54</v>
      </c>
      <c r="B41">
        <v>83379730</v>
      </c>
      <c r="C41">
        <v>83379724</v>
      </c>
      <c r="D41">
        <v>81523545</v>
      </c>
      <c r="E41">
        <v>1079</v>
      </c>
      <c r="F41">
        <v>1</v>
      </c>
      <c r="G41">
        <v>1079</v>
      </c>
      <c r="H41">
        <v>1</v>
      </c>
      <c r="I41" t="s">
        <v>633</v>
      </c>
      <c r="J41" t="s">
        <v>3</v>
      </c>
      <c r="K41" t="s">
        <v>634</v>
      </c>
      <c r="L41">
        <v>1191</v>
      </c>
      <c r="N41">
        <v>1013</v>
      </c>
      <c r="O41" t="s">
        <v>635</v>
      </c>
      <c r="P41" t="s">
        <v>635</v>
      </c>
      <c r="Q41">
        <v>1</v>
      </c>
      <c r="X41">
        <v>147.85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36</v>
      </c>
      <c r="AG41">
        <v>170.02749999999997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ROW(Source!A54)</f>
        <v>54</v>
      </c>
      <c r="B42">
        <v>83379731</v>
      </c>
      <c r="C42">
        <v>83379724</v>
      </c>
      <c r="D42">
        <v>81594270</v>
      </c>
      <c r="E42">
        <v>1</v>
      </c>
      <c r="F42">
        <v>1</v>
      </c>
      <c r="G42">
        <v>1079</v>
      </c>
      <c r="H42">
        <v>2</v>
      </c>
      <c r="I42" t="s">
        <v>792</v>
      </c>
      <c r="J42" t="s">
        <v>793</v>
      </c>
      <c r="K42" t="s">
        <v>794</v>
      </c>
      <c r="L42">
        <v>1368</v>
      </c>
      <c r="N42">
        <v>1011</v>
      </c>
      <c r="O42" t="s">
        <v>639</v>
      </c>
      <c r="P42" t="s">
        <v>639</v>
      </c>
      <c r="Q42">
        <v>1</v>
      </c>
      <c r="X42">
        <v>0.73</v>
      </c>
      <c r="Y42">
        <v>0</v>
      </c>
      <c r="Z42">
        <v>15.54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36</v>
      </c>
      <c r="AG42">
        <v>0.83949999999999991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ROW(Source!A54)</f>
        <v>54</v>
      </c>
      <c r="B43">
        <v>83379732</v>
      </c>
      <c r="C43">
        <v>83379724</v>
      </c>
      <c r="D43">
        <v>81594272</v>
      </c>
      <c r="E43">
        <v>1</v>
      </c>
      <c r="F43">
        <v>1</v>
      </c>
      <c r="G43">
        <v>1079</v>
      </c>
      <c r="H43">
        <v>2</v>
      </c>
      <c r="I43" t="s">
        <v>795</v>
      </c>
      <c r="J43" t="s">
        <v>796</v>
      </c>
      <c r="K43" t="s">
        <v>797</v>
      </c>
      <c r="L43">
        <v>1368</v>
      </c>
      <c r="N43">
        <v>1011</v>
      </c>
      <c r="O43" t="s">
        <v>639</v>
      </c>
      <c r="P43" t="s">
        <v>639</v>
      </c>
      <c r="Q43">
        <v>1</v>
      </c>
      <c r="X43">
        <v>0.73</v>
      </c>
      <c r="Y43">
        <v>0</v>
      </c>
      <c r="Z43">
        <v>80.95</v>
      </c>
      <c r="AA43">
        <v>14.54</v>
      </c>
      <c r="AB43">
        <v>0</v>
      </c>
      <c r="AC43">
        <v>0</v>
      </c>
      <c r="AD43">
        <v>1</v>
      </c>
      <c r="AE43">
        <v>0</v>
      </c>
      <c r="AF43" t="s">
        <v>36</v>
      </c>
      <c r="AG43">
        <v>0.83949999999999991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ROW(Source!A54)</f>
        <v>54</v>
      </c>
      <c r="B44">
        <v>83379733</v>
      </c>
      <c r="C44">
        <v>83379724</v>
      </c>
      <c r="D44">
        <v>81593489</v>
      </c>
      <c r="E44">
        <v>1</v>
      </c>
      <c r="F44">
        <v>1</v>
      </c>
      <c r="G44">
        <v>1079</v>
      </c>
      <c r="H44">
        <v>2</v>
      </c>
      <c r="I44" t="s">
        <v>720</v>
      </c>
      <c r="J44" t="s">
        <v>721</v>
      </c>
      <c r="K44" t="s">
        <v>722</v>
      </c>
      <c r="L44">
        <v>1368</v>
      </c>
      <c r="N44">
        <v>1011</v>
      </c>
      <c r="O44" t="s">
        <v>639</v>
      </c>
      <c r="P44" t="s">
        <v>639</v>
      </c>
      <c r="Q44">
        <v>1</v>
      </c>
      <c r="X44">
        <v>1.05</v>
      </c>
      <c r="Y44">
        <v>0</v>
      </c>
      <c r="Z44">
        <v>179.17</v>
      </c>
      <c r="AA44">
        <v>16.93</v>
      </c>
      <c r="AB44">
        <v>0</v>
      </c>
      <c r="AC44">
        <v>0</v>
      </c>
      <c r="AD44">
        <v>1</v>
      </c>
      <c r="AE44">
        <v>0</v>
      </c>
      <c r="AF44" t="s">
        <v>36</v>
      </c>
      <c r="AG44">
        <v>1.2075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ROW(Source!A54)</f>
        <v>54</v>
      </c>
      <c r="B45">
        <v>83379734</v>
      </c>
      <c r="C45">
        <v>83379724</v>
      </c>
      <c r="D45">
        <v>81531124</v>
      </c>
      <c r="E45">
        <v>1079</v>
      </c>
      <c r="F45">
        <v>1</v>
      </c>
      <c r="G45">
        <v>1079</v>
      </c>
      <c r="H45">
        <v>3</v>
      </c>
      <c r="I45" t="s">
        <v>798</v>
      </c>
      <c r="J45" t="s">
        <v>3</v>
      </c>
      <c r="K45" t="s">
        <v>799</v>
      </c>
      <c r="L45">
        <v>1301</v>
      </c>
      <c r="N45">
        <v>1003</v>
      </c>
      <c r="O45" t="s">
        <v>85</v>
      </c>
      <c r="P45" t="s">
        <v>85</v>
      </c>
      <c r="Q45">
        <v>1</v>
      </c>
      <c r="X45">
        <v>1025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1025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ROW(Source!A55)</f>
        <v>55</v>
      </c>
      <c r="B46">
        <v>83379730</v>
      </c>
      <c r="C46">
        <v>83379724</v>
      </c>
      <c r="D46">
        <v>81523545</v>
      </c>
      <c r="E46">
        <v>1079</v>
      </c>
      <c r="F46">
        <v>1</v>
      </c>
      <c r="G46">
        <v>1079</v>
      </c>
      <c r="H46">
        <v>1</v>
      </c>
      <c r="I46" t="s">
        <v>633</v>
      </c>
      <c r="J46" t="s">
        <v>3</v>
      </c>
      <c r="K46" t="s">
        <v>634</v>
      </c>
      <c r="L46">
        <v>1191</v>
      </c>
      <c r="N46">
        <v>1013</v>
      </c>
      <c r="O46" t="s">
        <v>635</v>
      </c>
      <c r="P46" t="s">
        <v>635</v>
      </c>
      <c r="Q46">
        <v>1</v>
      </c>
      <c r="X46">
        <v>147.85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36</v>
      </c>
      <c r="AG46">
        <v>170.02749999999997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ROW(Source!A55)</f>
        <v>55</v>
      </c>
      <c r="B47">
        <v>83379731</v>
      </c>
      <c r="C47">
        <v>83379724</v>
      </c>
      <c r="D47">
        <v>81594270</v>
      </c>
      <c r="E47">
        <v>1</v>
      </c>
      <c r="F47">
        <v>1</v>
      </c>
      <c r="G47">
        <v>1079</v>
      </c>
      <c r="H47">
        <v>2</v>
      </c>
      <c r="I47" t="s">
        <v>792</v>
      </c>
      <c r="J47" t="s">
        <v>793</v>
      </c>
      <c r="K47" t="s">
        <v>794</v>
      </c>
      <c r="L47">
        <v>1368</v>
      </c>
      <c r="N47">
        <v>1011</v>
      </c>
      <c r="O47" t="s">
        <v>639</v>
      </c>
      <c r="P47" t="s">
        <v>639</v>
      </c>
      <c r="Q47">
        <v>1</v>
      </c>
      <c r="X47">
        <v>0.73</v>
      </c>
      <c r="Y47">
        <v>0</v>
      </c>
      <c r="Z47">
        <v>15.54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36</v>
      </c>
      <c r="AG47">
        <v>0.83949999999999991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ROW(Source!A55)</f>
        <v>55</v>
      </c>
      <c r="B48">
        <v>83379732</v>
      </c>
      <c r="C48">
        <v>83379724</v>
      </c>
      <c r="D48">
        <v>81594272</v>
      </c>
      <c r="E48">
        <v>1</v>
      </c>
      <c r="F48">
        <v>1</v>
      </c>
      <c r="G48">
        <v>1079</v>
      </c>
      <c r="H48">
        <v>2</v>
      </c>
      <c r="I48" t="s">
        <v>795</v>
      </c>
      <c r="J48" t="s">
        <v>796</v>
      </c>
      <c r="K48" t="s">
        <v>797</v>
      </c>
      <c r="L48">
        <v>1368</v>
      </c>
      <c r="N48">
        <v>1011</v>
      </c>
      <c r="O48" t="s">
        <v>639</v>
      </c>
      <c r="P48" t="s">
        <v>639</v>
      </c>
      <c r="Q48">
        <v>1</v>
      </c>
      <c r="X48">
        <v>0.73</v>
      </c>
      <c r="Y48">
        <v>0</v>
      </c>
      <c r="Z48">
        <v>80.95</v>
      </c>
      <c r="AA48">
        <v>14.54</v>
      </c>
      <c r="AB48">
        <v>0</v>
      </c>
      <c r="AC48">
        <v>0</v>
      </c>
      <c r="AD48">
        <v>1</v>
      </c>
      <c r="AE48">
        <v>0</v>
      </c>
      <c r="AF48" t="s">
        <v>36</v>
      </c>
      <c r="AG48">
        <v>0.83949999999999991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ROW(Source!A55)</f>
        <v>55</v>
      </c>
      <c r="B49">
        <v>83379733</v>
      </c>
      <c r="C49">
        <v>83379724</v>
      </c>
      <c r="D49">
        <v>81593489</v>
      </c>
      <c r="E49">
        <v>1</v>
      </c>
      <c r="F49">
        <v>1</v>
      </c>
      <c r="G49">
        <v>1079</v>
      </c>
      <c r="H49">
        <v>2</v>
      </c>
      <c r="I49" t="s">
        <v>720</v>
      </c>
      <c r="J49" t="s">
        <v>721</v>
      </c>
      <c r="K49" t="s">
        <v>722</v>
      </c>
      <c r="L49">
        <v>1368</v>
      </c>
      <c r="N49">
        <v>1011</v>
      </c>
      <c r="O49" t="s">
        <v>639</v>
      </c>
      <c r="P49" t="s">
        <v>639</v>
      </c>
      <c r="Q49">
        <v>1</v>
      </c>
      <c r="X49">
        <v>1.05</v>
      </c>
      <c r="Y49">
        <v>0</v>
      </c>
      <c r="Z49">
        <v>179.17</v>
      </c>
      <c r="AA49">
        <v>16.93</v>
      </c>
      <c r="AB49">
        <v>0</v>
      </c>
      <c r="AC49">
        <v>0</v>
      </c>
      <c r="AD49">
        <v>1</v>
      </c>
      <c r="AE49">
        <v>0</v>
      </c>
      <c r="AF49" t="s">
        <v>36</v>
      </c>
      <c r="AG49">
        <v>1.2075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ROW(Source!A55)</f>
        <v>55</v>
      </c>
      <c r="B50">
        <v>83379734</v>
      </c>
      <c r="C50">
        <v>83379724</v>
      </c>
      <c r="D50">
        <v>81531124</v>
      </c>
      <c r="E50">
        <v>1079</v>
      </c>
      <c r="F50">
        <v>1</v>
      </c>
      <c r="G50">
        <v>1079</v>
      </c>
      <c r="H50">
        <v>3</v>
      </c>
      <c r="I50" t="s">
        <v>798</v>
      </c>
      <c r="J50" t="s">
        <v>3</v>
      </c>
      <c r="K50" t="s">
        <v>799</v>
      </c>
      <c r="L50">
        <v>1301</v>
      </c>
      <c r="N50">
        <v>1003</v>
      </c>
      <c r="O50" t="s">
        <v>85</v>
      </c>
      <c r="P50" t="s">
        <v>85</v>
      </c>
      <c r="Q50">
        <v>1</v>
      </c>
      <c r="X50">
        <v>1025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1025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ROW(Source!A56)</f>
        <v>56</v>
      </c>
      <c r="B51">
        <v>83379741</v>
      </c>
      <c r="C51">
        <v>83379735</v>
      </c>
      <c r="D51">
        <v>81523545</v>
      </c>
      <c r="E51">
        <v>1079</v>
      </c>
      <c r="F51">
        <v>1</v>
      </c>
      <c r="G51">
        <v>1079</v>
      </c>
      <c r="H51">
        <v>1</v>
      </c>
      <c r="I51" t="s">
        <v>633</v>
      </c>
      <c r="J51" t="s">
        <v>3</v>
      </c>
      <c r="K51" t="s">
        <v>634</v>
      </c>
      <c r="L51">
        <v>1191</v>
      </c>
      <c r="N51">
        <v>1013</v>
      </c>
      <c r="O51" t="s">
        <v>635</v>
      </c>
      <c r="P51" t="s">
        <v>635</v>
      </c>
      <c r="Q51">
        <v>1</v>
      </c>
      <c r="X51">
        <v>107.8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76</v>
      </c>
      <c r="AG51">
        <v>148.76399999999998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ROW(Source!A56)</f>
        <v>56</v>
      </c>
      <c r="B52">
        <v>83379742</v>
      </c>
      <c r="C52">
        <v>83379735</v>
      </c>
      <c r="D52">
        <v>81594270</v>
      </c>
      <c r="E52">
        <v>1</v>
      </c>
      <c r="F52">
        <v>1</v>
      </c>
      <c r="G52">
        <v>1079</v>
      </c>
      <c r="H52">
        <v>2</v>
      </c>
      <c r="I52" t="s">
        <v>792</v>
      </c>
      <c r="J52" t="s">
        <v>793</v>
      </c>
      <c r="K52" t="s">
        <v>794</v>
      </c>
      <c r="L52">
        <v>1368</v>
      </c>
      <c r="N52">
        <v>1011</v>
      </c>
      <c r="O52" t="s">
        <v>639</v>
      </c>
      <c r="P52" t="s">
        <v>639</v>
      </c>
      <c r="Q52">
        <v>1</v>
      </c>
      <c r="X52">
        <v>0.72</v>
      </c>
      <c r="Y52">
        <v>0</v>
      </c>
      <c r="Z52">
        <v>15.54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76</v>
      </c>
      <c r="AG52">
        <v>0.99359999999999993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ROW(Source!A56)</f>
        <v>56</v>
      </c>
      <c r="B53">
        <v>83379743</v>
      </c>
      <c r="C53">
        <v>83379735</v>
      </c>
      <c r="D53">
        <v>81594272</v>
      </c>
      <c r="E53">
        <v>1</v>
      </c>
      <c r="F53">
        <v>1</v>
      </c>
      <c r="G53">
        <v>1079</v>
      </c>
      <c r="H53">
        <v>2</v>
      </c>
      <c r="I53" t="s">
        <v>795</v>
      </c>
      <c r="J53" t="s">
        <v>796</v>
      </c>
      <c r="K53" t="s">
        <v>797</v>
      </c>
      <c r="L53">
        <v>1368</v>
      </c>
      <c r="N53">
        <v>1011</v>
      </c>
      <c r="O53" t="s">
        <v>639</v>
      </c>
      <c r="P53" t="s">
        <v>639</v>
      </c>
      <c r="Q53">
        <v>1</v>
      </c>
      <c r="X53">
        <v>0.72</v>
      </c>
      <c r="Y53">
        <v>0</v>
      </c>
      <c r="Z53">
        <v>80.95</v>
      </c>
      <c r="AA53">
        <v>14.54</v>
      </c>
      <c r="AB53">
        <v>0</v>
      </c>
      <c r="AC53">
        <v>0</v>
      </c>
      <c r="AD53">
        <v>1</v>
      </c>
      <c r="AE53">
        <v>0</v>
      </c>
      <c r="AF53" t="s">
        <v>76</v>
      </c>
      <c r="AG53">
        <v>0.99359999999999993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ROW(Source!A56)</f>
        <v>56</v>
      </c>
      <c r="B54">
        <v>83379744</v>
      </c>
      <c r="C54">
        <v>83379735</v>
      </c>
      <c r="D54">
        <v>81593489</v>
      </c>
      <c r="E54">
        <v>1</v>
      </c>
      <c r="F54">
        <v>1</v>
      </c>
      <c r="G54">
        <v>1079</v>
      </c>
      <c r="H54">
        <v>2</v>
      </c>
      <c r="I54" t="s">
        <v>720</v>
      </c>
      <c r="J54" t="s">
        <v>721</v>
      </c>
      <c r="K54" t="s">
        <v>722</v>
      </c>
      <c r="L54">
        <v>1368</v>
      </c>
      <c r="N54">
        <v>1011</v>
      </c>
      <c r="O54" t="s">
        <v>639</v>
      </c>
      <c r="P54" t="s">
        <v>639</v>
      </c>
      <c r="Q54">
        <v>1</v>
      </c>
      <c r="X54">
        <v>1.04</v>
      </c>
      <c r="Y54">
        <v>0</v>
      </c>
      <c r="Z54">
        <v>179.17</v>
      </c>
      <c r="AA54">
        <v>16.93</v>
      </c>
      <c r="AB54">
        <v>0</v>
      </c>
      <c r="AC54">
        <v>0</v>
      </c>
      <c r="AD54">
        <v>1</v>
      </c>
      <c r="AE54">
        <v>0</v>
      </c>
      <c r="AF54" t="s">
        <v>76</v>
      </c>
      <c r="AG54">
        <v>1.4351999999999998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ROW(Source!A56)</f>
        <v>56</v>
      </c>
      <c r="B55">
        <v>83379745</v>
      </c>
      <c r="C55">
        <v>83379735</v>
      </c>
      <c r="D55">
        <v>81531124</v>
      </c>
      <c r="E55">
        <v>1079</v>
      </c>
      <c r="F55">
        <v>1</v>
      </c>
      <c r="G55">
        <v>1079</v>
      </c>
      <c r="H55">
        <v>3</v>
      </c>
      <c r="I55" t="s">
        <v>798</v>
      </c>
      <c r="J55" t="s">
        <v>3</v>
      </c>
      <c r="K55" t="s">
        <v>799</v>
      </c>
      <c r="L55">
        <v>1301</v>
      </c>
      <c r="N55">
        <v>1003</v>
      </c>
      <c r="O55" t="s">
        <v>85</v>
      </c>
      <c r="P55" t="s">
        <v>85</v>
      </c>
      <c r="Q55">
        <v>1</v>
      </c>
      <c r="X55">
        <v>1025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26</v>
      </c>
      <c r="AG55">
        <v>1025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ROW(Source!A57)</f>
        <v>57</v>
      </c>
      <c r="B56">
        <v>83379741</v>
      </c>
      <c r="C56">
        <v>83379735</v>
      </c>
      <c r="D56">
        <v>81523545</v>
      </c>
      <c r="E56">
        <v>1079</v>
      </c>
      <c r="F56">
        <v>1</v>
      </c>
      <c r="G56">
        <v>1079</v>
      </c>
      <c r="H56">
        <v>1</v>
      </c>
      <c r="I56" t="s">
        <v>633</v>
      </c>
      <c r="J56" t="s">
        <v>3</v>
      </c>
      <c r="K56" t="s">
        <v>634</v>
      </c>
      <c r="L56">
        <v>1191</v>
      </c>
      <c r="N56">
        <v>1013</v>
      </c>
      <c r="O56" t="s">
        <v>635</v>
      </c>
      <c r="P56" t="s">
        <v>635</v>
      </c>
      <c r="Q56">
        <v>1</v>
      </c>
      <c r="X56">
        <v>107.8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76</v>
      </c>
      <c r="AG56">
        <v>148.76399999999998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ROW(Source!A57)</f>
        <v>57</v>
      </c>
      <c r="B57">
        <v>83379742</v>
      </c>
      <c r="C57">
        <v>83379735</v>
      </c>
      <c r="D57">
        <v>81594270</v>
      </c>
      <c r="E57">
        <v>1</v>
      </c>
      <c r="F57">
        <v>1</v>
      </c>
      <c r="G57">
        <v>1079</v>
      </c>
      <c r="H57">
        <v>2</v>
      </c>
      <c r="I57" t="s">
        <v>792</v>
      </c>
      <c r="J57" t="s">
        <v>793</v>
      </c>
      <c r="K57" t="s">
        <v>794</v>
      </c>
      <c r="L57">
        <v>1368</v>
      </c>
      <c r="N57">
        <v>1011</v>
      </c>
      <c r="O57" t="s">
        <v>639</v>
      </c>
      <c r="P57" t="s">
        <v>639</v>
      </c>
      <c r="Q57">
        <v>1</v>
      </c>
      <c r="X57">
        <v>0.72</v>
      </c>
      <c r="Y57">
        <v>0</v>
      </c>
      <c r="Z57">
        <v>15.54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76</v>
      </c>
      <c r="AG57">
        <v>0.99359999999999993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ROW(Source!A57)</f>
        <v>57</v>
      </c>
      <c r="B58">
        <v>83379743</v>
      </c>
      <c r="C58">
        <v>83379735</v>
      </c>
      <c r="D58">
        <v>81594272</v>
      </c>
      <c r="E58">
        <v>1</v>
      </c>
      <c r="F58">
        <v>1</v>
      </c>
      <c r="G58">
        <v>1079</v>
      </c>
      <c r="H58">
        <v>2</v>
      </c>
      <c r="I58" t="s">
        <v>795</v>
      </c>
      <c r="J58" t="s">
        <v>796</v>
      </c>
      <c r="K58" t="s">
        <v>797</v>
      </c>
      <c r="L58">
        <v>1368</v>
      </c>
      <c r="N58">
        <v>1011</v>
      </c>
      <c r="O58" t="s">
        <v>639</v>
      </c>
      <c r="P58" t="s">
        <v>639</v>
      </c>
      <c r="Q58">
        <v>1</v>
      </c>
      <c r="X58">
        <v>0.72</v>
      </c>
      <c r="Y58">
        <v>0</v>
      </c>
      <c r="Z58">
        <v>80.95</v>
      </c>
      <c r="AA58">
        <v>14.54</v>
      </c>
      <c r="AB58">
        <v>0</v>
      </c>
      <c r="AC58">
        <v>0</v>
      </c>
      <c r="AD58">
        <v>1</v>
      </c>
      <c r="AE58">
        <v>0</v>
      </c>
      <c r="AF58" t="s">
        <v>76</v>
      </c>
      <c r="AG58">
        <v>0.99359999999999993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ROW(Source!A57)</f>
        <v>57</v>
      </c>
      <c r="B59">
        <v>83379744</v>
      </c>
      <c r="C59">
        <v>83379735</v>
      </c>
      <c r="D59">
        <v>81593489</v>
      </c>
      <c r="E59">
        <v>1</v>
      </c>
      <c r="F59">
        <v>1</v>
      </c>
      <c r="G59">
        <v>1079</v>
      </c>
      <c r="H59">
        <v>2</v>
      </c>
      <c r="I59" t="s">
        <v>720</v>
      </c>
      <c r="J59" t="s">
        <v>721</v>
      </c>
      <c r="K59" t="s">
        <v>722</v>
      </c>
      <c r="L59">
        <v>1368</v>
      </c>
      <c r="N59">
        <v>1011</v>
      </c>
      <c r="O59" t="s">
        <v>639</v>
      </c>
      <c r="P59" t="s">
        <v>639</v>
      </c>
      <c r="Q59">
        <v>1</v>
      </c>
      <c r="X59">
        <v>1.04</v>
      </c>
      <c r="Y59">
        <v>0</v>
      </c>
      <c r="Z59">
        <v>179.17</v>
      </c>
      <c r="AA59">
        <v>16.93</v>
      </c>
      <c r="AB59">
        <v>0</v>
      </c>
      <c r="AC59">
        <v>0</v>
      </c>
      <c r="AD59">
        <v>1</v>
      </c>
      <c r="AE59">
        <v>0</v>
      </c>
      <c r="AF59" t="s">
        <v>76</v>
      </c>
      <c r="AG59">
        <v>1.4351999999999998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ROW(Source!A57)</f>
        <v>57</v>
      </c>
      <c r="B60">
        <v>83379745</v>
      </c>
      <c r="C60">
        <v>83379735</v>
      </c>
      <c r="D60">
        <v>81531124</v>
      </c>
      <c r="E60">
        <v>1079</v>
      </c>
      <c r="F60">
        <v>1</v>
      </c>
      <c r="G60">
        <v>1079</v>
      </c>
      <c r="H60">
        <v>3</v>
      </c>
      <c r="I60" t="s">
        <v>798</v>
      </c>
      <c r="J60" t="s">
        <v>3</v>
      </c>
      <c r="K60" t="s">
        <v>799</v>
      </c>
      <c r="L60">
        <v>1301</v>
      </c>
      <c r="N60">
        <v>1003</v>
      </c>
      <c r="O60" t="s">
        <v>85</v>
      </c>
      <c r="P60" t="s">
        <v>85</v>
      </c>
      <c r="Q60">
        <v>1</v>
      </c>
      <c r="X60">
        <v>1025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26</v>
      </c>
      <c r="AG60">
        <v>1025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ROW(Source!A58)</f>
        <v>58</v>
      </c>
      <c r="B61">
        <v>83379752</v>
      </c>
      <c r="C61">
        <v>83379746</v>
      </c>
      <c r="D61">
        <v>81523545</v>
      </c>
      <c r="E61">
        <v>1079</v>
      </c>
      <c r="F61">
        <v>1</v>
      </c>
      <c r="G61">
        <v>1079</v>
      </c>
      <c r="H61">
        <v>1</v>
      </c>
      <c r="I61" t="s">
        <v>633</v>
      </c>
      <c r="J61" t="s">
        <v>3</v>
      </c>
      <c r="K61" t="s">
        <v>634</v>
      </c>
      <c r="L61">
        <v>1191</v>
      </c>
      <c r="N61">
        <v>1013</v>
      </c>
      <c r="O61" t="s">
        <v>635</v>
      </c>
      <c r="P61" t="s">
        <v>635</v>
      </c>
      <c r="Q61">
        <v>1</v>
      </c>
      <c r="X61">
        <v>107.8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36</v>
      </c>
      <c r="AG61">
        <v>123.96999999999998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ROW(Source!A58)</f>
        <v>58</v>
      </c>
      <c r="B62">
        <v>83379753</v>
      </c>
      <c r="C62">
        <v>83379746</v>
      </c>
      <c r="D62">
        <v>81594270</v>
      </c>
      <c r="E62">
        <v>1</v>
      </c>
      <c r="F62">
        <v>1</v>
      </c>
      <c r="G62">
        <v>1079</v>
      </c>
      <c r="H62">
        <v>2</v>
      </c>
      <c r="I62" t="s">
        <v>792</v>
      </c>
      <c r="J62" t="s">
        <v>793</v>
      </c>
      <c r="K62" t="s">
        <v>794</v>
      </c>
      <c r="L62">
        <v>1368</v>
      </c>
      <c r="N62">
        <v>1011</v>
      </c>
      <c r="O62" t="s">
        <v>639</v>
      </c>
      <c r="P62" t="s">
        <v>639</v>
      </c>
      <c r="Q62">
        <v>1</v>
      </c>
      <c r="X62">
        <v>0.72</v>
      </c>
      <c r="Y62">
        <v>0</v>
      </c>
      <c r="Z62">
        <v>15.54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36</v>
      </c>
      <c r="AG62">
        <v>0.82799999999999996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ROW(Source!A58)</f>
        <v>58</v>
      </c>
      <c r="B63">
        <v>83379754</v>
      </c>
      <c r="C63">
        <v>83379746</v>
      </c>
      <c r="D63">
        <v>81594272</v>
      </c>
      <c r="E63">
        <v>1</v>
      </c>
      <c r="F63">
        <v>1</v>
      </c>
      <c r="G63">
        <v>1079</v>
      </c>
      <c r="H63">
        <v>2</v>
      </c>
      <c r="I63" t="s">
        <v>795</v>
      </c>
      <c r="J63" t="s">
        <v>796</v>
      </c>
      <c r="K63" t="s">
        <v>797</v>
      </c>
      <c r="L63">
        <v>1368</v>
      </c>
      <c r="N63">
        <v>1011</v>
      </c>
      <c r="O63" t="s">
        <v>639</v>
      </c>
      <c r="P63" t="s">
        <v>639</v>
      </c>
      <c r="Q63">
        <v>1</v>
      </c>
      <c r="X63">
        <v>0.72</v>
      </c>
      <c r="Y63">
        <v>0</v>
      </c>
      <c r="Z63">
        <v>80.95</v>
      </c>
      <c r="AA63">
        <v>14.54</v>
      </c>
      <c r="AB63">
        <v>0</v>
      </c>
      <c r="AC63">
        <v>0</v>
      </c>
      <c r="AD63">
        <v>1</v>
      </c>
      <c r="AE63">
        <v>0</v>
      </c>
      <c r="AF63" t="s">
        <v>36</v>
      </c>
      <c r="AG63">
        <v>0.82799999999999996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ROW(Source!A58)</f>
        <v>58</v>
      </c>
      <c r="B64">
        <v>83379755</v>
      </c>
      <c r="C64">
        <v>83379746</v>
      </c>
      <c r="D64">
        <v>81593489</v>
      </c>
      <c r="E64">
        <v>1</v>
      </c>
      <c r="F64">
        <v>1</v>
      </c>
      <c r="G64">
        <v>1079</v>
      </c>
      <c r="H64">
        <v>2</v>
      </c>
      <c r="I64" t="s">
        <v>720</v>
      </c>
      <c r="J64" t="s">
        <v>721</v>
      </c>
      <c r="K64" t="s">
        <v>722</v>
      </c>
      <c r="L64">
        <v>1368</v>
      </c>
      <c r="N64">
        <v>1011</v>
      </c>
      <c r="O64" t="s">
        <v>639</v>
      </c>
      <c r="P64" t="s">
        <v>639</v>
      </c>
      <c r="Q64">
        <v>1</v>
      </c>
      <c r="X64">
        <v>1.04</v>
      </c>
      <c r="Y64">
        <v>0</v>
      </c>
      <c r="Z64">
        <v>179.17</v>
      </c>
      <c r="AA64">
        <v>16.93</v>
      </c>
      <c r="AB64">
        <v>0</v>
      </c>
      <c r="AC64">
        <v>0</v>
      </c>
      <c r="AD64">
        <v>1</v>
      </c>
      <c r="AE64">
        <v>0</v>
      </c>
      <c r="AF64" t="s">
        <v>36</v>
      </c>
      <c r="AG64">
        <v>1.196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ROW(Source!A58)</f>
        <v>58</v>
      </c>
      <c r="B65">
        <v>83379756</v>
      </c>
      <c r="C65">
        <v>83379746</v>
      </c>
      <c r="D65">
        <v>81531124</v>
      </c>
      <c r="E65">
        <v>1079</v>
      </c>
      <c r="F65">
        <v>1</v>
      </c>
      <c r="G65">
        <v>1079</v>
      </c>
      <c r="H65">
        <v>3</v>
      </c>
      <c r="I65" t="s">
        <v>798</v>
      </c>
      <c r="J65" t="s">
        <v>3</v>
      </c>
      <c r="K65" t="s">
        <v>799</v>
      </c>
      <c r="L65">
        <v>1301</v>
      </c>
      <c r="N65">
        <v>1003</v>
      </c>
      <c r="O65" t="s">
        <v>85</v>
      </c>
      <c r="P65" t="s">
        <v>85</v>
      </c>
      <c r="Q65">
        <v>1</v>
      </c>
      <c r="X65">
        <v>1025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1025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ROW(Source!A59)</f>
        <v>59</v>
      </c>
      <c r="B66">
        <v>83379752</v>
      </c>
      <c r="C66">
        <v>83379746</v>
      </c>
      <c r="D66">
        <v>81523545</v>
      </c>
      <c r="E66">
        <v>1079</v>
      </c>
      <c r="F66">
        <v>1</v>
      </c>
      <c r="G66">
        <v>1079</v>
      </c>
      <c r="H66">
        <v>1</v>
      </c>
      <c r="I66" t="s">
        <v>633</v>
      </c>
      <c r="J66" t="s">
        <v>3</v>
      </c>
      <c r="K66" t="s">
        <v>634</v>
      </c>
      <c r="L66">
        <v>1191</v>
      </c>
      <c r="N66">
        <v>1013</v>
      </c>
      <c r="O66" t="s">
        <v>635</v>
      </c>
      <c r="P66" t="s">
        <v>635</v>
      </c>
      <c r="Q66">
        <v>1</v>
      </c>
      <c r="X66">
        <v>107.8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36</v>
      </c>
      <c r="AG66">
        <v>123.96999999999998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ROW(Source!A59)</f>
        <v>59</v>
      </c>
      <c r="B67">
        <v>83379753</v>
      </c>
      <c r="C67">
        <v>83379746</v>
      </c>
      <c r="D67">
        <v>81594270</v>
      </c>
      <c r="E67">
        <v>1</v>
      </c>
      <c r="F67">
        <v>1</v>
      </c>
      <c r="G67">
        <v>1079</v>
      </c>
      <c r="H67">
        <v>2</v>
      </c>
      <c r="I67" t="s">
        <v>792</v>
      </c>
      <c r="J67" t="s">
        <v>793</v>
      </c>
      <c r="K67" t="s">
        <v>794</v>
      </c>
      <c r="L67">
        <v>1368</v>
      </c>
      <c r="N67">
        <v>1011</v>
      </c>
      <c r="O67" t="s">
        <v>639</v>
      </c>
      <c r="P67" t="s">
        <v>639</v>
      </c>
      <c r="Q67">
        <v>1</v>
      </c>
      <c r="X67">
        <v>0.72</v>
      </c>
      <c r="Y67">
        <v>0</v>
      </c>
      <c r="Z67">
        <v>15.54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36</v>
      </c>
      <c r="AG67">
        <v>0.82799999999999996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ROW(Source!A59)</f>
        <v>59</v>
      </c>
      <c r="B68">
        <v>83379754</v>
      </c>
      <c r="C68">
        <v>83379746</v>
      </c>
      <c r="D68">
        <v>81594272</v>
      </c>
      <c r="E68">
        <v>1</v>
      </c>
      <c r="F68">
        <v>1</v>
      </c>
      <c r="G68">
        <v>1079</v>
      </c>
      <c r="H68">
        <v>2</v>
      </c>
      <c r="I68" t="s">
        <v>795</v>
      </c>
      <c r="J68" t="s">
        <v>796</v>
      </c>
      <c r="K68" t="s">
        <v>797</v>
      </c>
      <c r="L68">
        <v>1368</v>
      </c>
      <c r="N68">
        <v>1011</v>
      </c>
      <c r="O68" t="s">
        <v>639</v>
      </c>
      <c r="P68" t="s">
        <v>639</v>
      </c>
      <c r="Q68">
        <v>1</v>
      </c>
      <c r="X68">
        <v>0.72</v>
      </c>
      <c r="Y68">
        <v>0</v>
      </c>
      <c r="Z68">
        <v>80.95</v>
      </c>
      <c r="AA68">
        <v>14.54</v>
      </c>
      <c r="AB68">
        <v>0</v>
      </c>
      <c r="AC68">
        <v>0</v>
      </c>
      <c r="AD68">
        <v>1</v>
      </c>
      <c r="AE68">
        <v>0</v>
      </c>
      <c r="AF68" t="s">
        <v>36</v>
      </c>
      <c r="AG68">
        <v>0.82799999999999996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ROW(Source!A59)</f>
        <v>59</v>
      </c>
      <c r="B69">
        <v>83379755</v>
      </c>
      <c r="C69">
        <v>83379746</v>
      </c>
      <c r="D69">
        <v>81593489</v>
      </c>
      <c r="E69">
        <v>1</v>
      </c>
      <c r="F69">
        <v>1</v>
      </c>
      <c r="G69">
        <v>1079</v>
      </c>
      <c r="H69">
        <v>2</v>
      </c>
      <c r="I69" t="s">
        <v>720</v>
      </c>
      <c r="J69" t="s">
        <v>721</v>
      </c>
      <c r="K69" t="s">
        <v>722</v>
      </c>
      <c r="L69">
        <v>1368</v>
      </c>
      <c r="N69">
        <v>1011</v>
      </c>
      <c r="O69" t="s">
        <v>639</v>
      </c>
      <c r="P69" t="s">
        <v>639</v>
      </c>
      <c r="Q69">
        <v>1</v>
      </c>
      <c r="X69">
        <v>1.04</v>
      </c>
      <c r="Y69">
        <v>0</v>
      </c>
      <c r="Z69">
        <v>179.17</v>
      </c>
      <c r="AA69">
        <v>16.93</v>
      </c>
      <c r="AB69">
        <v>0</v>
      </c>
      <c r="AC69">
        <v>0</v>
      </c>
      <c r="AD69">
        <v>1</v>
      </c>
      <c r="AE69">
        <v>0</v>
      </c>
      <c r="AF69" t="s">
        <v>36</v>
      </c>
      <c r="AG69">
        <v>1.196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ROW(Source!A59)</f>
        <v>59</v>
      </c>
      <c r="B70">
        <v>83379756</v>
      </c>
      <c r="C70">
        <v>83379746</v>
      </c>
      <c r="D70">
        <v>81531124</v>
      </c>
      <c r="E70">
        <v>1079</v>
      </c>
      <c r="F70">
        <v>1</v>
      </c>
      <c r="G70">
        <v>1079</v>
      </c>
      <c r="H70">
        <v>3</v>
      </c>
      <c r="I70" t="s">
        <v>798</v>
      </c>
      <c r="J70" t="s">
        <v>3</v>
      </c>
      <c r="K70" t="s">
        <v>799</v>
      </c>
      <c r="L70">
        <v>1301</v>
      </c>
      <c r="N70">
        <v>1003</v>
      </c>
      <c r="O70" t="s">
        <v>85</v>
      </c>
      <c r="P70" t="s">
        <v>85</v>
      </c>
      <c r="Q70">
        <v>1</v>
      </c>
      <c r="X70">
        <v>1025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1025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ROW(Source!A62)</f>
        <v>62</v>
      </c>
      <c r="B71">
        <v>83379767</v>
      </c>
      <c r="C71">
        <v>83379758</v>
      </c>
      <c r="D71">
        <v>81523545</v>
      </c>
      <c r="E71">
        <v>1079</v>
      </c>
      <c r="F71">
        <v>1</v>
      </c>
      <c r="G71">
        <v>1079</v>
      </c>
      <c r="H71">
        <v>1</v>
      </c>
      <c r="I71" t="s">
        <v>633</v>
      </c>
      <c r="J71" t="s">
        <v>3</v>
      </c>
      <c r="K71" t="s">
        <v>634</v>
      </c>
      <c r="L71">
        <v>1191</v>
      </c>
      <c r="N71">
        <v>1013</v>
      </c>
      <c r="O71" t="s">
        <v>635</v>
      </c>
      <c r="P71" t="s">
        <v>635</v>
      </c>
      <c r="Q71">
        <v>1</v>
      </c>
      <c r="X71">
        <v>1.1499999999999999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1.1499999999999999</v>
      </c>
      <c r="AH71">
        <v>2</v>
      </c>
      <c r="AI71">
        <v>83379759</v>
      </c>
      <c r="AJ71">
        <v>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ROW(Source!A62)</f>
        <v>62</v>
      </c>
      <c r="B72">
        <v>83379768</v>
      </c>
      <c r="C72">
        <v>83379758</v>
      </c>
      <c r="D72">
        <v>81593970</v>
      </c>
      <c r="E72">
        <v>1</v>
      </c>
      <c r="F72">
        <v>1</v>
      </c>
      <c r="G72">
        <v>1079</v>
      </c>
      <c r="H72">
        <v>2</v>
      </c>
      <c r="I72" t="s">
        <v>641</v>
      </c>
      <c r="J72" t="s">
        <v>642</v>
      </c>
      <c r="K72" t="s">
        <v>643</v>
      </c>
      <c r="L72">
        <v>1368</v>
      </c>
      <c r="N72">
        <v>1011</v>
      </c>
      <c r="O72" t="s">
        <v>639</v>
      </c>
      <c r="P72" t="s">
        <v>639</v>
      </c>
      <c r="Q72">
        <v>1</v>
      </c>
      <c r="X72">
        <v>0.56000000000000005</v>
      </c>
      <c r="Y72">
        <v>0</v>
      </c>
      <c r="Z72">
        <v>4.01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0.56000000000000005</v>
      </c>
      <c r="AH72">
        <v>2</v>
      </c>
      <c r="AI72">
        <v>83379760</v>
      </c>
      <c r="AJ72">
        <v>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ROW(Source!A62)</f>
        <v>62</v>
      </c>
      <c r="B73">
        <v>83379769</v>
      </c>
      <c r="C73">
        <v>83379758</v>
      </c>
      <c r="D73">
        <v>81562923</v>
      </c>
      <c r="E73">
        <v>1</v>
      </c>
      <c r="F73">
        <v>1</v>
      </c>
      <c r="G73">
        <v>1079</v>
      </c>
      <c r="H73">
        <v>3</v>
      </c>
      <c r="I73" t="s">
        <v>644</v>
      </c>
      <c r="J73" t="s">
        <v>645</v>
      </c>
      <c r="K73" t="s">
        <v>646</v>
      </c>
      <c r="L73">
        <v>1346</v>
      </c>
      <c r="N73">
        <v>1009</v>
      </c>
      <c r="O73" t="s">
        <v>165</v>
      </c>
      <c r="P73" t="s">
        <v>165</v>
      </c>
      <c r="Q73">
        <v>1</v>
      </c>
      <c r="X73">
        <v>6.6699999999999995E-2</v>
      </c>
      <c r="Y73">
        <v>11.24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6.6699999999999995E-2</v>
      </c>
      <c r="AH73">
        <v>2</v>
      </c>
      <c r="AI73">
        <v>83379761</v>
      </c>
      <c r="AJ73">
        <v>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ROW(Source!A62)</f>
        <v>62</v>
      </c>
      <c r="B74">
        <v>83379770</v>
      </c>
      <c r="C74">
        <v>83379758</v>
      </c>
      <c r="D74">
        <v>81562273</v>
      </c>
      <c r="E74">
        <v>1</v>
      </c>
      <c r="F74">
        <v>1</v>
      </c>
      <c r="G74">
        <v>1079</v>
      </c>
      <c r="H74">
        <v>3</v>
      </c>
      <c r="I74" t="s">
        <v>647</v>
      </c>
      <c r="J74" t="s">
        <v>648</v>
      </c>
      <c r="K74" t="s">
        <v>649</v>
      </c>
      <c r="L74">
        <v>1346</v>
      </c>
      <c r="N74">
        <v>1009</v>
      </c>
      <c r="O74" t="s">
        <v>165</v>
      </c>
      <c r="P74" t="s">
        <v>165</v>
      </c>
      <c r="Q74">
        <v>1</v>
      </c>
      <c r="X74">
        <v>0.1</v>
      </c>
      <c r="Y74">
        <v>1.61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0.1</v>
      </c>
      <c r="AH74">
        <v>2</v>
      </c>
      <c r="AI74">
        <v>83379762</v>
      </c>
      <c r="AJ74">
        <v>10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ROW(Source!A63)</f>
        <v>63</v>
      </c>
      <c r="B75">
        <v>83379767</v>
      </c>
      <c r="C75">
        <v>83379758</v>
      </c>
      <c r="D75">
        <v>81523545</v>
      </c>
      <c r="E75">
        <v>1079</v>
      </c>
      <c r="F75">
        <v>1</v>
      </c>
      <c r="G75">
        <v>1079</v>
      </c>
      <c r="H75">
        <v>1</v>
      </c>
      <c r="I75" t="s">
        <v>633</v>
      </c>
      <c r="J75" t="s">
        <v>3</v>
      </c>
      <c r="K75" t="s">
        <v>634</v>
      </c>
      <c r="L75">
        <v>1191</v>
      </c>
      <c r="N75">
        <v>1013</v>
      </c>
      <c r="O75" t="s">
        <v>635</v>
      </c>
      <c r="P75" t="s">
        <v>635</v>
      </c>
      <c r="Q75">
        <v>1</v>
      </c>
      <c r="X75">
        <v>1.1499999999999999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</v>
      </c>
      <c r="AG75">
        <v>1.1499999999999999</v>
      </c>
      <c r="AH75">
        <v>2</v>
      </c>
      <c r="AI75">
        <v>83379759</v>
      </c>
      <c r="AJ75">
        <v>11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ROW(Source!A63)</f>
        <v>63</v>
      </c>
      <c r="B76">
        <v>83379768</v>
      </c>
      <c r="C76">
        <v>83379758</v>
      </c>
      <c r="D76">
        <v>81593970</v>
      </c>
      <c r="E76">
        <v>1</v>
      </c>
      <c r="F76">
        <v>1</v>
      </c>
      <c r="G76">
        <v>1079</v>
      </c>
      <c r="H76">
        <v>2</v>
      </c>
      <c r="I76" t="s">
        <v>641</v>
      </c>
      <c r="J76" t="s">
        <v>642</v>
      </c>
      <c r="K76" t="s">
        <v>643</v>
      </c>
      <c r="L76">
        <v>1368</v>
      </c>
      <c r="N76">
        <v>1011</v>
      </c>
      <c r="O76" t="s">
        <v>639</v>
      </c>
      <c r="P76" t="s">
        <v>639</v>
      </c>
      <c r="Q76">
        <v>1</v>
      </c>
      <c r="X76">
        <v>0.56000000000000005</v>
      </c>
      <c r="Y76">
        <v>0</v>
      </c>
      <c r="Z76">
        <v>4.01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0.56000000000000005</v>
      </c>
      <c r="AH76">
        <v>2</v>
      </c>
      <c r="AI76">
        <v>83379760</v>
      </c>
      <c r="AJ76">
        <v>12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ROW(Source!A63)</f>
        <v>63</v>
      </c>
      <c r="B77">
        <v>83379769</v>
      </c>
      <c r="C77">
        <v>83379758</v>
      </c>
      <c r="D77">
        <v>81562923</v>
      </c>
      <c r="E77">
        <v>1</v>
      </c>
      <c r="F77">
        <v>1</v>
      </c>
      <c r="G77">
        <v>1079</v>
      </c>
      <c r="H77">
        <v>3</v>
      </c>
      <c r="I77" t="s">
        <v>644</v>
      </c>
      <c r="J77" t="s">
        <v>645</v>
      </c>
      <c r="K77" t="s">
        <v>646</v>
      </c>
      <c r="L77">
        <v>1346</v>
      </c>
      <c r="N77">
        <v>1009</v>
      </c>
      <c r="O77" t="s">
        <v>165</v>
      </c>
      <c r="P77" t="s">
        <v>165</v>
      </c>
      <c r="Q77">
        <v>1</v>
      </c>
      <c r="X77">
        <v>6.6699999999999995E-2</v>
      </c>
      <c r="Y77">
        <v>11.24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6.6699999999999995E-2</v>
      </c>
      <c r="AH77">
        <v>2</v>
      </c>
      <c r="AI77">
        <v>83379761</v>
      </c>
      <c r="AJ77">
        <v>13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ROW(Source!A63)</f>
        <v>63</v>
      </c>
      <c r="B78">
        <v>83379770</v>
      </c>
      <c r="C78">
        <v>83379758</v>
      </c>
      <c r="D78">
        <v>81562273</v>
      </c>
      <c r="E78">
        <v>1</v>
      </c>
      <c r="F78">
        <v>1</v>
      </c>
      <c r="G78">
        <v>1079</v>
      </c>
      <c r="H78">
        <v>3</v>
      </c>
      <c r="I78" t="s">
        <v>647</v>
      </c>
      <c r="J78" t="s">
        <v>648</v>
      </c>
      <c r="K78" t="s">
        <v>649</v>
      </c>
      <c r="L78">
        <v>1346</v>
      </c>
      <c r="N78">
        <v>1009</v>
      </c>
      <c r="O78" t="s">
        <v>165</v>
      </c>
      <c r="P78" t="s">
        <v>165</v>
      </c>
      <c r="Q78">
        <v>1</v>
      </c>
      <c r="X78">
        <v>0.1</v>
      </c>
      <c r="Y78">
        <v>1.61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0.1</v>
      </c>
      <c r="AH78">
        <v>2</v>
      </c>
      <c r="AI78">
        <v>83379762</v>
      </c>
      <c r="AJ78">
        <v>14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ROW(Source!A64)</f>
        <v>64</v>
      </c>
      <c r="B79">
        <v>83379782</v>
      </c>
      <c r="C79">
        <v>83379771</v>
      </c>
      <c r="D79">
        <v>81523545</v>
      </c>
      <c r="E79">
        <v>1079</v>
      </c>
      <c r="F79">
        <v>1</v>
      </c>
      <c r="G79">
        <v>1079</v>
      </c>
      <c r="H79">
        <v>1</v>
      </c>
      <c r="I79" t="s">
        <v>633</v>
      </c>
      <c r="J79" t="s">
        <v>3</v>
      </c>
      <c r="K79" t="s">
        <v>634</v>
      </c>
      <c r="L79">
        <v>1191</v>
      </c>
      <c r="N79">
        <v>1013</v>
      </c>
      <c r="O79" t="s">
        <v>635</v>
      </c>
      <c r="P79" t="s">
        <v>635</v>
      </c>
      <c r="Q79">
        <v>1</v>
      </c>
      <c r="X79">
        <v>144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100</v>
      </c>
      <c r="AG79">
        <v>198.71999999999997</v>
      </c>
      <c r="AH79">
        <v>2</v>
      </c>
      <c r="AI79">
        <v>83379772</v>
      </c>
      <c r="AJ79">
        <v>15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ROW(Source!A64)</f>
        <v>64</v>
      </c>
      <c r="B80">
        <v>83379783</v>
      </c>
      <c r="C80">
        <v>83379771</v>
      </c>
      <c r="D80">
        <v>81562376</v>
      </c>
      <c r="E80">
        <v>1</v>
      </c>
      <c r="F80">
        <v>1</v>
      </c>
      <c r="G80">
        <v>1079</v>
      </c>
      <c r="H80">
        <v>3</v>
      </c>
      <c r="I80" t="s">
        <v>800</v>
      </c>
      <c r="J80" t="s">
        <v>801</v>
      </c>
      <c r="K80" t="s">
        <v>802</v>
      </c>
      <c r="L80">
        <v>1339</v>
      </c>
      <c r="N80">
        <v>1007</v>
      </c>
      <c r="O80" t="s">
        <v>66</v>
      </c>
      <c r="P80" t="s">
        <v>66</v>
      </c>
      <c r="Q80">
        <v>1</v>
      </c>
      <c r="X80">
        <v>0.3</v>
      </c>
      <c r="Y80">
        <v>582.27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0.3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ROW(Source!A64)</f>
        <v>64</v>
      </c>
      <c r="B81">
        <v>83379784</v>
      </c>
      <c r="C81">
        <v>83379771</v>
      </c>
      <c r="D81">
        <v>81576085</v>
      </c>
      <c r="E81">
        <v>1</v>
      </c>
      <c r="F81">
        <v>1</v>
      </c>
      <c r="G81">
        <v>1079</v>
      </c>
      <c r="H81">
        <v>3</v>
      </c>
      <c r="I81" t="s">
        <v>102</v>
      </c>
      <c r="J81" t="s">
        <v>104</v>
      </c>
      <c r="K81" t="s">
        <v>103</v>
      </c>
      <c r="L81">
        <v>1301</v>
      </c>
      <c r="N81">
        <v>1003</v>
      </c>
      <c r="O81" t="s">
        <v>85</v>
      </c>
      <c r="P81" t="s">
        <v>85</v>
      </c>
      <c r="Q81">
        <v>1</v>
      </c>
      <c r="X81">
        <v>990</v>
      </c>
      <c r="Y81">
        <v>14.97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990</v>
      </c>
      <c r="AH81">
        <v>2</v>
      </c>
      <c r="AI81">
        <v>83379775</v>
      </c>
      <c r="AJ81">
        <v>16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ROW(Source!A64)</f>
        <v>64</v>
      </c>
      <c r="B82">
        <v>83379785</v>
      </c>
      <c r="C82">
        <v>83379771</v>
      </c>
      <c r="D82">
        <v>81576118</v>
      </c>
      <c r="E82">
        <v>1</v>
      </c>
      <c r="F82">
        <v>1</v>
      </c>
      <c r="G82">
        <v>1079</v>
      </c>
      <c r="H82">
        <v>3</v>
      </c>
      <c r="I82" t="s">
        <v>116</v>
      </c>
      <c r="J82" t="s">
        <v>119</v>
      </c>
      <c r="K82" t="s">
        <v>117</v>
      </c>
      <c r="L82">
        <v>1354</v>
      </c>
      <c r="N82">
        <v>1010</v>
      </c>
      <c r="O82" t="s">
        <v>118</v>
      </c>
      <c r="P82" t="s">
        <v>118</v>
      </c>
      <c r="Q82">
        <v>1</v>
      </c>
      <c r="X82">
        <v>20</v>
      </c>
      <c r="Y82">
        <v>3.26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ROW(Source!A64)</f>
        <v>64</v>
      </c>
      <c r="B83">
        <v>83379786</v>
      </c>
      <c r="C83">
        <v>83379771</v>
      </c>
      <c r="D83">
        <v>81576227</v>
      </c>
      <c r="E83">
        <v>1</v>
      </c>
      <c r="F83">
        <v>1</v>
      </c>
      <c r="G83">
        <v>1079</v>
      </c>
      <c r="H83">
        <v>3</v>
      </c>
      <c r="I83" t="s">
        <v>650</v>
      </c>
      <c r="J83" t="s">
        <v>651</v>
      </c>
      <c r="K83" t="s">
        <v>652</v>
      </c>
      <c r="L83">
        <v>1358</v>
      </c>
      <c r="N83">
        <v>1010</v>
      </c>
      <c r="O83" t="s">
        <v>653</v>
      </c>
      <c r="P83" t="s">
        <v>653</v>
      </c>
      <c r="Q83">
        <v>10</v>
      </c>
      <c r="X83">
        <v>32</v>
      </c>
      <c r="Y83">
        <v>144.77000000000001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32</v>
      </c>
      <c r="AH83">
        <v>2</v>
      </c>
      <c r="AI83">
        <v>83379773</v>
      </c>
      <c r="AJ83">
        <v>18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ROW(Source!A65)</f>
        <v>65</v>
      </c>
      <c r="B84">
        <v>83379782</v>
      </c>
      <c r="C84">
        <v>83379771</v>
      </c>
      <c r="D84">
        <v>81523545</v>
      </c>
      <c r="E84">
        <v>1079</v>
      </c>
      <c r="F84">
        <v>1</v>
      </c>
      <c r="G84">
        <v>1079</v>
      </c>
      <c r="H84">
        <v>1</v>
      </c>
      <c r="I84" t="s">
        <v>633</v>
      </c>
      <c r="J84" t="s">
        <v>3</v>
      </c>
      <c r="K84" t="s">
        <v>634</v>
      </c>
      <c r="L84">
        <v>1191</v>
      </c>
      <c r="N84">
        <v>1013</v>
      </c>
      <c r="O84" t="s">
        <v>635</v>
      </c>
      <c r="P84" t="s">
        <v>635</v>
      </c>
      <c r="Q84">
        <v>1</v>
      </c>
      <c r="X84">
        <v>144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100</v>
      </c>
      <c r="AG84">
        <v>198.71999999999997</v>
      </c>
      <c r="AH84">
        <v>2</v>
      </c>
      <c r="AI84">
        <v>83379772</v>
      </c>
      <c r="AJ84">
        <v>20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ROW(Source!A65)</f>
        <v>65</v>
      </c>
      <c r="B85">
        <v>83379783</v>
      </c>
      <c r="C85">
        <v>83379771</v>
      </c>
      <c r="D85">
        <v>81562376</v>
      </c>
      <c r="E85">
        <v>1</v>
      </c>
      <c r="F85">
        <v>1</v>
      </c>
      <c r="G85">
        <v>1079</v>
      </c>
      <c r="H85">
        <v>3</v>
      </c>
      <c r="I85" t="s">
        <v>800</v>
      </c>
      <c r="J85" t="s">
        <v>801</v>
      </c>
      <c r="K85" t="s">
        <v>802</v>
      </c>
      <c r="L85">
        <v>1339</v>
      </c>
      <c r="N85">
        <v>1007</v>
      </c>
      <c r="O85" t="s">
        <v>66</v>
      </c>
      <c r="P85" t="s">
        <v>66</v>
      </c>
      <c r="Q85">
        <v>1</v>
      </c>
      <c r="X85">
        <v>0.3</v>
      </c>
      <c r="Y85">
        <v>582.27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0.3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ROW(Source!A65)</f>
        <v>65</v>
      </c>
      <c r="B86">
        <v>83379784</v>
      </c>
      <c r="C86">
        <v>83379771</v>
      </c>
      <c r="D86">
        <v>81576085</v>
      </c>
      <c r="E86">
        <v>1</v>
      </c>
      <c r="F86">
        <v>1</v>
      </c>
      <c r="G86">
        <v>1079</v>
      </c>
      <c r="H86">
        <v>3</v>
      </c>
      <c r="I86" t="s">
        <v>102</v>
      </c>
      <c r="J86" t="s">
        <v>104</v>
      </c>
      <c r="K86" t="s">
        <v>103</v>
      </c>
      <c r="L86">
        <v>1301</v>
      </c>
      <c r="N86">
        <v>1003</v>
      </c>
      <c r="O86" t="s">
        <v>85</v>
      </c>
      <c r="P86" t="s">
        <v>85</v>
      </c>
      <c r="Q86">
        <v>1</v>
      </c>
      <c r="X86">
        <v>990</v>
      </c>
      <c r="Y86">
        <v>14.97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990</v>
      </c>
      <c r="AH86">
        <v>2</v>
      </c>
      <c r="AI86">
        <v>83379775</v>
      </c>
      <c r="AJ86">
        <v>21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ROW(Source!A65)</f>
        <v>65</v>
      </c>
      <c r="B87">
        <v>83379785</v>
      </c>
      <c r="C87">
        <v>83379771</v>
      </c>
      <c r="D87">
        <v>81576118</v>
      </c>
      <c r="E87">
        <v>1</v>
      </c>
      <c r="F87">
        <v>1</v>
      </c>
      <c r="G87">
        <v>1079</v>
      </c>
      <c r="H87">
        <v>3</v>
      </c>
      <c r="I87" t="s">
        <v>116</v>
      </c>
      <c r="J87" t="s">
        <v>119</v>
      </c>
      <c r="K87" t="s">
        <v>117</v>
      </c>
      <c r="L87">
        <v>1354</v>
      </c>
      <c r="N87">
        <v>1010</v>
      </c>
      <c r="O87" t="s">
        <v>118</v>
      </c>
      <c r="P87" t="s">
        <v>118</v>
      </c>
      <c r="Q87">
        <v>1</v>
      </c>
      <c r="X87">
        <v>20</v>
      </c>
      <c r="Y87">
        <v>3.26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20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ROW(Source!A65)</f>
        <v>65</v>
      </c>
      <c r="B88">
        <v>83379786</v>
      </c>
      <c r="C88">
        <v>83379771</v>
      </c>
      <c r="D88">
        <v>81576227</v>
      </c>
      <c r="E88">
        <v>1</v>
      </c>
      <c r="F88">
        <v>1</v>
      </c>
      <c r="G88">
        <v>1079</v>
      </c>
      <c r="H88">
        <v>3</v>
      </c>
      <c r="I88" t="s">
        <v>650</v>
      </c>
      <c r="J88" t="s">
        <v>651</v>
      </c>
      <c r="K88" t="s">
        <v>652</v>
      </c>
      <c r="L88">
        <v>1358</v>
      </c>
      <c r="N88">
        <v>1010</v>
      </c>
      <c r="O88" t="s">
        <v>653</v>
      </c>
      <c r="P88" t="s">
        <v>653</v>
      </c>
      <c r="Q88">
        <v>10</v>
      </c>
      <c r="X88">
        <v>32</v>
      </c>
      <c r="Y88">
        <v>144.77000000000001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32</v>
      </c>
      <c r="AH88">
        <v>2</v>
      </c>
      <c r="AI88">
        <v>83379773</v>
      </c>
      <c r="AJ88">
        <v>23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ROW(Source!A70)</f>
        <v>70</v>
      </c>
      <c r="B89">
        <v>83379800</v>
      </c>
      <c r="C89">
        <v>83379789</v>
      </c>
      <c r="D89">
        <v>81523545</v>
      </c>
      <c r="E89">
        <v>1079</v>
      </c>
      <c r="F89">
        <v>1</v>
      </c>
      <c r="G89">
        <v>1079</v>
      </c>
      <c r="H89">
        <v>1</v>
      </c>
      <c r="I89" t="s">
        <v>633</v>
      </c>
      <c r="J89" t="s">
        <v>3</v>
      </c>
      <c r="K89" t="s">
        <v>634</v>
      </c>
      <c r="L89">
        <v>1191</v>
      </c>
      <c r="N89">
        <v>1013</v>
      </c>
      <c r="O89" t="s">
        <v>635</v>
      </c>
      <c r="P89" t="s">
        <v>635</v>
      </c>
      <c r="Q89">
        <v>1</v>
      </c>
      <c r="X89">
        <v>144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36</v>
      </c>
      <c r="AG89">
        <v>165.6</v>
      </c>
      <c r="AH89">
        <v>2</v>
      </c>
      <c r="AI89">
        <v>83379790</v>
      </c>
      <c r="AJ89">
        <v>25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ROW(Source!A70)</f>
        <v>70</v>
      </c>
      <c r="B90">
        <v>83379801</v>
      </c>
      <c r="C90">
        <v>83379789</v>
      </c>
      <c r="D90">
        <v>81562376</v>
      </c>
      <c r="E90">
        <v>1</v>
      </c>
      <c r="F90">
        <v>1</v>
      </c>
      <c r="G90">
        <v>1079</v>
      </c>
      <c r="H90">
        <v>3</v>
      </c>
      <c r="I90" t="s">
        <v>800</v>
      </c>
      <c r="J90" t="s">
        <v>801</v>
      </c>
      <c r="K90" t="s">
        <v>802</v>
      </c>
      <c r="L90">
        <v>1339</v>
      </c>
      <c r="N90">
        <v>1007</v>
      </c>
      <c r="O90" t="s">
        <v>66</v>
      </c>
      <c r="P90" t="s">
        <v>66</v>
      </c>
      <c r="Q90">
        <v>1</v>
      </c>
      <c r="X90">
        <v>0.3</v>
      </c>
      <c r="Y90">
        <v>582.27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0.3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ROW(Source!A70)</f>
        <v>70</v>
      </c>
      <c r="B91">
        <v>83379802</v>
      </c>
      <c r="C91">
        <v>83379789</v>
      </c>
      <c r="D91">
        <v>81576085</v>
      </c>
      <c r="E91">
        <v>1</v>
      </c>
      <c r="F91">
        <v>1</v>
      </c>
      <c r="G91">
        <v>1079</v>
      </c>
      <c r="H91">
        <v>3</v>
      </c>
      <c r="I91" t="s">
        <v>102</v>
      </c>
      <c r="J91" t="s">
        <v>104</v>
      </c>
      <c r="K91" t="s">
        <v>103</v>
      </c>
      <c r="L91">
        <v>1301</v>
      </c>
      <c r="N91">
        <v>1003</v>
      </c>
      <c r="O91" t="s">
        <v>85</v>
      </c>
      <c r="P91" t="s">
        <v>85</v>
      </c>
      <c r="Q91">
        <v>1</v>
      </c>
      <c r="X91">
        <v>990</v>
      </c>
      <c r="Y91">
        <v>14.97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990</v>
      </c>
      <c r="AH91">
        <v>2</v>
      </c>
      <c r="AI91">
        <v>83379793</v>
      </c>
      <c r="AJ91">
        <v>26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ROW(Source!A70)</f>
        <v>70</v>
      </c>
      <c r="B92">
        <v>83379803</v>
      </c>
      <c r="C92">
        <v>83379789</v>
      </c>
      <c r="D92">
        <v>81576118</v>
      </c>
      <c r="E92">
        <v>1</v>
      </c>
      <c r="F92">
        <v>1</v>
      </c>
      <c r="G92">
        <v>1079</v>
      </c>
      <c r="H92">
        <v>3</v>
      </c>
      <c r="I92" t="s">
        <v>116</v>
      </c>
      <c r="J92" t="s">
        <v>119</v>
      </c>
      <c r="K92" t="s">
        <v>117</v>
      </c>
      <c r="L92">
        <v>1354</v>
      </c>
      <c r="N92">
        <v>1010</v>
      </c>
      <c r="O92" t="s">
        <v>118</v>
      </c>
      <c r="P92" t="s">
        <v>118</v>
      </c>
      <c r="Q92">
        <v>1</v>
      </c>
      <c r="X92">
        <v>20</v>
      </c>
      <c r="Y92">
        <v>3.26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20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ROW(Source!A70)</f>
        <v>70</v>
      </c>
      <c r="B93">
        <v>83379804</v>
      </c>
      <c r="C93">
        <v>83379789</v>
      </c>
      <c r="D93">
        <v>81576227</v>
      </c>
      <c r="E93">
        <v>1</v>
      </c>
      <c r="F93">
        <v>1</v>
      </c>
      <c r="G93">
        <v>1079</v>
      </c>
      <c r="H93">
        <v>3</v>
      </c>
      <c r="I93" t="s">
        <v>650</v>
      </c>
      <c r="J93" t="s">
        <v>651</v>
      </c>
      <c r="K93" t="s">
        <v>652</v>
      </c>
      <c r="L93">
        <v>1358</v>
      </c>
      <c r="N93">
        <v>1010</v>
      </c>
      <c r="O93" t="s">
        <v>653</v>
      </c>
      <c r="P93" t="s">
        <v>653</v>
      </c>
      <c r="Q93">
        <v>10</v>
      </c>
      <c r="X93">
        <v>32</v>
      </c>
      <c r="Y93">
        <v>144.77000000000001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32</v>
      </c>
      <c r="AH93">
        <v>2</v>
      </c>
      <c r="AI93">
        <v>83379791</v>
      </c>
      <c r="AJ93">
        <v>28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ROW(Source!A71)</f>
        <v>71</v>
      </c>
      <c r="B94">
        <v>83379800</v>
      </c>
      <c r="C94">
        <v>83379789</v>
      </c>
      <c r="D94">
        <v>81523545</v>
      </c>
      <c r="E94">
        <v>1079</v>
      </c>
      <c r="F94">
        <v>1</v>
      </c>
      <c r="G94">
        <v>1079</v>
      </c>
      <c r="H94">
        <v>1</v>
      </c>
      <c r="I94" t="s">
        <v>633</v>
      </c>
      <c r="J94" t="s">
        <v>3</v>
      </c>
      <c r="K94" t="s">
        <v>634</v>
      </c>
      <c r="L94">
        <v>1191</v>
      </c>
      <c r="N94">
        <v>1013</v>
      </c>
      <c r="O94" t="s">
        <v>635</v>
      </c>
      <c r="P94" t="s">
        <v>635</v>
      </c>
      <c r="Q94">
        <v>1</v>
      </c>
      <c r="X94">
        <v>144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36</v>
      </c>
      <c r="AG94">
        <v>165.6</v>
      </c>
      <c r="AH94">
        <v>2</v>
      </c>
      <c r="AI94">
        <v>83379790</v>
      </c>
      <c r="AJ94">
        <v>30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ROW(Source!A71)</f>
        <v>71</v>
      </c>
      <c r="B95">
        <v>83379801</v>
      </c>
      <c r="C95">
        <v>83379789</v>
      </c>
      <c r="D95">
        <v>81562376</v>
      </c>
      <c r="E95">
        <v>1</v>
      </c>
      <c r="F95">
        <v>1</v>
      </c>
      <c r="G95">
        <v>1079</v>
      </c>
      <c r="H95">
        <v>3</v>
      </c>
      <c r="I95" t="s">
        <v>800</v>
      </c>
      <c r="J95" t="s">
        <v>801</v>
      </c>
      <c r="K95" t="s">
        <v>802</v>
      </c>
      <c r="L95">
        <v>1339</v>
      </c>
      <c r="N95">
        <v>1007</v>
      </c>
      <c r="O95" t="s">
        <v>66</v>
      </c>
      <c r="P95" t="s">
        <v>66</v>
      </c>
      <c r="Q95">
        <v>1</v>
      </c>
      <c r="X95">
        <v>0.3</v>
      </c>
      <c r="Y95">
        <v>582.27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0.3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ROW(Source!A71)</f>
        <v>71</v>
      </c>
      <c r="B96">
        <v>83379802</v>
      </c>
      <c r="C96">
        <v>83379789</v>
      </c>
      <c r="D96">
        <v>81576085</v>
      </c>
      <c r="E96">
        <v>1</v>
      </c>
      <c r="F96">
        <v>1</v>
      </c>
      <c r="G96">
        <v>1079</v>
      </c>
      <c r="H96">
        <v>3</v>
      </c>
      <c r="I96" t="s">
        <v>102</v>
      </c>
      <c r="J96" t="s">
        <v>104</v>
      </c>
      <c r="K96" t="s">
        <v>103</v>
      </c>
      <c r="L96">
        <v>1301</v>
      </c>
      <c r="N96">
        <v>1003</v>
      </c>
      <c r="O96" t="s">
        <v>85</v>
      </c>
      <c r="P96" t="s">
        <v>85</v>
      </c>
      <c r="Q96">
        <v>1</v>
      </c>
      <c r="X96">
        <v>990</v>
      </c>
      <c r="Y96">
        <v>14.97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990</v>
      </c>
      <c r="AH96">
        <v>2</v>
      </c>
      <c r="AI96">
        <v>83379793</v>
      </c>
      <c r="AJ96">
        <v>31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ROW(Source!A71)</f>
        <v>71</v>
      </c>
      <c r="B97">
        <v>83379803</v>
      </c>
      <c r="C97">
        <v>83379789</v>
      </c>
      <c r="D97">
        <v>81576118</v>
      </c>
      <c r="E97">
        <v>1</v>
      </c>
      <c r="F97">
        <v>1</v>
      </c>
      <c r="G97">
        <v>1079</v>
      </c>
      <c r="H97">
        <v>3</v>
      </c>
      <c r="I97" t="s">
        <v>116</v>
      </c>
      <c r="J97" t="s">
        <v>119</v>
      </c>
      <c r="K97" t="s">
        <v>117</v>
      </c>
      <c r="L97">
        <v>1354</v>
      </c>
      <c r="N97">
        <v>1010</v>
      </c>
      <c r="O97" t="s">
        <v>118</v>
      </c>
      <c r="P97" t="s">
        <v>118</v>
      </c>
      <c r="Q97">
        <v>1</v>
      </c>
      <c r="X97">
        <v>20</v>
      </c>
      <c r="Y97">
        <v>3.26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20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ROW(Source!A71)</f>
        <v>71</v>
      </c>
      <c r="B98">
        <v>83379804</v>
      </c>
      <c r="C98">
        <v>83379789</v>
      </c>
      <c r="D98">
        <v>81576227</v>
      </c>
      <c r="E98">
        <v>1</v>
      </c>
      <c r="F98">
        <v>1</v>
      </c>
      <c r="G98">
        <v>1079</v>
      </c>
      <c r="H98">
        <v>3</v>
      </c>
      <c r="I98" t="s">
        <v>650</v>
      </c>
      <c r="J98" t="s">
        <v>651</v>
      </c>
      <c r="K98" t="s">
        <v>652</v>
      </c>
      <c r="L98">
        <v>1358</v>
      </c>
      <c r="N98">
        <v>1010</v>
      </c>
      <c r="O98" t="s">
        <v>653</v>
      </c>
      <c r="P98" t="s">
        <v>653</v>
      </c>
      <c r="Q98">
        <v>10</v>
      </c>
      <c r="X98">
        <v>32</v>
      </c>
      <c r="Y98">
        <v>144.77000000000001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32</v>
      </c>
      <c r="AH98">
        <v>2</v>
      </c>
      <c r="AI98">
        <v>83379791</v>
      </c>
      <c r="AJ98">
        <v>33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ROW(Source!A76)</f>
        <v>76</v>
      </c>
      <c r="B99">
        <v>83379815</v>
      </c>
      <c r="C99">
        <v>83379807</v>
      </c>
      <c r="D99">
        <v>81523545</v>
      </c>
      <c r="E99">
        <v>1079</v>
      </c>
      <c r="F99">
        <v>1</v>
      </c>
      <c r="G99">
        <v>1079</v>
      </c>
      <c r="H99">
        <v>1</v>
      </c>
      <c r="I99" t="s">
        <v>633</v>
      </c>
      <c r="J99" t="s">
        <v>3</v>
      </c>
      <c r="K99" t="s">
        <v>634</v>
      </c>
      <c r="L99">
        <v>1191</v>
      </c>
      <c r="N99">
        <v>1013</v>
      </c>
      <c r="O99" t="s">
        <v>635</v>
      </c>
      <c r="P99" t="s">
        <v>635</v>
      </c>
      <c r="Q99">
        <v>1</v>
      </c>
      <c r="X99">
        <v>138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113</v>
      </c>
      <c r="AG99">
        <v>165.6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ROW(Source!A76)</f>
        <v>76</v>
      </c>
      <c r="B100">
        <v>83379816</v>
      </c>
      <c r="C100">
        <v>83379807</v>
      </c>
      <c r="D100">
        <v>81562376</v>
      </c>
      <c r="E100">
        <v>1</v>
      </c>
      <c r="F100">
        <v>1</v>
      </c>
      <c r="G100">
        <v>1079</v>
      </c>
      <c r="H100">
        <v>3</v>
      </c>
      <c r="I100" t="s">
        <v>800</v>
      </c>
      <c r="J100" t="s">
        <v>801</v>
      </c>
      <c r="K100" t="s">
        <v>802</v>
      </c>
      <c r="L100">
        <v>1339</v>
      </c>
      <c r="N100">
        <v>1007</v>
      </c>
      <c r="O100" t="s">
        <v>66</v>
      </c>
      <c r="P100" t="s">
        <v>66</v>
      </c>
      <c r="Q100">
        <v>1</v>
      </c>
      <c r="X100">
        <v>0.3</v>
      </c>
      <c r="Y100">
        <v>582.27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0.3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ROW(Source!A76)</f>
        <v>76</v>
      </c>
      <c r="B101">
        <v>83379817</v>
      </c>
      <c r="C101">
        <v>83379807</v>
      </c>
      <c r="D101">
        <v>81576085</v>
      </c>
      <c r="E101">
        <v>1</v>
      </c>
      <c r="F101">
        <v>1</v>
      </c>
      <c r="G101">
        <v>1079</v>
      </c>
      <c r="H101">
        <v>3</v>
      </c>
      <c r="I101" t="s">
        <v>102</v>
      </c>
      <c r="J101" t="s">
        <v>104</v>
      </c>
      <c r="K101" t="s">
        <v>103</v>
      </c>
      <c r="L101">
        <v>1301</v>
      </c>
      <c r="N101">
        <v>1003</v>
      </c>
      <c r="O101" t="s">
        <v>85</v>
      </c>
      <c r="P101" t="s">
        <v>85</v>
      </c>
      <c r="Q101">
        <v>1</v>
      </c>
      <c r="X101">
        <v>990</v>
      </c>
      <c r="Y101">
        <v>14.97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990</v>
      </c>
      <c r="AH101">
        <v>2</v>
      </c>
      <c r="AI101">
        <v>83379808</v>
      </c>
      <c r="AJ101">
        <v>35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ROW(Source!A76)</f>
        <v>76</v>
      </c>
      <c r="B102">
        <v>83379818</v>
      </c>
      <c r="C102">
        <v>83379807</v>
      </c>
      <c r="D102">
        <v>81576118</v>
      </c>
      <c r="E102">
        <v>1</v>
      </c>
      <c r="F102">
        <v>1</v>
      </c>
      <c r="G102">
        <v>1079</v>
      </c>
      <c r="H102">
        <v>3</v>
      </c>
      <c r="I102" t="s">
        <v>116</v>
      </c>
      <c r="J102" t="s">
        <v>119</v>
      </c>
      <c r="K102" t="s">
        <v>117</v>
      </c>
      <c r="L102">
        <v>1354</v>
      </c>
      <c r="N102">
        <v>1010</v>
      </c>
      <c r="O102" t="s">
        <v>118</v>
      </c>
      <c r="P102" t="s">
        <v>118</v>
      </c>
      <c r="Q102">
        <v>1</v>
      </c>
      <c r="X102">
        <v>20</v>
      </c>
      <c r="Y102">
        <v>3.26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20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ROW(Source!A76)</f>
        <v>76</v>
      </c>
      <c r="B103">
        <v>83379819</v>
      </c>
      <c r="C103">
        <v>83379807</v>
      </c>
      <c r="D103">
        <v>81576227</v>
      </c>
      <c r="E103">
        <v>1</v>
      </c>
      <c r="F103">
        <v>1</v>
      </c>
      <c r="G103">
        <v>1079</v>
      </c>
      <c r="H103">
        <v>3</v>
      </c>
      <c r="I103" t="s">
        <v>650</v>
      </c>
      <c r="J103" t="s">
        <v>651</v>
      </c>
      <c r="K103" t="s">
        <v>652</v>
      </c>
      <c r="L103">
        <v>1358</v>
      </c>
      <c r="N103">
        <v>1010</v>
      </c>
      <c r="O103" t="s">
        <v>653</v>
      </c>
      <c r="P103" t="s">
        <v>653</v>
      </c>
      <c r="Q103">
        <v>10</v>
      </c>
      <c r="X103">
        <v>32</v>
      </c>
      <c r="Y103">
        <v>144.77000000000001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32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ROW(Source!A77)</f>
        <v>77</v>
      </c>
      <c r="B104">
        <v>83379815</v>
      </c>
      <c r="C104">
        <v>83379807</v>
      </c>
      <c r="D104">
        <v>81523545</v>
      </c>
      <c r="E104">
        <v>1079</v>
      </c>
      <c r="F104">
        <v>1</v>
      </c>
      <c r="G104">
        <v>1079</v>
      </c>
      <c r="H104">
        <v>1</v>
      </c>
      <c r="I104" t="s">
        <v>633</v>
      </c>
      <c r="J104" t="s">
        <v>3</v>
      </c>
      <c r="K104" t="s">
        <v>634</v>
      </c>
      <c r="L104">
        <v>1191</v>
      </c>
      <c r="N104">
        <v>1013</v>
      </c>
      <c r="O104" t="s">
        <v>635</v>
      </c>
      <c r="P104" t="s">
        <v>635</v>
      </c>
      <c r="Q104">
        <v>1</v>
      </c>
      <c r="X104">
        <v>138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113</v>
      </c>
      <c r="AG104">
        <v>165.6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ROW(Source!A77)</f>
        <v>77</v>
      </c>
      <c r="B105">
        <v>83379816</v>
      </c>
      <c r="C105">
        <v>83379807</v>
      </c>
      <c r="D105">
        <v>81562376</v>
      </c>
      <c r="E105">
        <v>1</v>
      </c>
      <c r="F105">
        <v>1</v>
      </c>
      <c r="G105">
        <v>1079</v>
      </c>
      <c r="H105">
        <v>3</v>
      </c>
      <c r="I105" t="s">
        <v>800</v>
      </c>
      <c r="J105" t="s">
        <v>801</v>
      </c>
      <c r="K105" t="s">
        <v>802</v>
      </c>
      <c r="L105">
        <v>1339</v>
      </c>
      <c r="N105">
        <v>1007</v>
      </c>
      <c r="O105" t="s">
        <v>66</v>
      </c>
      <c r="P105" t="s">
        <v>66</v>
      </c>
      <c r="Q105">
        <v>1</v>
      </c>
      <c r="X105">
        <v>0.3</v>
      </c>
      <c r="Y105">
        <v>582.27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0.3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ROW(Source!A77)</f>
        <v>77</v>
      </c>
      <c r="B106">
        <v>83379817</v>
      </c>
      <c r="C106">
        <v>83379807</v>
      </c>
      <c r="D106">
        <v>81576085</v>
      </c>
      <c r="E106">
        <v>1</v>
      </c>
      <c r="F106">
        <v>1</v>
      </c>
      <c r="G106">
        <v>1079</v>
      </c>
      <c r="H106">
        <v>3</v>
      </c>
      <c r="I106" t="s">
        <v>102</v>
      </c>
      <c r="J106" t="s">
        <v>104</v>
      </c>
      <c r="K106" t="s">
        <v>103</v>
      </c>
      <c r="L106">
        <v>1301</v>
      </c>
      <c r="N106">
        <v>1003</v>
      </c>
      <c r="O106" t="s">
        <v>85</v>
      </c>
      <c r="P106" t="s">
        <v>85</v>
      </c>
      <c r="Q106">
        <v>1</v>
      </c>
      <c r="X106">
        <v>990</v>
      </c>
      <c r="Y106">
        <v>14.97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990</v>
      </c>
      <c r="AH106">
        <v>2</v>
      </c>
      <c r="AI106">
        <v>83379808</v>
      </c>
      <c r="AJ106">
        <v>37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ROW(Source!A77)</f>
        <v>77</v>
      </c>
      <c r="B107">
        <v>83379818</v>
      </c>
      <c r="C107">
        <v>83379807</v>
      </c>
      <c r="D107">
        <v>81576118</v>
      </c>
      <c r="E107">
        <v>1</v>
      </c>
      <c r="F107">
        <v>1</v>
      </c>
      <c r="G107">
        <v>1079</v>
      </c>
      <c r="H107">
        <v>3</v>
      </c>
      <c r="I107" t="s">
        <v>116</v>
      </c>
      <c r="J107" t="s">
        <v>119</v>
      </c>
      <c r="K107" t="s">
        <v>117</v>
      </c>
      <c r="L107">
        <v>1354</v>
      </c>
      <c r="N107">
        <v>1010</v>
      </c>
      <c r="O107" t="s">
        <v>118</v>
      </c>
      <c r="P107" t="s">
        <v>118</v>
      </c>
      <c r="Q107">
        <v>1</v>
      </c>
      <c r="X107">
        <v>20</v>
      </c>
      <c r="Y107">
        <v>3.26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20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ROW(Source!A77)</f>
        <v>77</v>
      </c>
      <c r="B108">
        <v>83379819</v>
      </c>
      <c r="C108">
        <v>83379807</v>
      </c>
      <c r="D108">
        <v>81576227</v>
      </c>
      <c r="E108">
        <v>1</v>
      </c>
      <c r="F108">
        <v>1</v>
      </c>
      <c r="G108">
        <v>1079</v>
      </c>
      <c r="H108">
        <v>3</v>
      </c>
      <c r="I108" t="s">
        <v>650</v>
      </c>
      <c r="J108" t="s">
        <v>651</v>
      </c>
      <c r="K108" t="s">
        <v>652</v>
      </c>
      <c r="L108">
        <v>1358</v>
      </c>
      <c r="N108">
        <v>1010</v>
      </c>
      <c r="O108" t="s">
        <v>653</v>
      </c>
      <c r="P108" t="s">
        <v>653</v>
      </c>
      <c r="Q108">
        <v>10</v>
      </c>
      <c r="X108">
        <v>32</v>
      </c>
      <c r="Y108">
        <v>144.77000000000001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32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ROW(Source!A82)</f>
        <v>82</v>
      </c>
      <c r="B109">
        <v>83379830</v>
      </c>
      <c r="C109">
        <v>83379822</v>
      </c>
      <c r="D109">
        <v>81523545</v>
      </c>
      <c r="E109">
        <v>1079</v>
      </c>
      <c r="F109">
        <v>1</v>
      </c>
      <c r="G109">
        <v>1079</v>
      </c>
      <c r="H109">
        <v>1</v>
      </c>
      <c r="I109" t="s">
        <v>633</v>
      </c>
      <c r="J109" t="s">
        <v>3</v>
      </c>
      <c r="K109" t="s">
        <v>634</v>
      </c>
      <c r="L109">
        <v>1191</v>
      </c>
      <c r="N109">
        <v>1013</v>
      </c>
      <c r="O109" t="s">
        <v>635</v>
      </c>
      <c r="P109" t="s">
        <v>635</v>
      </c>
      <c r="Q109">
        <v>1</v>
      </c>
      <c r="X109">
        <v>138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138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ROW(Source!A82)</f>
        <v>82</v>
      </c>
      <c r="B110">
        <v>83379831</v>
      </c>
      <c r="C110">
        <v>83379822</v>
      </c>
      <c r="D110">
        <v>81562376</v>
      </c>
      <c r="E110">
        <v>1</v>
      </c>
      <c r="F110">
        <v>1</v>
      </c>
      <c r="G110">
        <v>1079</v>
      </c>
      <c r="H110">
        <v>3</v>
      </c>
      <c r="I110" t="s">
        <v>800</v>
      </c>
      <c r="J110" t="s">
        <v>801</v>
      </c>
      <c r="K110" t="s">
        <v>802</v>
      </c>
      <c r="L110">
        <v>1339</v>
      </c>
      <c r="N110">
        <v>1007</v>
      </c>
      <c r="O110" t="s">
        <v>66</v>
      </c>
      <c r="P110" t="s">
        <v>66</v>
      </c>
      <c r="Q110">
        <v>1</v>
      </c>
      <c r="X110">
        <v>0.3</v>
      </c>
      <c r="Y110">
        <v>582.27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0.3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ROW(Source!A82)</f>
        <v>82</v>
      </c>
      <c r="B111">
        <v>83379832</v>
      </c>
      <c r="C111">
        <v>83379822</v>
      </c>
      <c r="D111">
        <v>81576085</v>
      </c>
      <c r="E111">
        <v>1</v>
      </c>
      <c r="F111">
        <v>1</v>
      </c>
      <c r="G111">
        <v>1079</v>
      </c>
      <c r="H111">
        <v>3</v>
      </c>
      <c r="I111" t="s">
        <v>102</v>
      </c>
      <c r="J111" t="s">
        <v>104</v>
      </c>
      <c r="K111" t="s">
        <v>103</v>
      </c>
      <c r="L111">
        <v>1301</v>
      </c>
      <c r="N111">
        <v>1003</v>
      </c>
      <c r="O111" t="s">
        <v>85</v>
      </c>
      <c r="P111" t="s">
        <v>85</v>
      </c>
      <c r="Q111">
        <v>1</v>
      </c>
      <c r="X111">
        <v>990</v>
      </c>
      <c r="Y111">
        <v>14.97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990</v>
      </c>
      <c r="AH111">
        <v>2</v>
      </c>
      <c r="AI111">
        <v>83379823</v>
      </c>
      <c r="AJ111">
        <v>39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ROW(Source!A82)</f>
        <v>82</v>
      </c>
      <c r="B112">
        <v>83379833</v>
      </c>
      <c r="C112">
        <v>83379822</v>
      </c>
      <c r="D112">
        <v>81576118</v>
      </c>
      <c r="E112">
        <v>1</v>
      </c>
      <c r="F112">
        <v>1</v>
      </c>
      <c r="G112">
        <v>1079</v>
      </c>
      <c r="H112">
        <v>3</v>
      </c>
      <c r="I112" t="s">
        <v>116</v>
      </c>
      <c r="J112" t="s">
        <v>119</v>
      </c>
      <c r="K112" t="s">
        <v>117</v>
      </c>
      <c r="L112">
        <v>1354</v>
      </c>
      <c r="N112">
        <v>1010</v>
      </c>
      <c r="O112" t="s">
        <v>118</v>
      </c>
      <c r="P112" t="s">
        <v>118</v>
      </c>
      <c r="Q112">
        <v>1</v>
      </c>
      <c r="X112">
        <v>20</v>
      </c>
      <c r="Y112">
        <v>3.26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20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ROW(Source!A82)</f>
        <v>82</v>
      </c>
      <c r="B113">
        <v>83379834</v>
      </c>
      <c r="C113">
        <v>83379822</v>
      </c>
      <c r="D113">
        <v>81576227</v>
      </c>
      <c r="E113">
        <v>1</v>
      </c>
      <c r="F113">
        <v>1</v>
      </c>
      <c r="G113">
        <v>1079</v>
      </c>
      <c r="H113">
        <v>3</v>
      </c>
      <c r="I113" t="s">
        <v>650</v>
      </c>
      <c r="J113" t="s">
        <v>651</v>
      </c>
      <c r="K113" t="s">
        <v>652</v>
      </c>
      <c r="L113">
        <v>1358</v>
      </c>
      <c r="N113">
        <v>1010</v>
      </c>
      <c r="O113" t="s">
        <v>653</v>
      </c>
      <c r="P113" t="s">
        <v>653</v>
      </c>
      <c r="Q113">
        <v>10</v>
      </c>
      <c r="X113">
        <v>32</v>
      </c>
      <c r="Y113">
        <v>144.77000000000001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32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ROW(Source!A83)</f>
        <v>83</v>
      </c>
      <c r="B114">
        <v>83379830</v>
      </c>
      <c r="C114">
        <v>83379822</v>
      </c>
      <c r="D114">
        <v>81523545</v>
      </c>
      <c r="E114">
        <v>1079</v>
      </c>
      <c r="F114">
        <v>1</v>
      </c>
      <c r="G114">
        <v>1079</v>
      </c>
      <c r="H114">
        <v>1</v>
      </c>
      <c r="I114" t="s">
        <v>633</v>
      </c>
      <c r="J114" t="s">
        <v>3</v>
      </c>
      <c r="K114" t="s">
        <v>634</v>
      </c>
      <c r="L114">
        <v>1191</v>
      </c>
      <c r="N114">
        <v>1013</v>
      </c>
      <c r="O114" t="s">
        <v>635</v>
      </c>
      <c r="P114" t="s">
        <v>635</v>
      </c>
      <c r="Q114">
        <v>1</v>
      </c>
      <c r="X114">
        <v>138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</v>
      </c>
      <c r="AG114">
        <v>138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ROW(Source!A83)</f>
        <v>83</v>
      </c>
      <c r="B115">
        <v>83379831</v>
      </c>
      <c r="C115">
        <v>83379822</v>
      </c>
      <c r="D115">
        <v>81562376</v>
      </c>
      <c r="E115">
        <v>1</v>
      </c>
      <c r="F115">
        <v>1</v>
      </c>
      <c r="G115">
        <v>1079</v>
      </c>
      <c r="H115">
        <v>3</v>
      </c>
      <c r="I115" t="s">
        <v>800</v>
      </c>
      <c r="J115" t="s">
        <v>801</v>
      </c>
      <c r="K115" t="s">
        <v>802</v>
      </c>
      <c r="L115">
        <v>1339</v>
      </c>
      <c r="N115">
        <v>1007</v>
      </c>
      <c r="O115" t="s">
        <v>66</v>
      </c>
      <c r="P115" t="s">
        <v>66</v>
      </c>
      <c r="Q115">
        <v>1</v>
      </c>
      <c r="X115">
        <v>0.3</v>
      </c>
      <c r="Y115">
        <v>582.27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0.3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ROW(Source!A83)</f>
        <v>83</v>
      </c>
      <c r="B116">
        <v>83379832</v>
      </c>
      <c r="C116">
        <v>83379822</v>
      </c>
      <c r="D116">
        <v>81576085</v>
      </c>
      <c r="E116">
        <v>1</v>
      </c>
      <c r="F116">
        <v>1</v>
      </c>
      <c r="G116">
        <v>1079</v>
      </c>
      <c r="H116">
        <v>3</v>
      </c>
      <c r="I116" t="s">
        <v>102</v>
      </c>
      <c r="J116" t="s">
        <v>104</v>
      </c>
      <c r="K116" t="s">
        <v>103</v>
      </c>
      <c r="L116">
        <v>1301</v>
      </c>
      <c r="N116">
        <v>1003</v>
      </c>
      <c r="O116" t="s">
        <v>85</v>
      </c>
      <c r="P116" t="s">
        <v>85</v>
      </c>
      <c r="Q116">
        <v>1</v>
      </c>
      <c r="X116">
        <v>990</v>
      </c>
      <c r="Y116">
        <v>14.97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990</v>
      </c>
      <c r="AH116">
        <v>2</v>
      </c>
      <c r="AI116">
        <v>83379823</v>
      </c>
      <c r="AJ116">
        <v>41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ROW(Source!A83)</f>
        <v>83</v>
      </c>
      <c r="B117">
        <v>83379833</v>
      </c>
      <c r="C117">
        <v>83379822</v>
      </c>
      <c r="D117">
        <v>81576118</v>
      </c>
      <c r="E117">
        <v>1</v>
      </c>
      <c r="F117">
        <v>1</v>
      </c>
      <c r="G117">
        <v>1079</v>
      </c>
      <c r="H117">
        <v>3</v>
      </c>
      <c r="I117" t="s">
        <v>116</v>
      </c>
      <c r="J117" t="s">
        <v>119</v>
      </c>
      <c r="K117" t="s">
        <v>117</v>
      </c>
      <c r="L117">
        <v>1354</v>
      </c>
      <c r="N117">
        <v>1010</v>
      </c>
      <c r="O117" t="s">
        <v>118</v>
      </c>
      <c r="P117" t="s">
        <v>118</v>
      </c>
      <c r="Q117">
        <v>1</v>
      </c>
      <c r="X117">
        <v>20</v>
      </c>
      <c r="Y117">
        <v>3.26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20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ROW(Source!A83)</f>
        <v>83</v>
      </c>
      <c r="B118">
        <v>83379834</v>
      </c>
      <c r="C118">
        <v>83379822</v>
      </c>
      <c r="D118">
        <v>81576227</v>
      </c>
      <c r="E118">
        <v>1</v>
      </c>
      <c r="F118">
        <v>1</v>
      </c>
      <c r="G118">
        <v>1079</v>
      </c>
      <c r="H118">
        <v>3</v>
      </c>
      <c r="I118" t="s">
        <v>650</v>
      </c>
      <c r="J118" t="s">
        <v>651</v>
      </c>
      <c r="K118" t="s">
        <v>652</v>
      </c>
      <c r="L118">
        <v>1358</v>
      </c>
      <c r="N118">
        <v>1010</v>
      </c>
      <c r="O118" t="s">
        <v>653</v>
      </c>
      <c r="P118" t="s">
        <v>653</v>
      </c>
      <c r="Q118">
        <v>10</v>
      </c>
      <c r="X118">
        <v>32</v>
      </c>
      <c r="Y118">
        <v>144.77000000000001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32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ROW(Source!A88)</f>
        <v>88</v>
      </c>
      <c r="B119">
        <v>83379847</v>
      </c>
      <c r="C119">
        <v>83379837</v>
      </c>
      <c r="D119">
        <v>81523545</v>
      </c>
      <c r="E119">
        <v>1079</v>
      </c>
      <c r="F119">
        <v>1</v>
      </c>
      <c r="G119">
        <v>1079</v>
      </c>
      <c r="H119">
        <v>1</v>
      </c>
      <c r="I119" t="s">
        <v>633</v>
      </c>
      <c r="J119" t="s">
        <v>3</v>
      </c>
      <c r="K119" t="s">
        <v>634</v>
      </c>
      <c r="L119">
        <v>1191</v>
      </c>
      <c r="N119">
        <v>1013</v>
      </c>
      <c r="O119" t="s">
        <v>635</v>
      </c>
      <c r="P119" t="s">
        <v>635</v>
      </c>
      <c r="Q119">
        <v>1</v>
      </c>
      <c r="X119">
        <v>144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113</v>
      </c>
      <c r="AG119">
        <v>172.79999999999998</v>
      </c>
      <c r="AH119">
        <v>2</v>
      </c>
      <c r="AI119">
        <v>83379838</v>
      </c>
      <c r="AJ119">
        <v>43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ROW(Source!A88)</f>
        <v>88</v>
      </c>
      <c r="B120">
        <v>83379848</v>
      </c>
      <c r="C120">
        <v>83379837</v>
      </c>
      <c r="D120">
        <v>81562376</v>
      </c>
      <c r="E120">
        <v>1</v>
      </c>
      <c r="F120">
        <v>1</v>
      </c>
      <c r="G120">
        <v>1079</v>
      </c>
      <c r="H120">
        <v>3</v>
      </c>
      <c r="I120" t="s">
        <v>800</v>
      </c>
      <c r="J120" t="s">
        <v>801</v>
      </c>
      <c r="K120" t="s">
        <v>802</v>
      </c>
      <c r="L120">
        <v>1339</v>
      </c>
      <c r="N120">
        <v>1007</v>
      </c>
      <c r="O120" t="s">
        <v>66</v>
      </c>
      <c r="P120" t="s">
        <v>66</v>
      </c>
      <c r="Q120">
        <v>1</v>
      </c>
      <c r="X120">
        <v>0.3</v>
      </c>
      <c r="Y120">
        <v>582.27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115</v>
      </c>
      <c r="AG120">
        <v>0.3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ROW(Source!A88)</f>
        <v>88</v>
      </c>
      <c r="B121">
        <v>83379849</v>
      </c>
      <c r="C121">
        <v>83379837</v>
      </c>
      <c r="D121">
        <v>81576085</v>
      </c>
      <c r="E121">
        <v>1</v>
      </c>
      <c r="F121">
        <v>1</v>
      </c>
      <c r="G121">
        <v>1079</v>
      </c>
      <c r="H121">
        <v>3</v>
      </c>
      <c r="I121" t="s">
        <v>102</v>
      </c>
      <c r="J121" t="s">
        <v>104</v>
      </c>
      <c r="K121" t="s">
        <v>103</v>
      </c>
      <c r="L121">
        <v>1301</v>
      </c>
      <c r="N121">
        <v>1003</v>
      </c>
      <c r="O121" t="s">
        <v>85</v>
      </c>
      <c r="P121" t="s">
        <v>85</v>
      </c>
      <c r="Q121">
        <v>1</v>
      </c>
      <c r="X121">
        <v>990</v>
      </c>
      <c r="Y121">
        <v>14.97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115</v>
      </c>
      <c r="AG121">
        <v>990</v>
      </c>
      <c r="AH121">
        <v>2</v>
      </c>
      <c r="AI121">
        <v>83379839</v>
      </c>
      <c r="AJ121">
        <v>44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ROW(Source!A88)</f>
        <v>88</v>
      </c>
      <c r="B122">
        <v>83379850</v>
      </c>
      <c r="C122">
        <v>83379837</v>
      </c>
      <c r="D122">
        <v>81576118</v>
      </c>
      <c r="E122">
        <v>1</v>
      </c>
      <c r="F122">
        <v>1</v>
      </c>
      <c r="G122">
        <v>1079</v>
      </c>
      <c r="H122">
        <v>3</v>
      </c>
      <c r="I122" t="s">
        <v>116</v>
      </c>
      <c r="J122" t="s">
        <v>119</v>
      </c>
      <c r="K122" t="s">
        <v>117</v>
      </c>
      <c r="L122">
        <v>1354</v>
      </c>
      <c r="N122">
        <v>1010</v>
      </c>
      <c r="O122" t="s">
        <v>118</v>
      </c>
      <c r="P122" t="s">
        <v>118</v>
      </c>
      <c r="Q122">
        <v>1</v>
      </c>
      <c r="X122">
        <v>20</v>
      </c>
      <c r="Y122">
        <v>3.26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115</v>
      </c>
      <c r="AG122">
        <v>20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ROW(Source!A88)</f>
        <v>88</v>
      </c>
      <c r="B123">
        <v>83379851</v>
      </c>
      <c r="C123">
        <v>83379837</v>
      </c>
      <c r="D123">
        <v>81576227</v>
      </c>
      <c r="E123">
        <v>1</v>
      </c>
      <c r="F123">
        <v>1</v>
      </c>
      <c r="G123">
        <v>1079</v>
      </c>
      <c r="H123">
        <v>3</v>
      </c>
      <c r="I123" t="s">
        <v>650</v>
      </c>
      <c r="J123" t="s">
        <v>651</v>
      </c>
      <c r="K123" t="s">
        <v>652</v>
      </c>
      <c r="L123">
        <v>1358</v>
      </c>
      <c r="N123">
        <v>1010</v>
      </c>
      <c r="O123" t="s">
        <v>653</v>
      </c>
      <c r="P123" t="s">
        <v>653</v>
      </c>
      <c r="Q123">
        <v>10</v>
      </c>
      <c r="X123">
        <v>32</v>
      </c>
      <c r="Y123">
        <v>144.77000000000001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115</v>
      </c>
      <c r="AG123">
        <v>32</v>
      </c>
      <c r="AH123">
        <v>2</v>
      </c>
      <c r="AI123">
        <v>83379840</v>
      </c>
      <c r="AJ123">
        <v>45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ROW(Source!A89)</f>
        <v>89</v>
      </c>
      <c r="B124">
        <v>83379847</v>
      </c>
      <c r="C124">
        <v>83379837</v>
      </c>
      <c r="D124">
        <v>81523545</v>
      </c>
      <c r="E124">
        <v>1079</v>
      </c>
      <c r="F124">
        <v>1</v>
      </c>
      <c r="G124">
        <v>1079</v>
      </c>
      <c r="H124">
        <v>1</v>
      </c>
      <c r="I124" t="s">
        <v>633</v>
      </c>
      <c r="J124" t="s">
        <v>3</v>
      </c>
      <c r="K124" t="s">
        <v>634</v>
      </c>
      <c r="L124">
        <v>1191</v>
      </c>
      <c r="N124">
        <v>1013</v>
      </c>
      <c r="O124" t="s">
        <v>635</v>
      </c>
      <c r="P124" t="s">
        <v>635</v>
      </c>
      <c r="Q124">
        <v>1</v>
      </c>
      <c r="X124">
        <v>144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1</v>
      </c>
      <c r="AF124" t="s">
        <v>113</v>
      </c>
      <c r="AG124">
        <v>172.79999999999998</v>
      </c>
      <c r="AH124">
        <v>2</v>
      </c>
      <c r="AI124">
        <v>83379838</v>
      </c>
      <c r="AJ124">
        <v>47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ROW(Source!A89)</f>
        <v>89</v>
      </c>
      <c r="B125">
        <v>83379848</v>
      </c>
      <c r="C125">
        <v>83379837</v>
      </c>
      <c r="D125">
        <v>81562376</v>
      </c>
      <c r="E125">
        <v>1</v>
      </c>
      <c r="F125">
        <v>1</v>
      </c>
      <c r="G125">
        <v>1079</v>
      </c>
      <c r="H125">
        <v>3</v>
      </c>
      <c r="I125" t="s">
        <v>800</v>
      </c>
      <c r="J125" t="s">
        <v>801</v>
      </c>
      <c r="K125" t="s">
        <v>802</v>
      </c>
      <c r="L125">
        <v>1339</v>
      </c>
      <c r="N125">
        <v>1007</v>
      </c>
      <c r="O125" t="s">
        <v>66</v>
      </c>
      <c r="P125" t="s">
        <v>66</v>
      </c>
      <c r="Q125">
        <v>1</v>
      </c>
      <c r="X125">
        <v>0.3</v>
      </c>
      <c r="Y125">
        <v>582.27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115</v>
      </c>
      <c r="AG125">
        <v>0.3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ROW(Source!A89)</f>
        <v>89</v>
      </c>
      <c r="B126">
        <v>83379849</v>
      </c>
      <c r="C126">
        <v>83379837</v>
      </c>
      <c r="D126">
        <v>81576085</v>
      </c>
      <c r="E126">
        <v>1</v>
      </c>
      <c r="F126">
        <v>1</v>
      </c>
      <c r="G126">
        <v>1079</v>
      </c>
      <c r="H126">
        <v>3</v>
      </c>
      <c r="I126" t="s">
        <v>102</v>
      </c>
      <c r="J126" t="s">
        <v>104</v>
      </c>
      <c r="K126" t="s">
        <v>103</v>
      </c>
      <c r="L126">
        <v>1301</v>
      </c>
      <c r="N126">
        <v>1003</v>
      </c>
      <c r="O126" t="s">
        <v>85</v>
      </c>
      <c r="P126" t="s">
        <v>85</v>
      </c>
      <c r="Q126">
        <v>1</v>
      </c>
      <c r="X126">
        <v>990</v>
      </c>
      <c r="Y126">
        <v>14.97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115</v>
      </c>
      <c r="AG126">
        <v>990</v>
      </c>
      <c r="AH126">
        <v>2</v>
      </c>
      <c r="AI126">
        <v>83379839</v>
      </c>
      <c r="AJ126">
        <v>48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ROW(Source!A89)</f>
        <v>89</v>
      </c>
      <c r="B127">
        <v>83379850</v>
      </c>
      <c r="C127">
        <v>83379837</v>
      </c>
      <c r="D127">
        <v>81576118</v>
      </c>
      <c r="E127">
        <v>1</v>
      </c>
      <c r="F127">
        <v>1</v>
      </c>
      <c r="G127">
        <v>1079</v>
      </c>
      <c r="H127">
        <v>3</v>
      </c>
      <c r="I127" t="s">
        <v>116</v>
      </c>
      <c r="J127" t="s">
        <v>119</v>
      </c>
      <c r="K127" t="s">
        <v>117</v>
      </c>
      <c r="L127">
        <v>1354</v>
      </c>
      <c r="N127">
        <v>1010</v>
      </c>
      <c r="O127" t="s">
        <v>118</v>
      </c>
      <c r="P127" t="s">
        <v>118</v>
      </c>
      <c r="Q127">
        <v>1</v>
      </c>
      <c r="X127">
        <v>20</v>
      </c>
      <c r="Y127">
        <v>3.26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115</v>
      </c>
      <c r="AG127">
        <v>20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ROW(Source!A89)</f>
        <v>89</v>
      </c>
      <c r="B128">
        <v>83379851</v>
      </c>
      <c r="C128">
        <v>83379837</v>
      </c>
      <c r="D128">
        <v>81576227</v>
      </c>
      <c r="E128">
        <v>1</v>
      </c>
      <c r="F128">
        <v>1</v>
      </c>
      <c r="G128">
        <v>1079</v>
      </c>
      <c r="H128">
        <v>3</v>
      </c>
      <c r="I128" t="s">
        <v>650</v>
      </c>
      <c r="J128" t="s">
        <v>651</v>
      </c>
      <c r="K128" t="s">
        <v>652</v>
      </c>
      <c r="L128">
        <v>1358</v>
      </c>
      <c r="N128">
        <v>1010</v>
      </c>
      <c r="O128" t="s">
        <v>653</v>
      </c>
      <c r="P128" t="s">
        <v>653</v>
      </c>
      <c r="Q128">
        <v>10</v>
      </c>
      <c r="X128">
        <v>32</v>
      </c>
      <c r="Y128">
        <v>144.77000000000001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115</v>
      </c>
      <c r="AG128">
        <v>32</v>
      </c>
      <c r="AH128">
        <v>2</v>
      </c>
      <c r="AI128">
        <v>83379840</v>
      </c>
      <c r="AJ128">
        <v>49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ROW(Source!A90)</f>
        <v>90</v>
      </c>
      <c r="B129">
        <v>83379862</v>
      </c>
      <c r="C129">
        <v>83379852</v>
      </c>
      <c r="D129">
        <v>81523545</v>
      </c>
      <c r="E129">
        <v>1079</v>
      </c>
      <c r="F129">
        <v>1</v>
      </c>
      <c r="G129">
        <v>1079</v>
      </c>
      <c r="H129">
        <v>1</v>
      </c>
      <c r="I129" t="s">
        <v>633</v>
      </c>
      <c r="J129" t="s">
        <v>3</v>
      </c>
      <c r="K129" t="s">
        <v>634</v>
      </c>
      <c r="L129">
        <v>1191</v>
      </c>
      <c r="N129">
        <v>1013</v>
      </c>
      <c r="O129" t="s">
        <v>635</v>
      </c>
      <c r="P129" t="s">
        <v>635</v>
      </c>
      <c r="Q129">
        <v>1</v>
      </c>
      <c r="X129">
        <v>144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144</v>
      </c>
      <c r="AH129">
        <v>2</v>
      </c>
      <c r="AI129">
        <v>83379853</v>
      </c>
      <c r="AJ129">
        <v>51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ROW(Source!A90)</f>
        <v>90</v>
      </c>
      <c r="B130">
        <v>83379863</v>
      </c>
      <c r="C130">
        <v>83379852</v>
      </c>
      <c r="D130">
        <v>81562376</v>
      </c>
      <c r="E130">
        <v>1</v>
      </c>
      <c r="F130">
        <v>1</v>
      </c>
      <c r="G130">
        <v>1079</v>
      </c>
      <c r="H130">
        <v>3</v>
      </c>
      <c r="I130" t="s">
        <v>800</v>
      </c>
      <c r="J130" t="s">
        <v>801</v>
      </c>
      <c r="K130" t="s">
        <v>802</v>
      </c>
      <c r="L130">
        <v>1339</v>
      </c>
      <c r="N130">
        <v>1007</v>
      </c>
      <c r="O130" t="s">
        <v>66</v>
      </c>
      <c r="P130" t="s">
        <v>66</v>
      </c>
      <c r="Q130">
        <v>1</v>
      </c>
      <c r="X130">
        <v>0.3</v>
      </c>
      <c r="Y130">
        <v>582.27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0.3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ROW(Source!A90)</f>
        <v>90</v>
      </c>
      <c r="B131">
        <v>83379864</v>
      </c>
      <c r="C131">
        <v>83379852</v>
      </c>
      <c r="D131">
        <v>81576085</v>
      </c>
      <c r="E131">
        <v>1</v>
      </c>
      <c r="F131">
        <v>1</v>
      </c>
      <c r="G131">
        <v>1079</v>
      </c>
      <c r="H131">
        <v>3</v>
      </c>
      <c r="I131" t="s">
        <v>102</v>
      </c>
      <c r="J131" t="s">
        <v>104</v>
      </c>
      <c r="K131" t="s">
        <v>103</v>
      </c>
      <c r="L131">
        <v>1301</v>
      </c>
      <c r="N131">
        <v>1003</v>
      </c>
      <c r="O131" t="s">
        <v>85</v>
      </c>
      <c r="P131" t="s">
        <v>85</v>
      </c>
      <c r="Q131">
        <v>1</v>
      </c>
      <c r="X131">
        <v>990</v>
      </c>
      <c r="Y131">
        <v>14.97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990</v>
      </c>
      <c r="AH131">
        <v>2</v>
      </c>
      <c r="AI131">
        <v>83379854</v>
      </c>
      <c r="AJ131">
        <v>52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ROW(Source!A90)</f>
        <v>90</v>
      </c>
      <c r="B132">
        <v>83379865</v>
      </c>
      <c r="C132">
        <v>83379852</v>
      </c>
      <c r="D132">
        <v>81576118</v>
      </c>
      <c r="E132">
        <v>1</v>
      </c>
      <c r="F132">
        <v>1</v>
      </c>
      <c r="G132">
        <v>1079</v>
      </c>
      <c r="H132">
        <v>3</v>
      </c>
      <c r="I132" t="s">
        <v>116</v>
      </c>
      <c r="J132" t="s">
        <v>119</v>
      </c>
      <c r="K132" t="s">
        <v>117</v>
      </c>
      <c r="L132">
        <v>1354</v>
      </c>
      <c r="N132">
        <v>1010</v>
      </c>
      <c r="O132" t="s">
        <v>118</v>
      </c>
      <c r="P132" t="s">
        <v>118</v>
      </c>
      <c r="Q132">
        <v>1</v>
      </c>
      <c r="X132">
        <v>20</v>
      </c>
      <c r="Y132">
        <v>3.26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20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ROW(Source!A90)</f>
        <v>90</v>
      </c>
      <c r="B133">
        <v>83379866</v>
      </c>
      <c r="C133">
        <v>83379852</v>
      </c>
      <c r="D133">
        <v>81576227</v>
      </c>
      <c r="E133">
        <v>1</v>
      </c>
      <c r="F133">
        <v>1</v>
      </c>
      <c r="G133">
        <v>1079</v>
      </c>
      <c r="H133">
        <v>3</v>
      </c>
      <c r="I133" t="s">
        <v>650</v>
      </c>
      <c r="J133" t="s">
        <v>651</v>
      </c>
      <c r="K133" t="s">
        <v>652</v>
      </c>
      <c r="L133">
        <v>1358</v>
      </c>
      <c r="N133">
        <v>1010</v>
      </c>
      <c r="O133" t="s">
        <v>653</v>
      </c>
      <c r="P133" t="s">
        <v>653</v>
      </c>
      <c r="Q133">
        <v>10</v>
      </c>
      <c r="X133">
        <v>32</v>
      </c>
      <c r="Y133">
        <v>144.77000000000001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32</v>
      </c>
      <c r="AH133">
        <v>2</v>
      </c>
      <c r="AI133">
        <v>83379855</v>
      </c>
      <c r="AJ133">
        <v>53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ROW(Source!A91)</f>
        <v>91</v>
      </c>
      <c r="B134">
        <v>83379862</v>
      </c>
      <c r="C134">
        <v>83379852</v>
      </c>
      <c r="D134">
        <v>81523545</v>
      </c>
      <c r="E134">
        <v>1079</v>
      </c>
      <c r="F134">
        <v>1</v>
      </c>
      <c r="G134">
        <v>1079</v>
      </c>
      <c r="H134">
        <v>1</v>
      </c>
      <c r="I134" t="s">
        <v>633</v>
      </c>
      <c r="J134" t="s">
        <v>3</v>
      </c>
      <c r="K134" t="s">
        <v>634</v>
      </c>
      <c r="L134">
        <v>1191</v>
      </c>
      <c r="N134">
        <v>1013</v>
      </c>
      <c r="O134" t="s">
        <v>635</v>
      </c>
      <c r="P134" t="s">
        <v>635</v>
      </c>
      <c r="Q134">
        <v>1</v>
      </c>
      <c r="X134">
        <v>144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3</v>
      </c>
      <c r="AG134">
        <v>144</v>
      </c>
      <c r="AH134">
        <v>2</v>
      </c>
      <c r="AI134">
        <v>83379853</v>
      </c>
      <c r="AJ134">
        <v>55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ROW(Source!A91)</f>
        <v>91</v>
      </c>
      <c r="B135">
        <v>83379863</v>
      </c>
      <c r="C135">
        <v>83379852</v>
      </c>
      <c r="D135">
        <v>81562376</v>
      </c>
      <c r="E135">
        <v>1</v>
      </c>
      <c r="F135">
        <v>1</v>
      </c>
      <c r="G135">
        <v>1079</v>
      </c>
      <c r="H135">
        <v>3</v>
      </c>
      <c r="I135" t="s">
        <v>800</v>
      </c>
      <c r="J135" t="s">
        <v>801</v>
      </c>
      <c r="K135" t="s">
        <v>802</v>
      </c>
      <c r="L135">
        <v>1339</v>
      </c>
      <c r="N135">
        <v>1007</v>
      </c>
      <c r="O135" t="s">
        <v>66</v>
      </c>
      <c r="P135" t="s">
        <v>66</v>
      </c>
      <c r="Q135">
        <v>1</v>
      </c>
      <c r="X135">
        <v>0.3</v>
      </c>
      <c r="Y135">
        <v>582.27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0.3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ROW(Source!A91)</f>
        <v>91</v>
      </c>
      <c r="B136">
        <v>83379864</v>
      </c>
      <c r="C136">
        <v>83379852</v>
      </c>
      <c r="D136">
        <v>81576085</v>
      </c>
      <c r="E136">
        <v>1</v>
      </c>
      <c r="F136">
        <v>1</v>
      </c>
      <c r="G136">
        <v>1079</v>
      </c>
      <c r="H136">
        <v>3</v>
      </c>
      <c r="I136" t="s">
        <v>102</v>
      </c>
      <c r="J136" t="s">
        <v>104</v>
      </c>
      <c r="K136" t="s">
        <v>103</v>
      </c>
      <c r="L136">
        <v>1301</v>
      </c>
      <c r="N136">
        <v>1003</v>
      </c>
      <c r="O136" t="s">
        <v>85</v>
      </c>
      <c r="P136" t="s">
        <v>85</v>
      </c>
      <c r="Q136">
        <v>1</v>
      </c>
      <c r="X136">
        <v>990</v>
      </c>
      <c r="Y136">
        <v>14.97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990</v>
      </c>
      <c r="AH136">
        <v>2</v>
      </c>
      <c r="AI136">
        <v>83379854</v>
      </c>
      <c r="AJ136">
        <v>56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ROW(Source!A91)</f>
        <v>91</v>
      </c>
      <c r="B137">
        <v>83379865</v>
      </c>
      <c r="C137">
        <v>83379852</v>
      </c>
      <c r="D137">
        <v>81576118</v>
      </c>
      <c r="E137">
        <v>1</v>
      </c>
      <c r="F137">
        <v>1</v>
      </c>
      <c r="G137">
        <v>1079</v>
      </c>
      <c r="H137">
        <v>3</v>
      </c>
      <c r="I137" t="s">
        <v>116</v>
      </c>
      <c r="J137" t="s">
        <v>119</v>
      </c>
      <c r="K137" t="s">
        <v>117</v>
      </c>
      <c r="L137">
        <v>1354</v>
      </c>
      <c r="N137">
        <v>1010</v>
      </c>
      <c r="O137" t="s">
        <v>118</v>
      </c>
      <c r="P137" t="s">
        <v>118</v>
      </c>
      <c r="Q137">
        <v>1</v>
      </c>
      <c r="X137">
        <v>20</v>
      </c>
      <c r="Y137">
        <v>3.26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20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ROW(Source!A91)</f>
        <v>91</v>
      </c>
      <c r="B138">
        <v>83379866</v>
      </c>
      <c r="C138">
        <v>83379852</v>
      </c>
      <c r="D138">
        <v>81576227</v>
      </c>
      <c r="E138">
        <v>1</v>
      </c>
      <c r="F138">
        <v>1</v>
      </c>
      <c r="G138">
        <v>1079</v>
      </c>
      <c r="H138">
        <v>3</v>
      </c>
      <c r="I138" t="s">
        <v>650</v>
      </c>
      <c r="J138" t="s">
        <v>651</v>
      </c>
      <c r="K138" t="s">
        <v>652</v>
      </c>
      <c r="L138">
        <v>1358</v>
      </c>
      <c r="N138">
        <v>1010</v>
      </c>
      <c r="O138" t="s">
        <v>653</v>
      </c>
      <c r="P138" t="s">
        <v>653</v>
      </c>
      <c r="Q138">
        <v>10</v>
      </c>
      <c r="X138">
        <v>32</v>
      </c>
      <c r="Y138">
        <v>144.77000000000001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32</v>
      </c>
      <c r="AH138">
        <v>2</v>
      </c>
      <c r="AI138">
        <v>83379855</v>
      </c>
      <c r="AJ138">
        <v>57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ROW(Source!A92)</f>
        <v>92</v>
      </c>
      <c r="B139">
        <v>83379877</v>
      </c>
      <c r="C139">
        <v>83379867</v>
      </c>
      <c r="D139">
        <v>81523545</v>
      </c>
      <c r="E139">
        <v>1079</v>
      </c>
      <c r="F139">
        <v>1</v>
      </c>
      <c r="G139">
        <v>1079</v>
      </c>
      <c r="H139">
        <v>1</v>
      </c>
      <c r="I139" t="s">
        <v>633</v>
      </c>
      <c r="J139" t="s">
        <v>3</v>
      </c>
      <c r="K139" t="s">
        <v>634</v>
      </c>
      <c r="L139">
        <v>1191</v>
      </c>
      <c r="N139">
        <v>1013</v>
      </c>
      <c r="O139" t="s">
        <v>635</v>
      </c>
      <c r="P139" t="s">
        <v>635</v>
      </c>
      <c r="Q139">
        <v>1</v>
      </c>
      <c r="X139">
        <v>138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113</v>
      </c>
      <c r="AG139">
        <v>165.6</v>
      </c>
      <c r="AH139">
        <v>2</v>
      </c>
      <c r="AI139">
        <v>83379868</v>
      </c>
      <c r="AJ139">
        <v>59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ROW(Source!A92)</f>
        <v>92</v>
      </c>
      <c r="B140">
        <v>83379878</v>
      </c>
      <c r="C140">
        <v>83379867</v>
      </c>
      <c r="D140">
        <v>81562376</v>
      </c>
      <c r="E140">
        <v>1</v>
      </c>
      <c r="F140">
        <v>1</v>
      </c>
      <c r="G140">
        <v>1079</v>
      </c>
      <c r="H140">
        <v>3</v>
      </c>
      <c r="I140" t="s">
        <v>800</v>
      </c>
      <c r="J140" t="s">
        <v>801</v>
      </c>
      <c r="K140" t="s">
        <v>802</v>
      </c>
      <c r="L140">
        <v>1339</v>
      </c>
      <c r="N140">
        <v>1007</v>
      </c>
      <c r="O140" t="s">
        <v>66</v>
      </c>
      <c r="P140" t="s">
        <v>66</v>
      </c>
      <c r="Q140">
        <v>1</v>
      </c>
      <c r="X140">
        <v>0.3</v>
      </c>
      <c r="Y140">
        <v>582.27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115</v>
      </c>
      <c r="AG140">
        <v>0.3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ROW(Source!A92)</f>
        <v>92</v>
      </c>
      <c r="B141">
        <v>83379879</v>
      </c>
      <c r="C141">
        <v>83379867</v>
      </c>
      <c r="D141">
        <v>81576085</v>
      </c>
      <c r="E141">
        <v>1</v>
      </c>
      <c r="F141">
        <v>1</v>
      </c>
      <c r="G141">
        <v>1079</v>
      </c>
      <c r="H141">
        <v>3</v>
      </c>
      <c r="I141" t="s">
        <v>102</v>
      </c>
      <c r="J141" t="s">
        <v>104</v>
      </c>
      <c r="K141" t="s">
        <v>103</v>
      </c>
      <c r="L141">
        <v>1301</v>
      </c>
      <c r="N141">
        <v>1003</v>
      </c>
      <c r="O141" t="s">
        <v>85</v>
      </c>
      <c r="P141" t="s">
        <v>85</v>
      </c>
      <c r="Q141">
        <v>1</v>
      </c>
      <c r="X141">
        <v>990</v>
      </c>
      <c r="Y141">
        <v>14.97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115</v>
      </c>
      <c r="AG141">
        <v>990</v>
      </c>
      <c r="AH141">
        <v>2</v>
      </c>
      <c r="AI141">
        <v>83379869</v>
      </c>
      <c r="AJ141">
        <v>60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ROW(Source!A92)</f>
        <v>92</v>
      </c>
      <c r="B142">
        <v>83379880</v>
      </c>
      <c r="C142">
        <v>83379867</v>
      </c>
      <c r="D142">
        <v>81576118</v>
      </c>
      <c r="E142">
        <v>1</v>
      </c>
      <c r="F142">
        <v>1</v>
      </c>
      <c r="G142">
        <v>1079</v>
      </c>
      <c r="H142">
        <v>3</v>
      </c>
      <c r="I142" t="s">
        <v>116</v>
      </c>
      <c r="J142" t="s">
        <v>119</v>
      </c>
      <c r="K142" t="s">
        <v>117</v>
      </c>
      <c r="L142">
        <v>1354</v>
      </c>
      <c r="N142">
        <v>1010</v>
      </c>
      <c r="O142" t="s">
        <v>118</v>
      </c>
      <c r="P142" t="s">
        <v>118</v>
      </c>
      <c r="Q142">
        <v>1</v>
      </c>
      <c r="X142">
        <v>20</v>
      </c>
      <c r="Y142">
        <v>3.26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115</v>
      </c>
      <c r="AG142">
        <v>20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ROW(Source!A92)</f>
        <v>92</v>
      </c>
      <c r="B143">
        <v>83379881</v>
      </c>
      <c r="C143">
        <v>83379867</v>
      </c>
      <c r="D143">
        <v>81576227</v>
      </c>
      <c r="E143">
        <v>1</v>
      </c>
      <c r="F143">
        <v>1</v>
      </c>
      <c r="G143">
        <v>1079</v>
      </c>
      <c r="H143">
        <v>3</v>
      </c>
      <c r="I143" t="s">
        <v>650</v>
      </c>
      <c r="J143" t="s">
        <v>651</v>
      </c>
      <c r="K143" t="s">
        <v>652</v>
      </c>
      <c r="L143">
        <v>1358</v>
      </c>
      <c r="N143">
        <v>1010</v>
      </c>
      <c r="O143" t="s">
        <v>653</v>
      </c>
      <c r="P143" t="s">
        <v>653</v>
      </c>
      <c r="Q143">
        <v>10</v>
      </c>
      <c r="X143">
        <v>32</v>
      </c>
      <c r="Y143">
        <v>144.77000000000001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115</v>
      </c>
      <c r="AG143">
        <v>32</v>
      </c>
      <c r="AH143">
        <v>2</v>
      </c>
      <c r="AI143">
        <v>83379870</v>
      </c>
      <c r="AJ143">
        <v>61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ROW(Source!A93)</f>
        <v>93</v>
      </c>
      <c r="B144">
        <v>83379877</v>
      </c>
      <c r="C144">
        <v>83379867</v>
      </c>
      <c r="D144">
        <v>81523545</v>
      </c>
      <c r="E144">
        <v>1079</v>
      </c>
      <c r="F144">
        <v>1</v>
      </c>
      <c r="G144">
        <v>1079</v>
      </c>
      <c r="H144">
        <v>1</v>
      </c>
      <c r="I144" t="s">
        <v>633</v>
      </c>
      <c r="J144" t="s">
        <v>3</v>
      </c>
      <c r="K144" t="s">
        <v>634</v>
      </c>
      <c r="L144">
        <v>1191</v>
      </c>
      <c r="N144">
        <v>1013</v>
      </c>
      <c r="O144" t="s">
        <v>635</v>
      </c>
      <c r="P144" t="s">
        <v>635</v>
      </c>
      <c r="Q144">
        <v>1</v>
      </c>
      <c r="X144">
        <v>138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113</v>
      </c>
      <c r="AG144">
        <v>165.6</v>
      </c>
      <c r="AH144">
        <v>2</v>
      </c>
      <c r="AI144">
        <v>83379868</v>
      </c>
      <c r="AJ144">
        <v>63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ROW(Source!A93)</f>
        <v>93</v>
      </c>
      <c r="B145">
        <v>83379878</v>
      </c>
      <c r="C145">
        <v>83379867</v>
      </c>
      <c r="D145">
        <v>81562376</v>
      </c>
      <c r="E145">
        <v>1</v>
      </c>
      <c r="F145">
        <v>1</v>
      </c>
      <c r="G145">
        <v>1079</v>
      </c>
      <c r="H145">
        <v>3</v>
      </c>
      <c r="I145" t="s">
        <v>800</v>
      </c>
      <c r="J145" t="s">
        <v>801</v>
      </c>
      <c r="K145" t="s">
        <v>802</v>
      </c>
      <c r="L145">
        <v>1339</v>
      </c>
      <c r="N145">
        <v>1007</v>
      </c>
      <c r="O145" t="s">
        <v>66</v>
      </c>
      <c r="P145" t="s">
        <v>66</v>
      </c>
      <c r="Q145">
        <v>1</v>
      </c>
      <c r="X145">
        <v>0.3</v>
      </c>
      <c r="Y145">
        <v>582.27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115</v>
      </c>
      <c r="AG145">
        <v>0.3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ROW(Source!A93)</f>
        <v>93</v>
      </c>
      <c r="B146">
        <v>83379879</v>
      </c>
      <c r="C146">
        <v>83379867</v>
      </c>
      <c r="D146">
        <v>81576085</v>
      </c>
      <c r="E146">
        <v>1</v>
      </c>
      <c r="F146">
        <v>1</v>
      </c>
      <c r="G146">
        <v>1079</v>
      </c>
      <c r="H146">
        <v>3</v>
      </c>
      <c r="I146" t="s">
        <v>102</v>
      </c>
      <c r="J146" t="s">
        <v>104</v>
      </c>
      <c r="K146" t="s">
        <v>103</v>
      </c>
      <c r="L146">
        <v>1301</v>
      </c>
      <c r="N146">
        <v>1003</v>
      </c>
      <c r="O146" t="s">
        <v>85</v>
      </c>
      <c r="P146" t="s">
        <v>85</v>
      </c>
      <c r="Q146">
        <v>1</v>
      </c>
      <c r="X146">
        <v>990</v>
      </c>
      <c r="Y146">
        <v>14.97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115</v>
      </c>
      <c r="AG146">
        <v>990</v>
      </c>
      <c r="AH146">
        <v>2</v>
      </c>
      <c r="AI146">
        <v>83379869</v>
      </c>
      <c r="AJ146">
        <v>64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ROW(Source!A93)</f>
        <v>93</v>
      </c>
      <c r="B147">
        <v>83379880</v>
      </c>
      <c r="C147">
        <v>83379867</v>
      </c>
      <c r="D147">
        <v>81576118</v>
      </c>
      <c r="E147">
        <v>1</v>
      </c>
      <c r="F147">
        <v>1</v>
      </c>
      <c r="G147">
        <v>1079</v>
      </c>
      <c r="H147">
        <v>3</v>
      </c>
      <c r="I147" t="s">
        <v>116</v>
      </c>
      <c r="J147" t="s">
        <v>119</v>
      </c>
      <c r="K147" t="s">
        <v>117</v>
      </c>
      <c r="L147">
        <v>1354</v>
      </c>
      <c r="N147">
        <v>1010</v>
      </c>
      <c r="O147" t="s">
        <v>118</v>
      </c>
      <c r="P147" t="s">
        <v>118</v>
      </c>
      <c r="Q147">
        <v>1</v>
      </c>
      <c r="X147">
        <v>20</v>
      </c>
      <c r="Y147">
        <v>3.26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115</v>
      </c>
      <c r="AG147">
        <v>20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ROW(Source!A93)</f>
        <v>93</v>
      </c>
      <c r="B148">
        <v>83379881</v>
      </c>
      <c r="C148">
        <v>83379867</v>
      </c>
      <c r="D148">
        <v>81576227</v>
      </c>
      <c r="E148">
        <v>1</v>
      </c>
      <c r="F148">
        <v>1</v>
      </c>
      <c r="G148">
        <v>1079</v>
      </c>
      <c r="H148">
        <v>3</v>
      </c>
      <c r="I148" t="s">
        <v>650</v>
      </c>
      <c r="J148" t="s">
        <v>651</v>
      </c>
      <c r="K148" t="s">
        <v>652</v>
      </c>
      <c r="L148">
        <v>1358</v>
      </c>
      <c r="N148">
        <v>1010</v>
      </c>
      <c r="O148" t="s">
        <v>653</v>
      </c>
      <c r="P148" t="s">
        <v>653</v>
      </c>
      <c r="Q148">
        <v>10</v>
      </c>
      <c r="X148">
        <v>32</v>
      </c>
      <c r="Y148">
        <v>144.77000000000001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115</v>
      </c>
      <c r="AG148">
        <v>32</v>
      </c>
      <c r="AH148">
        <v>2</v>
      </c>
      <c r="AI148">
        <v>83379870</v>
      </c>
      <c r="AJ148">
        <v>65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ROW(Source!A94)</f>
        <v>94</v>
      </c>
      <c r="B149">
        <v>83379892</v>
      </c>
      <c r="C149">
        <v>83379882</v>
      </c>
      <c r="D149">
        <v>81523545</v>
      </c>
      <c r="E149">
        <v>1079</v>
      </c>
      <c r="F149">
        <v>1</v>
      </c>
      <c r="G149">
        <v>1079</v>
      </c>
      <c r="H149">
        <v>1</v>
      </c>
      <c r="I149" t="s">
        <v>633</v>
      </c>
      <c r="J149" t="s">
        <v>3</v>
      </c>
      <c r="K149" t="s">
        <v>634</v>
      </c>
      <c r="L149">
        <v>1191</v>
      </c>
      <c r="N149">
        <v>1013</v>
      </c>
      <c r="O149" t="s">
        <v>635</v>
      </c>
      <c r="P149" t="s">
        <v>635</v>
      </c>
      <c r="Q149">
        <v>1</v>
      </c>
      <c r="X149">
        <v>138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3</v>
      </c>
      <c r="AG149">
        <v>138</v>
      </c>
      <c r="AH149">
        <v>2</v>
      </c>
      <c r="AI149">
        <v>83379883</v>
      </c>
      <c r="AJ149">
        <v>67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ROW(Source!A94)</f>
        <v>94</v>
      </c>
      <c r="B150">
        <v>83379893</v>
      </c>
      <c r="C150">
        <v>83379882</v>
      </c>
      <c r="D150">
        <v>81562376</v>
      </c>
      <c r="E150">
        <v>1</v>
      </c>
      <c r="F150">
        <v>1</v>
      </c>
      <c r="G150">
        <v>1079</v>
      </c>
      <c r="H150">
        <v>3</v>
      </c>
      <c r="I150" t="s">
        <v>800</v>
      </c>
      <c r="J150" t="s">
        <v>801</v>
      </c>
      <c r="K150" t="s">
        <v>802</v>
      </c>
      <c r="L150">
        <v>1339</v>
      </c>
      <c r="N150">
        <v>1007</v>
      </c>
      <c r="O150" t="s">
        <v>66</v>
      </c>
      <c r="P150" t="s">
        <v>66</v>
      </c>
      <c r="Q150">
        <v>1</v>
      </c>
      <c r="X150">
        <v>0.3</v>
      </c>
      <c r="Y150">
        <v>582.27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0.3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ROW(Source!A94)</f>
        <v>94</v>
      </c>
      <c r="B151">
        <v>83379894</v>
      </c>
      <c r="C151">
        <v>83379882</v>
      </c>
      <c r="D151">
        <v>81576085</v>
      </c>
      <c r="E151">
        <v>1</v>
      </c>
      <c r="F151">
        <v>1</v>
      </c>
      <c r="G151">
        <v>1079</v>
      </c>
      <c r="H151">
        <v>3</v>
      </c>
      <c r="I151" t="s">
        <v>102</v>
      </c>
      <c r="J151" t="s">
        <v>104</v>
      </c>
      <c r="K151" t="s">
        <v>103</v>
      </c>
      <c r="L151">
        <v>1301</v>
      </c>
      <c r="N151">
        <v>1003</v>
      </c>
      <c r="O151" t="s">
        <v>85</v>
      </c>
      <c r="P151" t="s">
        <v>85</v>
      </c>
      <c r="Q151">
        <v>1</v>
      </c>
      <c r="X151">
        <v>990</v>
      </c>
      <c r="Y151">
        <v>14.97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990</v>
      </c>
      <c r="AH151">
        <v>2</v>
      </c>
      <c r="AI151">
        <v>83379884</v>
      </c>
      <c r="AJ151">
        <v>68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ROW(Source!A94)</f>
        <v>94</v>
      </c>
      <c r="B152">
        <v>83379895</v>
      </c>
      <c r="C152">
        <v>83379882</v>
      </c>
      <c r="D152">
        <v>81576118</v>
      </c>
      <c r="E152">
        <v>1</v>
      </c>
      <c r="F152">
        <v>1</v>
      </c>
      <c r="G152">
        <v>1079</v>
      </c>
      <c r="H152">
        <v>3</v>
      </c>
      <c r="I152" t="s">
        <v>116</v>
      </c>
      <c r="J152" t="s">
        <v>119</v>
      </c>
      <c r="K152" t="s">
        <v>117</v>
      </c>
      <c r="L152">
        <v>1354</v>
      </c>
      <c r="N152">
        <v>1010</v>
      </c>
      <c r="O152" t="s">
        <v>118</v>
      </c>
      <c r="P152" t="s">
        <v>118</v>
      </c>
      <c r="Q152">
        <v>1</v>
      </c>
      <c r="X152">
        <v>20</v>
      </c>
      <c r="Y152">
        <v>3.26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20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ROW(Source!A94)</f>
        <v>94</v>
      </c>
      <c r="B153">
        <v>83379896</v>
      </c>
      <c r="C153">
        <v>83379882</v>
      </c>
      <c r="D153">
        <v>81576227</v>
      </c>
      <c r="E153">
        <v>1</v>
      </c>
      <c r="F153">
        <v>1</v>
      </c>
      <c r="G153">
        <v>1079</v>
      </c>
      <c r="H153">
        <v>3</v>
      </c>
      <c r="I153" t="s">
        <v>650</v>
      </c>
      <c r="J153" t="s">
        <v>651</v>
      </c>
      <c r="K153" t="s">
        <v>652</v>
      </c>
      <c r="L153">
        <v>1358</v>
      </c>
      <c r="N153">
        <v>1010</v>
      </c>
      <c r="O153" t="s">
        <v>653</v>
      </c>
      <c r="P153" t="s">
        <v>653</v>
      </c>
      <c r="Q153">
        <v>10</v>
      </c>
      <c r="X153">
        <v>32</v>
      </c>
      <c r="Y153">
        <v>144.77000000000001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32</v>
      </c>
      <c r="AH153">
        <v>2</v>
      </c>
      <c r="AI153">
        <v>83379885</v>
      </c>
      <c r="AJ153">
        <v>69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ROW(Source!A95)</f>
        <v>95</v>
      </c>
      <c r="B154">
        <v>83379892</v>
      </c>
      <c r="C154">
        <v>83379882</v>
      </c>
      <c r="D154">
        <v>81523545</v>
      </c>
      <c r="E154">
        <v>1079</v>
      </c>
      <c r="F154">
        <v>1</v>
      </c>
      <c r="G154">
        <v>1079</v>
      </c>
      <c r="H154">
        <v>1</v>
      </c>
      <c r="I154" t="s">
        <v>633</v>
      </c>
      <c r="J154" t="s">
        <v>3</v>
      </c>
      <c r="K154" t="s">
        <v>634</v>
      </c>
      <c r="L154">
        <v>1191</v>
      </c>
      <c r="N154">
        <v>1013</v>
      </c>
      <c r="O154" t="s">
        <v>635</v>
      </c>
      <c r="P154" t="s">
        <v>635</v>
      </c>
      <c r="Q154">
        <v>1</v>
      </c>
      <c r="X154">
        <v>138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3</v>
      </c>
      <c r="AG154">
        <v>138</v>
      </c>
      <c r="AH154">
        <v>2</v>
      </c>
      <c r="AI154">
        <v>83379883</v>
      </c>
      <c r="AJ154">
        <v>71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ROW(Source!A95)</f>
        <v>95</v>
      </c>
      <c r="B155">
        <v>83379893</v>
      </c>
      <c r="C155">
        <v>83379882</v>
      </c>
      <c r="D155">
        <v>81562376</v>
      </c>
      <c r="E155">
        <v>1</v>
      </c>
      <c r="F155">
        <v>1</v>
      </c>
      <c r="G155">
        <v>1079</v>
      </c>
      <c r="H155">
        <v>3</v>
      </c>
      <c r="I155" t="s">
        <v>800</v>
      </c>
      <c r="J155" t="s">
        <v>801</v>
      </c>
      <c r="K155" t="s">
        <v>802</v>
      </c>
      <c r="L155">
        <v>1339</v>
      </c>
      <c r="N155">
        <v>1007</v>
      </c>
      <c r="O155" t="s">
        <v>66</v>
      </c>
      <c r="P155" t="s">
        <v>66</v>
      </c>
      <c r="Q155">
        <v>1</v>
      </c>
      <c r="X155">
        <v>0.3</v>
      </c>
      <c r="Y155">
        <v>582.27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0.3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ROW(Source!A95)</f>
        <v>95</v>
      </c>
      <c r="B156">
        <v>83379894</v>
      </c>
      <c r="C156">
        <v>83379882</v>
      </c>
      <c r="D156">
        <v>81576085</v>
      </c>
      <c r="E156">
        <v>1</v>
      </c>
      <c r="F156">
        <v>1</v>
      </c>
      <c r="G156">
        <v>1079</v>
      </c>
      <c r="H156">
        <v>3</v>
      </c>
      <c r="I156" t="s">
        <v>102</v>
      </c>
      <c r="J156" t="s">
        <v>104</v>
      </c>
      <c r="K156" t="s">
        <v>103</v>
      </c>
      <c r="L156">
        <v>1301</v>
      </c>
      <c r="N156">
        <v>1003</v>
      </c>
      <c r="O156" t="s">
        <v>85</v>
      </c>
      <c r="P156" t="s">
        <v>85</v>
      </c>
      <c r="Q156">
        <v>1</v>
      </c>
      <c r="X156">
        <v>990</v>
      </c>
      <c r="Y156">
        <v>14.97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990</v>
      </c>
      <c r="AH156">
        <v>2</v>
      </c>
      <c r="AI156">
        <v>83379884</v>
      </c>
      <c r="AJ156">
        <v>72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ROW(Source!A95)</f>
        <v>95</v>
      </c>
      <c r="B157">
        <v>83379895</v>
      </c>
      <c r="C157">
        <v>83379882</v>
      </c>
      <c r="D157">
        <v>81576118</v>
      </c>
      <c r="E157">
        <v>1</v>
      </c>
      <c r="F157">
        <v>1</v>
      </c>
      <c r="G157">
        <v>1079</v>
      </c>
      <c r="H157">
        <v>3</v>
      </c>
      <c r="I157" t="s">
        <v>116</v>
      </c>
      <c r="J157" t="s">
        <v>119</v>
      </c>
      <c r="K157" t="s">
        <v>117</v>
      </c>
      <c r="L157">
        <v>1354</v>
      </c>
      <c r="N157">
        <v>1010</v>
      </c>
      <c r="O157" t="s">
        <v>118</v>
      </c>
      <c r="P157" t="s">
        <v>118</v>
      </c>
      <c r="Q157">
        <v>1</v>
      </c>
      <c r="X157">
        <v>20</v>
      </c>
      <c r="Y157">
        <v>3.26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20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ROW(Source!A95)</f>
        <v>95</v>
      </c>
      <c r="B158">
        <v>83379896</v>
      </c>
      <c r="C158">
        <v>83379882</v>
      </c>
      <c r="D158">
        <v>81576227</v>
      </c>
      <c r="E158">
        <v>1</v>
      </c>
      <c r="F158">
        <v>1</v>
      </c>
      <c r="G158">
        <v>1079</v>
      </c>
      <c r="H158">
        <v>3</v>
      </c>
      <c r="I158" t="s">
        <v>650</v>
      </c>
      <c r="J158" t="s">
        <v>651</v>
      </c>
      <c r="K158" t="s">
        <v>652</v>
      </c>
      <c r="L158">
        <v>1358</v>
      </c>
      <c r="N158">
        <v>1010</v>
      </c>
      <c r="O158" t="s">
        <v>653</v>
      </c>
      <c r="P158" t="s">
        <v>653</v>
      </c>
      <c r="Q158">
        <v>10</v>
      </c>
      <c r="X158">
        <v>32</v>
      </c>
      <c r="Y158">
        <v>144.77000000000001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32</v>
      </c>
      <c r="AH158">
        <v>2</v>
      </c>
      <c r="AI158">
        <v>83379885</v>
      </c>
      <c r="AJ158">
        <v>73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ROW(Source!A102)</f>
        <v>102</v>
      </c>
      <c r="B159">
        <v>83379907</v>
      </c>
      <c r="C159">
        <v>83379900</v>
      </c>
      <c r="D159">
        <v>81523545</v>
      </c>
      <c r="E159">
        <v>1079</v>
      </c>
      <c r="F159">
        <v>1</v>
      </c>
      <c r="G159">
        <v>1079</v>
      </c>
      <c r="H159">
        <v>1</v>
      </c>
      <c r="I159" t="s">
        <v>633</v>
      </c>
      <c r="J159" t="s">
        <v>3</v>
      </c>
      <c r="K159" t="s">
        <v>634</v>
      </c>
      <c r="L159">
        <v>1191</v>
      </c>
      <c r="N159">
        <v>1013</v>
      </c>
      <c r="O159" t="s">
        <v>635</v>
      </c>
      <c r="P159" t="s">
        <v>635</v>
      </c>
      <c r="Q159">
        <v>1</v>
      </c>
      <c r="X159">
        <v>206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36</v>
      </c>
      <c r="AG159">
        <v>236.89999999999998</v>
      </c>
      <c r="AH159">
        <v>2</v>
      </c>
      <c r="AI159">
        <v>83379901</v>
      </c>
      <c r="AJ159">
        <v>75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ROW(Source!A102)</f>
        <v>102</v>
      </c>
      <c r="B160">
        <v>83379908</v>
      </c>
      <c r="C160">
        <v>83379900</v>
      </c>
      <c r="D160">
        <v>81593848</v>
      </c>
      <c r="E160">
        <v>1</v>
      </c>
      <c r="F160">
        <v>1</v>
      </c>
      <c r="G160">
        <v>1079</v>
      </c>
      <c r="H160">
        <v>2</v>
      </c>
      <c r="I160" t="s">
        <v>657</v>
      </c>
      <c r="J160" t="s">
        <v>658</v>
      </c>
      <c r="K160" t="s">
        <v>659</v>
      </c>
      <c r="L160">
        <v>1368</v>
      </c>
      <c r="N160">
        <v>1011</v>
      </c>
      <c r="O160" t="s">
        <v>639</v>
      </c>
      <c r="P160" t="s">
        <v>639</v>
      </c>
      <c r="Q160">
        <v>1</v>
      </c>
      <c r="X160">
        <v>100</v>
      </c>
      <c r="Y160">
        <v>0</v>
      </c>
      <c r="Z160">
        <v>34.479999999999997</v>
      </c>
      <c r="AA160">
        <v>12.62</v>
      </c>
      <c r="AB160">
        <v>0</v>
      </c>
      <c r="AC160">
        <v>0</v>
      </c>
      <c r="AD160">
        <v>1</v>
      </c>
      <c r="AE160">
        <v>0</v>
      </c>
      <c r="AF160" t="s">
        <v>36</v>
      </c>
      <c r="AG160">
        <v>114.99999999999999</v>
      </c>
      <c r="AH160">
        <v>2</v>
      </c>
      <c r="AI160">
        <v>83379902</v>
      </c>
      <c r="AJ160">
        <v>76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ROW(Source!A102)</f>
        <v>102</v>
      </c>
      <c r="B161">
        <v>83379909</v>
      </c>
      <c r="C161">
        <v>83379900</v>
      </c>
      <c r="D161">
        <v>81594341</v>
      </c>
      <c r="E161">
        <v>1</v>
      </c>
      <c r="F161">
        <v>1</v>
      </c>
      <c r="G161">
        <v>1079</v>
      </c>
      <c r="H161">
        <v>2</v>
      </c>
      <c r="I161" t="s">
        <v>660</v>
      </c>
      <c r="J161" t="s">
        <v>661</v>
      </c>
      <c r="K161" t="s">
        <v>662</v>
      </c>
      <c r="L161">
        <v>1368</v>
      </c>
      <c r="N161">
        <v>1011</v>
      </c>
      <c r="O161" t="s">
        <v>639</v>
      </c>
      <c r="P161" t="s">
        <v>639</v>
      </c>
      <c r="Q161">
        <v>1</v>
      </c>
      <c r="X161">
        <v>200</v>
      </c>
      <c r="Y161">
        <v>0</v>
      </c>
      <c r="Z161">
        <v>0.5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36</v>
      </c>
      <c r="AG161">
        <v>229.99999999999997</v>
      </c>
      <c r="AH161">
        <v>2</v>
      </c>
      <c r="AI161">
        <v>83379903</v>
      </c>
      <c r="AJ161">
        <v>77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ROW(Source!A103)</f>
        <v>103</v>
      </c>
      <c r="B162">
        <v>83379907</v>
      </c>
      <c r="C162">
        <v>83379900</v>
      </c>
      <c r="D162">
        <v>81523545</v>
      </c>
      <c r="E162">
        <v>1079</v>
      </c>
      <c r="F162">
        <v>1</v>
      </c>
      <c r="G162">
        <v>1079</v>
      </c>
      <c r="H162">
        <v>1</v>
      </c>
      <c r="I162" t="s">
        <v>633</v>
      </c>
      <c r="J162" t="s">
        <v>3</v>
      </c>
      <c r="K162" t="s">
        <v>634</v>
      </c>
      <c r="L162">
        <v>1191</v>
      </c>
      <c r="N162">
        <v>1013</v>
      </c>
      <c r="O162" t="s">
        <v>635</v>
      </c>
      <c r="P162" t="s">
        <v>635</v>
      </c>
      <c r="Q162">
        <v>1</v>
      </c>
      <c r="X162">
        <v>206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1</v>
      </c>
      <c r="AF162" t="s">
        <v>36</v>
      </c>
      <c r="AG162">
        <v>236.89999999999998</v>
      </c>
      <c r="AH162">
        <v>2</v>
      </c>
      <c r="AI162">
        <v>83379901</v>
      </c>
      <c r="AJ162">
        <v>78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ROW(Source!A103)</f>
        <v>103</v>
      </c>
      <c r="B163">
        <v>83379908</v>
      </c>
      <c r="C163">
        <v>83379900</v>
      </c>
      <c r="D163">
        <v>81593848</v>
      </c>
      <c r="E163">
        <v>1</v>
      </c>
      <c r="F163">
        <v>1</v>
      </c>
      <c r="G163">
        <v>1079</v>
      </c>
      <c r="H163">
        <v>2</v>
      </c>
      <c r="I163" t="s">
        <v>657</v>
      </c>
      <c r="J163" t="s">
        <v>658</v>
      </c>
      <c r="K163" t="s">
        <v>659</v>
      </c>
      <c r="L163">
        <v>1368</v>
      </c>
      <c r="N163">
        <v>1011</v>
      </c>
      <c r="O163" t="s">
        <v>639</v>
      </c>
      <c r="P163" t="s">
        <v>639</v>
      </c>
      <c r="Q163">
        <v>1</v>
      </c>
      <c r="X163">
        <v>100</v>
      </c>
      <c r="Y163">
        <v>0</v>
      </c>
      <c r="Z163">
        <v>34.479999999999997</v>
      </c>
      <c r="AA163">
        <v>12.62</v>
      </c>
      <c r="AB163">
        <v>0</v>
      </c>
      <c r="AC163">
        <v>0</v>
      </c>
      <c r="AD163">
        <v>1</v>
      </c>
      <c r="AE163">
        <v>0</v>
      </c>
      <c r="AF163" t="s">
        <v>36</v>
      </c>
      <c r="AG163">
        <v>114.99999999999999</v>
      </c>
      <c r="AH163">
        <v>2</v>
      </c>
      <c r="AI163">
        <v>83379902</v>
      </c>
      <c r="AJ163">
        <v>79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ROW(Source!A103)</f>
        <v>103</v>
      </c>
      <c r="B164">
        <v>83379909</v>
      </c>
      <c r="C164">
        <v>83379900</v>
      </c>
      <c r="D164">
        <v>81594341</v>
      </c>
      <c r="E164">
        <v>1</v>
      </c>
      <c r="F164">
        <v>1</v>
      </c>
      <c r="G164">
        <v>1079</v>
      </c>
      <c r="H164">
        <v>2</v>
      </c>
      <c r="I164" t="s">
        <v>660</v>
      </c>
      <c r="J164" t="s">
        <v>661</v>
      </c>
      <c r="K164" t="s">
        <v>662</v>
      </c>
      <c r="L164">
        <v>1368</v>
      </c>
      <c r="N164">
        <v>1011</v>
      </c>
      <c r="O164" t="s">
        <v>639</v>
      </c>
      <c r="P164" t="s">
        <v>639</v>
      </c>
      <c r="Q164">
        <v>1</v>
      </c>
      <c r="X164">
        <v>200</v>
      </c>
      <c r="Y164">
        <v>0</v>
      </c>
      <c r="Z164">
        <v>0.5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36</v>
      </c>
      <c r="AG164">
        <v>229.99999999999997</v>
      </c>
      <c r="AH164">
        <v>2</v>
      </c>
      <c r="AI164">
        <v>83379903</v>
      </c>
      <c r="AJ164">
        <v>80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ROW(Source!A104)</f>
        <v>104</v>
      </c>
      <c r="B165">
        <v>83379918</v>
      </c>
      <c r="C165">
        <v>83379910</v>
      </c>
      <c r="D165">
        <v>81523545</v>
      </c>
      <c r="E165">
        <v>1079</v>
      </c>
      <c r="F165">
        <v>1</v>
      </c>
      <c r="G165">
        <v>1079</v>
      </c>
      <c r="H165">
        <v>1</v>
      </c>
      <c r="I165" t="s">
        <v>633</v>
      </c>
      <c r="J165" t="s">
        <v>3</v>
      </c>
      <c r="K165" t="s">
        <v>634</v>
      </c>
      <c r="L165">
        <v>1191</v>
      </c>
      <c r="N165">
        <v>1013</v>
      </c>
      <c r="O165" t="s">
        <v>635</v>
      </c>
      <c r="P165" t="s">
        <v>635</v>
      </c>
      <c r="Q165">
        <v>1</v>
      </c>
      <c r="X165">
        <v>132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36</v>
      </c>
      <c r="AG165">
        <v>151.79999999999998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ROW(Source!A104)</f>
        <v>104</v>
      </c>
      <c r="B166">
        <v>83379919</v>
      </c>
      <c r="C166">
        <v>83379910</v>
      </c>
      <c r="D166">
        <v>81562288</v>
      </c>
      <c r="E166">
        <v>1</v>
      </c>
      <c r="F166">
        <v>1</v>
      </c>
      <c r="G166">
        <v>1079</v>
      </c>
      <c r="H166">
        <v>3</v>
      </c>
      <c r="I166" t="s">
        <v>727</v>
      </c>
      <c r="J166" t="s">
        <v>728</v>
      </c>
      <c r="K166" t="s">
        <v>729</v>
      </c>
      <c r="L166">
        <v>1348</v>
      </c>
      <c r="N166">
        <v>1009</v>
      </c>
      <c r="O166" t="s">
        <v>149</v>
      </c>
      <c r="P166" t="s">
        <v>149</v>
      </c>
      <c r="Q166">
        <v>1000</v>
      </c>
      <c r="X166">
        <v>6.0000000000000001E-3</v>
      </c>
      <c r="Y166">
        <v>6512.79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6.0000000000000001E-3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ROW(Source!A104)</f>
        <v>104</v>
      </c>
      <c r="B167">
        <v>83379920</v>
      </c>
      <c r="C167">
        <v>83379910</v>
      </c>
      <c r="D167">
        <v>81562363</v>
      </c>
      <c r="E167">
        <v>1</v>
      </c>
      <c r="F167">
        <v>1</v>
      </c>
      <c r="G167">
        <v>1079</v>
      </c>
      <c r="H167">
        <v>3</v>
      </c>
      <c r="I167" t="s">
        <v>803</v>
      </c>
      <c r="J167" t="s">
        <v>804</v>
      </c>
      <c r="K167" t="s">
        <v>805</v>
      </c>
      <c r="L167">
        <v>1339</v>
      </c>
      <c r="N167">
        <v>1007</v>
      </c>
      <c r="O167" t="s">
        <v>66</v>
      </c>
      <c r="P167" t="s">
        <v>66</v>
      </c>
      <c r="Q167">
        <v>1</v>
      </c>
      <c r="X167">
        <v>1.7999999999999999E-2</v>
      </c>
      <c r="Y167">
        <v>1821.37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1.7999999999999999E-2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ROW(Source!A104)</f>
        <v>104</v>
      </c>
      <c r="B168">
        <v>83379921</v>
      </c>
      <c r="C168">
        <v>83379910</v>
      </c>
      <c r="D168">
        <v>81562244</v>
      </c>
      <c r="E168">
        <v>1</v>
      </c>
      <c r="F168">
        <v>1</v>
      </c>
      <c r="G168">
        <v>1079</v>
      </c>
      <c r="H168">
        <v>3</v>
      </c>
      <c r="I168" t="s">
        <v>806</v>
      </c>
      <c r="J168" t="s">
        <v>807</v>
      </c>
      <c r="K168" t="s">
        <v>808</v>
      </c>
      <c r="L168">
        <v>1339</v>
      </c>
      <c r="N168">
        <v>1007</v>
      </c>
      <c r="O168" t="s">
        <v>66</v>
      </c>
      <c r="P168" t="s">
        <v>66</v>
      </c>
      <c r="Q168">
        <v>1</v>
      </c>
      <c r="X168">
        <v>0.3</v>
      </c>
      <c r="Y168">
        <v>2464.94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0.3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ROW(Source!A104)</f>
        <v>104</v>
      </c>
      <c r="B169">
        <v>83379922</v>
      </c>
      <c r="C169">
        <v>83379910</v>
      </c>
      <c r="D169">
        <v>81562843</v>
      </c>
      <c r="E169">
        <v>1</v>
      </c>
      <c r="F169">
        <v>1</v>
      </c>
      <c r="G169">
        <v>1079</v>
      </c>
      <c r="H169">
        <v>3</v>
      </c>
      <c r="I169" t="s">
        <v>809</v>
      </c>
      <c r="J169" t="s">
        <v>810</v>
      </c>
      <c r="K169" t="s">
        <v>811</v>
      </c>
      <c r="L169">
        <v>1348</v>
      </c>
      <c r="N169">
        <v>1009</v>
      </c>
      <c r="O169" t="s">
        <v>149</v>
      </c>
      <c r="P169" t="s">
        <v>149</v>
      </c>
      <c r="Q169">
        <v>1000</v>
      </c>
      <c r="X169">
        <v>5.4000000000000003E-3</v>
      </c>
      <c r="Y169">
        <v>9089.68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5.4000000000000003E-3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ROW(Source!A104)</f>
        <v>104</v>
      </c>
      <c r="B170">
        <v>83379923</v>
      </c>
      <c r="C170">
        <v>83379910</v>
      </c>
      <c r="D170">
        <v>81555704</v>
      </c>
      <c r="E170">
        <v>1079</v>
      </c>
      <c r="F170">
        <v>1</v>
      </c>
      <c r="G170">
        <v>1079</v>
      </c>
      <c r="H170">
        <v>3</v>
      </c>
      <c r="I170" t="s">
        <v>812</v>
      </c>
      <c r="J170" t="s">
        <v>3</v>
      </c>
      <c r="K170" t="s">
        <v>813</v>
      </c>
      <c r="L170">
        <v>1339</v>
      </c>
      <c r="N170">
        <v>1007</v>
      </c>
      <c r="O170" t="s">
        <v>66</v>
      </c>
      <c r="P170" t="s">
        <v>66</v>
      </c>
      <c r="Q170">
        <v>1</v>
      </c>
      <c r="X170">
        <v>0.41599999999999998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0.41599999999999998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ROW(Source!A105)</f>
        <v>105</v>
      </c>
      <c r="B171">
        <v>83379918</v>
      </c>
      <c r="C171">
        <v>83379910</v>
      </c>
      <c r="D171">
        <v>81523545</v>
      </c>
      <c r="E171">
        <v>1079</v>
      </c>
      <c r="F171">
        <v>1</v>
      </c>
      <c r="G171">
        <v>1079</v>
      </c>
      <c r="H171">
        <v>1</v>
      </c>
      <c r="I171" t="s">
        <v>633</v>
      </c>
      <c r="J171" t="s">
        <v>3</v>
      </c>
      <c r="K171" t="s">
        <v>634</v>
      </c>
      <c r="L171">
        <v>1191</v>
      </c>
      <c r="N171">
        <v>1013</v>
      </c>
      <c r="O171" t="s">
        <v>635</v>
      </c>
      <c r="P171" t="s">
        <v>635</v>
      </c>
      <c r="Q171">
        <v>1</v>
      </c>
      <c r="X171">
        <v>132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1</v>
      </c>
      <c r="AF171" t="s">
        <v>36</v>
      </c>
      <c r="AG171">
        <v>151.79999999999998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ROW(Source!A105)</f>
        <v>105</v>
      </c>
      <c r="B172">
        <v>83379919</v>
      </c>
      <c r="C172">
        <v>83379910</v>
      </c>
      <c r="D172">
        <v>81562288</v>
      </c>
      <c r="E172">
        <v>1</v>
      </c>
      <c r="F172">
        <v>1</v>
      </c>
      <c r="G172">
        <v>1079</v>
      </c>
      <c r="H172">
        <v>3</v>
      </c>
      <c r="I172" t="s">
        <v>727</v>
      </c>
      <c r="J172" t="s">
        <v>728</v>
      </c>
      <c r="K172" t="s">
        <v>729</v>
      </c>
      <c r="L172">
        <v>1348</v>
      </c>
      <c r="N172">
        <v>1009</v>
      </c>
      <c r="O172" t="s">
        <v>149</v>
      </c>
      <c r="P172" t="s">
        <v>149</v>
      </c>
      <c r="Q172">
        <v>1000</v>
      </c>
      <c r="X172">
        <v>6.0000000000000001E-3</v>
      </c>
      <c r="Y172">
        <v>6512.79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6.0000000000000001E-3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ROW(Source!A105)</f>
        <v>105</v>
      </c>
      <c r="B173">
        <v>83379920</v>
      </c>
      <c r="C173">
        <v>83379910</v>
      </c>
      <c r="D173">
        <v>81562363</v>
      </c>
      <c r="E173">
        <v>1</v>
      </c>
      <c r="F173">
        <v>1</v>
      </c>
      <c r="G173">
        <v>1079</v>
      </c>
      <c r="H173">
        <v>3</v>
      </c>
      <c r="I173" t="s">
        <v>803</v>
      </c>
      <c r="J173" t="s">
        <v>804</v>
      </c>
      <c r="K173" t="s">
        <v>805</v>
      </c>
      <c r="L173">
        <v>1339</v>
      </c>
      <c r="N173">
        <v>1007</v>
      </c>
      <c r="O173" t="s">
        <v>66</v>
      </c>
      <c r="P173" t="s">
        <v>66</v>
      </c>
      <c r="Q173">
        <v>1</v>
      </c>
      <c r="X173">
        <v>1.7999999999999999E-2</v>
      </c>
      <c r="Y173">
        <v>1821.37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1.7999999999999999E-2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ROW(Source!A105)</f>
        <v>105</v>
      </c>
      <c r="B174">
        <v>83379921</v>
      </c>
      <c r="C174">
        <v>83379910</v>
      </c>
      <c r="D174">
        <v>81562244</v>
      </c>
      <c r="E174">
        <v>1</v>
      </c>
      <c r="F174">
        <v>1</v>
      </c>
      <c r="G174">
        <v>1079</v>
      </c>
      <c r="H174">
        <v>3</v>
      </c>
      <c r="I174" t="s">
        <v>806</v>
      </c>
      <c r="J174" t="s">
        <v>807</v>
      </c>
      <c r="K174" t="s">
        <v>808</v>
      </c>
      <c r="L174">
        <v>1339</v>
      </c>
      <c r="N174">
        <v>1007</v>
      </c>
      <c r="O174" t="s">
        <v>66</v>
      </c>
      <c r="P174" t="s">
        <v>66</v>
      </c>
      <c r="Q174">
        <v>1</v>
      </c>
      <c r="X174">
        <v>0.3</v>
      </c>
      <c r="Y174">
        <v>2464.94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0.3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ROW(Source!A105)</f>
        <v>105</v>
      </c>
      <c r="B175">
        <v>83379922</v>
      </c>
      <c r="C175">
        <v>83379910</v>
      </c>
      <c r="D175">
        <v>81562843</v>
      </c>
      <c r="E175">
        <v>1</v>
      </c>
      <c r="F175">
        <v>1</v>
      </c>
      <c r="G175">
        <v>1079</v>
      </c>
      <c r="H175">
        <v>3</v>
      </c>
      <c r="I175" t="s">
        <v>809</v>
      </c>
      <c r="J175" t="s">
        <v>810</v>
      </c>
      <c r="K175" t="s">
        <v>811</v>
      </c>
      <c r="L175">
        <v>1348</v>
      </c>
      <c r="N175">
        <v>1009</v>
      </c>
      <c r="O175" t="s">
        <v>149</v>
      </c>
      <c r="P175" t="s">
        <v>149</v>
      </c>
      <c r="Q175">
        <v>1000</v>
      </c>
      <c r="X175">
        <v>5.4000000000000003E-3</v>
      </c>
      <c r="Y175">
        <v>9089.68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5.4000000000000003E-3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ROW(Source!A105)</f>
        <v>105</v>
      </c>
      <c r="B176">
        <v>83379923</v>
      </c>
      <c r="C176">
        <v>83379910</v>
      </c>
      <c r="D176">
        <v>81555704</v>
      </c>
      <c r="E176">
        <v>1079</v>
      </c>
      <c r="F176">
        <v>1</v>
      </c>
      <c r="G176">
        <v>1079</v>
      </c>
      <c r="H176">
        <v>3</v>
      </c>
      <c r="I176" t="s">
        <v>812</v>
      </c>
      <c r="J176" t="s">
        <v>3</v>
      </c>
      <c r="K176" t="s">
        <v>813</v>
      </c>
      <c r="L176">
        <v>1339</v>
      </c>
      <c r="N176">
        <v>1007</v>
      </c>
      <c r="O176" t="s">
        <v>66</v>
      </c>
      <c r="P176" t="s">
        <v>66</v>
      </c>
      <c r="Q176">
        <v>1</v>
      </c>
      <c r="X176">
        <v>0.41599999999999998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0.41599999999999998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ROW(Source!A108)</f>
        <v>108</v>
      </c>
      <c r="B177">
        <v>83379940</v>
      </c>
      <c r="C177">
        <v>83379925</v>
      </c>
      <c r="D177">
        <v>81523545</v>
      </c>
      <c r="E177">
        <v>1079</v>
      </c>
      <c r="F177">
        <v>1</v>
      </c>
      <c r="G177">
        <v>1079</v>
      </c>
      <c r="H177">
        <v>1</v>
      </c>
      <c r="I177" t="s">
        <v>633</v>
      </c>
      <c r="J177" t="s">
        <v>3</v>
      </c>
      <c r="K177" t="s">
        <v>634</v>
      </c>
      <c r="L177">
        <v>1191</v>
      </c>
      <c r="N177">
        <v>1013</v>
      </c>
      <c r="O177" t="s">
        <v>635</v>
      </c>
      <c r="P177" t="s">
        <v>635</v>
      </c>
      <c r="Q177">
        <v>1</v>
      </c>
      <c r="X177">
        <v>21.2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36</v>
      </c>
      <c r="AG177">
        <v>24.38</v>
      </c>
      <c r="AH177">
        <v>2</v>
      </c>
      <c r="AI177">
        <v>83379926</v>
      </c>
      <c r="AJ177">
        <v>83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ROW(Source!A108)</f>
        <v>108</v>
      </c>
      <c r="B178">
        <v>83379941</v>
      </c>
      <c r="C178">
        <v>83379925</v>
      </c>
      <c r="D178">
        <v>81594250</v>
      </c>
      <c r="E178">
        <v>1</v>
      </c>
      <c r="F178">
        <v>1</v>
      </c>
      <c r="G178">
        <v>1079</v>
      </c>
      <c r="H178">
        <v>2</v>
      </c>
      <c r="I178" t="s">
        <v>664</v>
      </c>
      <c r="J178" t="s">
        <v>665</v>
      </c>
      <c r="K178" t="s">
        <v>666</v>
      </c>
      <c r="L178">
        <v>1368</v>
      </c>
      <c r="N178">
        <v>1011</v>
      </c>
      <c r="O178" t="s">
        <v>639</v>
      </c>
      <c r="P178" t="s">
        <v>639</v>
      </c>
      <c r="Q178">
        <v>1</v>
      </c>
      <c r="X178">
        <v>0.2</v>
      </c>
      <c r="Y178">
        <v>0</v>
      </c>
      <c r="Z178">
        <v>83.1</v>
      </c>
      <c r="AA178">
        <v>12.62</v>
      </c>
      <c r="AB178">
        <v>0</v>
      </c>
      <c r="AC178">
        <v>0</v>
      </c>
      <c r="AD178">
        <v>1</v>
      </c>
      <c r="AE178">
        <v>0</v>
      </c>
      <c r="AF178" t="s">
        <v>36</v>
      </c>
      <c r="AG178">
        <v>0.22999999999999998</v>
      </c>
      <c r="AH178">
        <v>2</v>
      </c>
      <c r="AI178">
        <v>83379927</v>
      </c>
      <c r="AJ178">
        <v>84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ROW(Source!A108)</f>
        <v>108</v>
      </c>
      <c r="B179">
        <v>83379942</v>
      </c>
      <c r="C179">
        <v>83379925</v>
      </c>
      <c r="D179">
        <v>81593678</v>
      </c>
      <c r="E179">
        <v>1</v>
      </c>
      <c r="F179">
        <v>1</v>
      </c>
      <c r="G179">
        <v>1079</v>
      </c>
      <c r="H179">
        <v>2</v>
      </c>
      <c r="I179" t="s">
        <v>667</v>
      </c>
      <c r="J179" t="s">
        <v>668</v>
      </c>
      <c r="K179" t="s">
        <v>669</v>
      </c>
      <c r="L179">
        <v>1368</v>
      </c>
      <c r="N179">
        <v>1011</v>
      </c>
      <c r="O179" t="s">
        <v>639</v>
      </c>
      <c r="P179" t="s">
        <v>639</v>
      </c>
      <c r="Q179">
        <v>1</v>
      </c>
      <c r="X179">
        <v>1.95</v>
      </c>
      <c r="Y179">
        <v>0</v>
      </c>
      <c r="Z179">
        <v>12.32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36</v>
      </c>
      <c r="AG179">
        <v>2.2424999999999997</v>
      </c>
      <c r="AH179">
        <v>2</v>
      </c>
      <c r="AI179">
        <v>83379928</v>
      </c>
      <c r="AJ179">
        <v>85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ROW(Source!A108)</f>
        <v>108</v>
      </c>
      <c r="B180">
        <v>83379943</v>
      </c>
      <c r="C180">
        <v>83379925</v>
      </c>
      <c r="D180">
        <v>81562273</v>
      </c>
      <c r="E180">
        <v>1</v>
      </c>
      <c r="F180">
        <v>1</v>
      </c>
      <c r="G180">
        <v>1079</v>
      </c>
      <c r="H180">
        <v>3</v>
      </c>
      <c r="I180" t="s">
        <v>647</v>
      </c>
      <c r="J180" t="s">
        <v>648</v>
      </c>
      <c r="K180" t="s">
        <v>649</v>
      </c>
      <c r="L180">
        <v>1346</v>
      </c>
      <c r="N180">
        <v>1009</v>
      </c>
      <c r="O180" t="s">
        <v>165</v>
      </c>
      <c r="P180" t="s">
        <v>165</v>
      </c>
      <c r="Q180">
        <v>1</v>
      </c>
      <c r="X180">
        <v>0.1</v>
      </c>
      <c r="Y180">
        <v>1.61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0.1</v>
      </c>
      <c r="AH180">
        <v>2</v>
      </c>
      <c r="AI180">
        <v>83379929</v>
      </c>
      <c r="AJ180">
        <v>86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ROW(Source!A108)</f>
        <v>108</v>
      </c>
      <c r="B181">
        <v>83379944</v>
      </c>
      <c r="C181">
        <v>83379925</v>
      </c>
      <c r="D181">
        <v>81562453</v>
      </c>
      <c r="E181">
        <v>1</v>
      </c>
      <c r="F181">
        <v>1</v>
      </c>
      <c r="G181">
        <v>1079</v>
      </c>
      <c r="H181">
        <v>3</v>
      </c>
      <c r="I181" t="s">
        <v>670</v>
      </c>
      <c r="J181" t="s">
        <v>671</v>
      </c>
      <c r="K181" t="s">
        <v>672</v>
      </c>
      <c r="L181">
        <v>1348</v>
      </c>
      <c r="N181">
        <v>1009</v>
      </c>
      <c r="O181" t="s">
        <v>149</v>
      </c>
      <c r="P181" t="s">
        <v>149</v>
      </c>
      <c r="Q181">
        <v>1000</v>
      </c>
      <c r="X181">
        <v>2.4E-2</v>
      </c>
      <c r="Y181">
        <v>7350.08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2.4E-2</v>
      </c>
      <c r="AH181">
        <v>2</v>
      </c>
      <c r="AI181">
        <v>83379930</v>
      </c>
      <c r="AJ181">
        <v>87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ROW(Source!A108)</f>
        <v>108</v>
      </c>
      <c r="B182">
        <v>83379945</v>
      </c>
      <c r="C182">
        <v>83379925</v>
      </c>
      <c r="D182">
        <v>81562225</v>
      </c>
      <c r="E182">
        <v>1</v>
      </c>
      <c r="F182">
        <v>1</v>
      </c>
      <c r="G182">
        <v>1079</v>
      </c>
      <c r="H182">
        <v>3</v>
      </c>
      <c r="I182" t="s">
        <v>673</v>
      </c>
      <c r="J182" t="s">
        <v>674</v>
      </c>
      <c r="K182" t="s">
        <v>675</v>
      </c>
      <c r="L182">
        <v>1348</v>
      </c>
      <c r="N182">
        <v>1009</v>
      </c>
      <c r="O182" t="s">
        <v>149</v>
      </c>
      <c r="P182" t="s">
        <v>149</v>
      </c>
      <c r="Q182">
        <v>1000</v>
      </c>
      <c r="X182">
        <v>1.6E-2</v>
      </c>
      <c r="Y182">
        <v>3797.94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1.6E-2</v>
      </c>
      <c r="AH182">
        <v>2</v>
      </c>
      <c r="AI182">
        <v>83379931</v>
      </c>
      <c r="AJ182">
        <v>88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ROW(Source!A108)</f>
        <v>108</v>
      </c>
      <c r="B183">
        <v>83379946</v>
      </c>
      <c r="C183">
        <v>83379925</v>
      </c>
      <c r="D183">
        <v>81559437</v>
      </c>
      <c r="E183">
        <v>1079</v>
      </c>
      <c r="F183">
        <v>1</v>
      </c>
      <c r="G183">
        <v>1079</v>
      </c>
      <c r="H183">
        <v>3</v>
      </c>
      <c r="I183" t="s">
        <v>814</v>
      </c>
      <c r="J183" t="s">
        <v>3</v>
      </c>
      <c r="K183" t="s">
        <v>815</v>
      </c>
      <c r="L183">
        <v>1348</v>
      </c>
      <c r="N183">
        <v>1009</v>
      </c>
      <c r="O183" t="s">
        <v>149</v>
      </c>
      <c r="P183" t="s">
        <v>149</v>
      </c>
      <c r="Q183">
        <v>1000</v>
      </c>
      <c r="X183">
        <v>0.24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3</v>
      </c>
      <c r="AG183">
        <v>0.24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ROW(Source!A109)</f>
        <v>109</v>
      </c>
      <c r="B184">
        <v>83379940</v>
      </c>
      <c r="C184">
        <v>83379925</v>
      </c>
      <c r="D184">
        <v>81523545</v>
      </c>
      <c r="E184">
        <v>1079</v>
      </c>
      <c r="F184">
        <v>1</v>
      </c>
      <c r="G184">
        <v>1079</v>
      </c>
      <c r="H184">
        <v>1</v>
      </c>
      <c r="I184" t="s">
        <v>633</v>
      </c>
      <c r="J184" t="s">
        <v>3</v>
      </c>
      <c r="K184" t="s">
        <v>634</v>
      </c>
      <c r="L184">
        <v>1191</v>
      </c>
      <c r="N184">
        <v>1013</v>
      </c>
      <c r="O184" t="s">
        <v>635</v>
      </c>
      <c r="P184" t="s">
        <v>635</v>
      </c>
      <c r="Q184">
        <v>1</v>
      </c>
      <c r="X184">
        <v>21.2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36</v>
      </c>
      <c r="AG184">
        <v>24.38</v>
      </c>
      <c r="AH184">
        <v>2</v>
      </c>
      <c r="AI184">
        <v>83379926</v>
      </c>
      <c r="AJ184">
        <v>90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ROW(Source!A109)</f>
        <v>109</v>
      </c>
      <c r="B185">
        <v>83379941</v>
      </c>
      <c r="C185">
        <v>83379925</v>
      </c>
      <c r="D185">
        <v>81594250</v>
      </c>
      <c r="E185">
        <v>1</v>
      </c>
      <c r="F185">
        <v>1</v>
      </c>
      <c r="G185">
        <v>1079</v>
      </c>
      <c r="H185">
        <v>2</v>
      </c>
      <c r="I185" t="s">
        <v>664</v>
      </c>
      <c r="J185" t="s">
        <v>665</v>
      </c>
      <c r="K185" t="s">
        <v>666</v>
      </c>
      <c r="L185">
        <v>1368</v>
      </c>
      <c r="N185">
        <v>1011</v>
      </c>
      <c r="O185" t="s">
        <v>639</v>
      </c>
      <c r="P185" t="s">
        <v>639</v>
      </c>
      <c r="Q185">
        <v>1</v>
      </c>
      <c r="X185">
        <v>0.2</v>
      </c>
      <c r="Y185">
        <v>0</v>
      </c>
      <c r="Z185">
        <v>83.1</v>
      </c>
      <c r="AA185">
        <v>12.62</v>
      </c>
      <c r="AB185">
        <v>0</v>
      </c>
      <c r="AC185">
        <v>0</v>
      </c>
      <c r="AD185">
        <v>1</v>
      </c>
      <c r="AE185">
        <v>0</v>
      </c>
      <c r="AF185" t="s">
        <v>36</v>
      </c>
      <c r="AG185">
        <v>0.22999999999999998</v>
      </c>
      <c r="AH185">
        <v>2</v>
      </c>
      <c r="AI185">
        <v>83379927</v>
      </c>
      <c r="AJ185">
        <v>91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ROW(Source!A109)</f>
        <v>109</v>
      </c>
      <c r="B186">
        <v>83379942</v>
      </c>
      <c r="C186">
        <v>83379925</v>
      </c>
      <c r="D186">
        <v>81593678</v>
      </c>
      <c r="E186">
        <v>1</v>
      </c>
      <c r="F186">
        <v>1</v>
      </c>
      <c r="G186">
        <v>1079</v>
      </c>
      <c r="H186">
        <v>2</v>
      </c>
      <c r="I186" t="s">
        <v>667</v>
      </c>
      <c r="J186" t="s">
        <v>668</v>
      </c>
      <c r="K186" t="s">
        <v>669</v>
      </c>
      <c r="L186">
        <v>1368</v>
      </c>
      <c r="N186">
        <v>1011</v>
      </c>
      <c r="O186" t="s">
        <v>639</v>
      </c>
      <c r="P186" t="s">
        <v>639</v>
      </c>
      <c r="Q186">
        <v>1</v>
      </c>
      <c r="X186">
        <v>1.95</v>
      </c>
      <c r="Y186">
        <v>0</v>
      </c>
      <c r="Z186">
        <v>12.32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36</v>
      </c>
      <c r="AG186">
        <v>2.2424999999999997</v>
      </c>
      <c r="AH186">
        <v>2</v>
      </c>
      <c r="AI186">
        <v>83379928</v>
      </c>
      <c r="AJ186">
        <v>92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ROW(Source!A109)</f>
        <v>109</v>
      </c>
      <c r="B187">
        <v>83379943</v>
      </c>
      <c r="C187">
        <v>83379925</v>
      </c>
      <c r="D187">
        <v>81562273</v>
      </c>
      <c r="E187">
        <v>1</v>
      </c>
      <c r="F187">
        <v>1</v>
      </c>
      <c r="G187">
        <v>1079</v>
      </c>
      <c r="H187">
        <v>3</v>
      </c>
      <c r="I187" t="s">
        <v>647</v>
      </c>
      <c r="J187" t="s">
        <v>648</v>
      </c>
      <c r="K187" t="s">
        <v>649</v>
      </c>
      <c r="L187">
        <v>1346</v>
      </c>
      <c r="N187">
        <v>1009</v>
      </c>
      <c r="O187" t="s">
        <v>165</v>
      </c>
      <c r="P187" t="s">
        <v>165</v>
      </c>
      <c r="Q187">
        <v>1</v>
      </c>
      <c r="X187">
        <v>0.1</v>
      </c>
      <c r="Y187">
        <v>1.61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0.1</v>
      </c>
      <c r="AH187">
        <v>2</v>
      </c>
      <c r="AI187">
        <v>83379929</v>
      </c>
      <c r="AJ187">
        <v>93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ROW(Source!A109)</f>
        <v>109</v>
      </c>
      <c r="B188">
        <v>83379944</v>
      </c>
      <c r="C188">
        <v>83379925</v>
      </c>
      <c r="D188">
        <v>81562453</v>
      </c>
      <c r="E188">
        <v>1</v>
      </c>
      <c r="F188">
        <v>1</v>
      </c>
      <c r="G188">
        <v>1079</v>
      </c>
      <c r="H188">
        <v>3</v>
      </c>
      <c r="I188" t="s">
        <v>670</v>
      </c>
      <c r="J188" t="s">
        <v>671</v>
      </c>
      <c r="K188" t="s">
        <v>672</v>
      </c>
      <c r="L188">
        <v>1348</v>
      </c>
      <c r="N188">
        <v>1009</v>
      </c>
      <c r="O188" t="s">
        <v>149</v>
      </c>
      <c r="P188" t="s">
        <v>149</v>
      </c>
      <c r="Q188">
        <v>1000</v>
      </c>
      <c r="X188">
        <v>2.4E-2</v>
      </c>
      <c r="Y188">
        <v>7350.08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2.4E-2</v>
      </c>
      <c r="AH188">
        <v>2</v>
      </c>
      <c r="AI188">
        <v>83379930</v>
      </c>
      <c r="AJ188">
        <v>94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ROW(Source!A109)</f>
        <v>109</v>
      </c>
      <c r="B189">
        <v>83379945</v>
      </c>
      <c r="C189">
        <v>83379925</v>
      </c>
      <c r="D189">
        <v>81562225</v>
      </c>
      <c r="E189">
        <v>1</v>
      </c>
      <c r="F189">
        <v>1</v>
      </c>
      <c r="G189">
        <v>1079</v>
      </c>
      <c r="H189">
        <v>3</v>
      </c>
      <c r="I189" t="s">
        <v>673</v>
      </c>
      <c r="J189" t="s">
        <v>674</v>
      </c>
      <c r="K189" t="s">
        <v>675</v>
      </c>
      <c r="L189">
        <v>1348</v>
      </c>
      <c r="N189">
        <v>1009</v>
      </c>
      <c r="O189" t="s">
        <v>149</v>
      </c>
      <c r="P189" t="s">
        <v>149</v>
      </c>
      <c r="Q189">
        <v>1000</v>
      </c>
      <c r="X189">
        <v>1.6E-2</v>
      </c>
      <c r="Y189">
        <v>3797.94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1.6E-2</v>
      </c>
      <c r="AH189">
        <v>2</v>
      </c>
      <c r="AI189">
        <v>83379931</v>
      </c>
      <c r="AJ189">
        <v>95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ROW(Source!A109)</f>
        <v>109</v>
      </c>
      <c r="B190">
        <v>83379946</v>
      </c>
      <c r="C190">
        <v>83379925</v>
      </c>
      <c r="D190">
        <v>81559437</v>
      </c>
      <c r="E190">
        <v>1079</v>
      </c>
      <c r="F190">
        <v>1</v>
      </c>
      <c r="G190">
        <v>1079</v>
      </c>
      <c r="H190">
        <v>3</v>
      </c>
      <c r="I190" t="s">
        <v>814</v>
      </c>
      <c r="J190" t="s">
        <v>3</v>
      </c>
      <c r="K190" t="s">
        <v>815</v>
      </c>
      <c r="L190">
        <v>1348</v>
      </c>
      <c r="N190">
        <v>1009</v>
      </c>
      <c r="O190" t="s">
        <v>149</v>
      </c>
      <c r="P190" t="s">
        <v>149</v>
      </c>
      <c r="Q190">
        <v>1000</v>
      </c>
      <c r="X190">
        <v>0.24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0.24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ROW(Source!A112)</f>
        <v>112</v>
      </c>
      <c r="B191">
        <v>83379960</v>
      </c>
      <c r="C191">
        <v>83379948</v>
      </c>
      <c r="D191">
        <v>81523545</v>
      </c>
      <c r="E191">
        <v>1079</v>
      </c>
      <c r="F191">
        <v>1</v>
      </c>
      <c r="G191">
        <v>1079</v>
      </c>
      <c r="H191">
        <v>1</v>
      </c>
      <c r="I191" t="s">
        <v>633</v>
      </c>
      <c r="J191" t="s">
        <v>3</v>
      </c>
      <c r="K191" t="s">
        <v>634</v>
      </c>
      <c r="L191">
        <v>1191</v>
      </c>
      <c r="N191">
        <v>1013</v>
      </c>
      <c r="O191" t="s">
        <v>635</v>
      </c>
      <c r="P191" t="s">
        <v>635</v>
      </c>
      <c r="Q191">
        <v>1</v>
      </c>
      <c r="X191">
        <v>21.2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3</v>
      </c>
      <c r="AG191">
        <v>21.2</v>
      </c>
      <c r="AH191">
        <v>2</v>
      </c>
      <c r="AI191">
        <v>83379949</v>
      </c>
      <c r="AJ191">
        <v>97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ROW(Source!A112)</f>
        <v>112</v>
      </c>
      <c r="B192">
        <v>83379961</v>
      </c>
      <c r="C192">
        <v>83379948</v>
      </c>
      <c r="D192">
        <v>81594250</v>
      </c>
      <c r="E192">
        <v>1</v>
      </c>
      <c r="F192">
        <v>1</v>
      </c>
      <c r="G192">
        <v>1079</v>
      </c>
      <c r="H192">
        <v>2</v>
      </c>
      <c r="I192" t="s">
        <v>664</v>
      </c>
      <c r="J192" t="s">
        <v>665</v>
      </c>
      <c r="K192" t="s">
        <v>666</v>
      </c>
      <c r="L192">
        <v>1368</v>
      </c>
      <c r="N192">
        <v>1011</v>
      </c>
      <c r="O192" t="s">
        <v>639</v>
      </c>
      <c r="P192" t="s">
        <v>639</v>
      </c>
      <c r="Q192">
        <v>1</v>
      </c>
      <c r="X192">
        <v>0.2</v>
      </c>
      <c r="Y192">
        <v>0</v>
      </c>
      <c r="Z192">
        <v>83.1</v>
      </c>
      <c r="AA192">
        <v>12.62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0.2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ROW(Source!A112)</f>
        <v>112</v>
      </c>
      <c r="B193">
        <v>83379962</v>
      </c>
      <c r="C193">
        <v>83379948</v>
      </c>
      <c r="D193">
        <v>81593678</v>
      </c>
      <c r="E193">
        <v>1</v>
      </c>
      <c r="F193">
        <v>1</v>
      </c>
      <c r="G193">
        <v>1079</v>
      </c>
      <c r="H193">
        <v>2</v>
      </c>
      <c r="I193" t="s">
        <v>667</v>
      </c>
      <c r="J193" t="s">
        <v>668</v>
      </c>
      <c r="K193" t="s">
        <v>669</v>
      </c>
      <c r="L193">
        <v>1368</v>
      </c>
      <c r="N193">
        <v>1011</v>
      </c>
      <c r="O193" t="s">
        <v>639</v>
      </c>
      <c r="P193" t="s">
        <v>639</v>
      </c>
      <c r="Q193">
        <v>1</v>
      </c>
      <c r="X193">
        <v>1.95</v>
      </c>
      <c r="Y193">
        <v>0</v>
      </c>
      <c r="Z193">
        <v>12.32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1.95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ROW(Source!A112)</f>
        <v>112</v>
      </c>
      <c r="B194">
        <v>83379963</v>
      </c>
      <c r="C194">
        <v>83379948</v>
      </c>
      <c r="D194">
        <v>81562273</v>
      </c>
      <c r="E194">
        <v>1</v>
      </c>
      <c r="F194">
        <v>1</v>
      </c>
      <c r="G194">
        <v>1079</v>
      </c>
      <c r="H194">
        <v>3</v>
      </c>
      <c r="I194" t="s">
        <v>647</v>
      </c>
      <c r="J194" t="s">
        <v>648</v>
      </c>
      <c r="K194" t="s">
        <v>649</v>
      </c>
      <c r="L194">
        <v>1346</v>
      </c>
      <c r="N194">
        <v>1009</v>
      </c>
      <c r="O194" t="s">
        <v>165</v>
      </c>
      <c r="P194" t="s">
        <v>165</v>
      </c>
      <c r="Q194">
        <v>1</v>
      </c>
      <c r="X194">
        <v>0.1</v>
      </c>
      <c r="Y194">
        <v>1.61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0.1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ROW(Source!A112)</f>
        <v>112</v>
      </c>
      <c r="B195">
        <v>83379964</v>
      </c>
      <c r="C195">
        <v>83379948</v>
      </c>
      <c r="D195">
        <v>81562453</v>
      </c>
      <c r="E195">
        <v>1</v>
      </c>
      <c r="F195">
        <v>1</v>
      </c>
      <c r="G195">
        <v>1079</v>
      </c>
      <c r="H195">
        <v>3</v>
      </c>
      <c r="I195" t="s">
        <v>670</v>
      </c>
      <c r="J195" t="s">
        <v>671</v>
      </c>
      <c r="K195" t="s">
        <v>672</v>
      </c>
      <c r="L195">
        <v>1348</v>
      </c>
      <c r="N195">
        <v>1009</v>
      </c>
      <c r="O195" t="s">
        <v>149</v>
      </c>
      <c r="P195" t="s">
        <v>149</v>
      </c>
      <c r="Q195">
        <v>1000</v>
      </c>
      <c r="X195">
        <v>2.4E-2</v>
      </c>
      <c r="Y195">
        <v>7350.08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2.4E-2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ROW(Source!A112)</f>
        <v>112</v>
      </c>
      <c r="B196">
        <v>83379965</v>
      </c>
      <c r="C196">
        <v>83379948</v>
      </c>
      <c r="D196">
        <v>81562225</v>
      </c>
      <c r="E196">
        <v>1</v>
      </c>
      <c r="F196">
        <v>1</v>
      </c>
      <c r="G196">
        <v>1079</v>
      </c>
      <c r="H196">
        <v>3</v>
      </c>
      <c r="I196" t="s">
        <v>673</v>
      </c>
      <c r="J196" t="s">
        <v>674</v>
      </c>
      <c r="K196" t="s">
        <v>675</v>
      </c>
      <c r="L196">
        <v>1348</v>
      </c>
      <c r="N196">
        <v>1009</v>
      </c>
      <c r="O196" t="s">
        <v>149</v>
      </c>
      <c r="P196" t="s">
        <v>149</v>
      </c>
      <c r="Q196">
        <v>1000</v>
      </c>
      <c r="X196">
        <v>1.6E-2</v>
      </c>
      <c r="Y196">
        <v>3797.94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1.6E-2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ROW(Source!A112)</f>
        <v>112</v>
      </c>
      <c r="B197">
        <v>83379966</v>
      </c>
      <c r="C197">
        <v>83379948</v>
      </c>
      <c r="D197">
        <v>81559437</v>
      </c>
      <c r="E197">
        <v>1079</v>
      </c>
      <c r="F197">
        <v>1</v>
      </c>
      <c r="G197">
        <v>1079</v>
      </c>
      <c r="H197">
        <v>3</v>
      </c>
      <c r="I197" t="s">
        <v>814</v>
      </c>
      <c r="J197" t="s">
        <v>3</v>
      </c>
      <c r="K197" t="s">
        <v>815</v>
      </c>
      <c r="L197">
        <v>1348</v>
      </c>
      <c r="N197">
        <v>1009</v>
      </c>
      <c r="O197" t="s">
        <v>149</v>
      </c>
      <c r="P197" t="s">
        <v>149</v>
      </c>
      <c r="Q197">
        <v>1000</v>
      </c>
      <c r="X197">
        <v>0.24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3</v>
      </c>
      <c r="AG197">
        <v>0.24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ROW(Source!A113)</f>
        <v>113</v>
      </c>
      <c r="B198">
        <v>83379960</v>
      </c>
      <c r="C198">
        <v>83379948</v>
      </c>
      <c r="D198">
        <v>81523545</v>
      </c>
      <c r="E198">
        <v>1079</v>
      </c>
      <c r="F198">
        <v>1</v>
      </c>
      <c r="G198">
        <v>1079</v>
      </c>
      <c r="H198">
        <v>1</v>
      </c>
      <c r="I198" t="s">
        <v>633</v>
      </c>
      <c r="J198" t="s">
        <v>3</v>
      </c>
      <c r="K198" t="s">
        <v>634</v>
      </c>
      <c r="L198">
        <v>1191</v>
      </c>
      <c r="N198">
        <v>1013</v>
      </c>
      <c r="O198" t="s">
        <v>635</v>
      </c>
      <c r="P198" t="s">
        <v>635</v>
      </c>
      <c r="Q198">
        <v>1</v>
      </c>
      <c r="X198">
        <v>21.2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3</v>
      </c>
      <c r="AG198">
        <v>21.2</v>
      </c>
      <c r="AH198">
        <v>2</v>
      </c>
      <c r="AI198">
        <v>83379949</v>
      </c>
      <c r="AJ198">
        <v>101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ROW(Source!A113)</f>
        <v>113</v>
      </c>
      <c r="B199">
        <v>83379961</v>
      </c>
      <c r="C199">
        <v>83379948</v>
      </c>
      <c r="D199">
        <v>81594250</v>
      </c>
      <c r="E199">
        <v>1</v>
      </c>
      <c r="F199">
        <v>1</v>
      </c>
      <c r="G199">
        <v>1079</v>
      </c>
      <c r="H199">
        <v>2</v>
      </c>
      <c r="I199" t="s">
        <v>664</v>
      </c>
      <c r="J199" t="s">
        <v>665</v>
      </c>
      <c r="K199" t="s">
        <v>666</v>
      </c>
      <c r="L199">
        <v>1368</v>
      </c>
      <c r="N199">
        <v>1011</v>
      </c>
      <c r="O199" t="s">
        <v>639</v>
      </c>
      <c r="P199" t="s">
        <v>639</v>
      </c>
      <c r="Q199">
        <v>1</v>
      </c>
      <c r="X199">
        <v>0.2</v>
      </c>
      <c r="Y199">
        <v>0</v>
      </c>
      <c r="Z199">
        <v>83.1</v>
      </c>
      <c r="AA199">
        <v>12.62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0.2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ROW(Source!A113)</f>
        <v>113</v>
      </c>
      <c r="B200">
        <v>83379962</v>
      </c>
      <c r="C200">
        <v>83379948</v>
      </c>
      <c r="D200">
        <v>81593678</v>
      </c>
      <c r="E200">
        <v>1</v>
      </c>
      <c r="F200">
        <v>1</v>
      </c>
      <c r="G200">
        <v>1079</v>
      </c>
      <c r="H200">
        <v>2</v>
      </c>
      <c r="I200" t="s">
        <v>667</v>
      </c>
      <c r="J200" t="s">
        <v>668</v>
      </c>
      <c r="K200" t="s">
        <v>669</v>
      </c>
      <c r="L200">
        <v>1368</v>
      </c>
      <c r="N200">
        <v>1011</v>
      </c>
      <c r="O200" t="s">
        <v>639</v>
      </c>
      <c r="P200" t="s">
        <v>639</v>
      </c>
      <c r="Q200">
        <v>1</v>
      </c>
      <c r="X200">
        <v>1.95</v>
      </c>
      <c r="Y200">
        <v>0</v>
      </c>
      <c r="Z200">
        <v>12.32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1.95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ROW(Source!A113)</f>
        <v>113</v>
      </c>
      <c r="B201">
        <v>83379963</v>
      </c>
      <c r="C201">
        <v>83379948</v>
      </c>
      <c r="D201">
        <v>81562273</v>
      </c>
      <c r="E201">
        <v>1</v>
      </c>
      <c r="F201">
        <v>1</v>
      </c>
      <c r="G201">
        <v>1079</v>
      </c>
      <c r="H201">
        <v>3</v>
      </c>
      <c r="I201" t="s">
        <v>647</v>
      </c>
      <c r="J201" t="s">
        <v>648</v>
      </c>
      <c r="K201" t="s">
        <v>649</v>
      </c>
      <c r="L201">
        <v>1346</v>
      </c>
      <c r="N201">
        <v>1009</v>
      </c>
      <c r="O201" t="s">
        <v>165</v>
      </c>
      <c r="P201" t="s">
        <v>165</v>
      </c>
      <c r="Q201">
        <v>1</v>
      </c>
      <c r="X201">
        <v>0.1</v>
      </c>
      <c r="Y201">
        <v>1.61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0.1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ROW(Source!A113)</f>
        <v>113</v>
      </c>
      <c r="B202">
        <v>83379964</v>
      </c>
      <c r="C202">
        <v>83379948</v>
      </c>
      <c r="D202">
        <v>81562453</v>
      </c>
      <c r="E202">
        <v>1</v>
      </c>
      <c r="F202">
        <v>1</v>
      </c>
      <c r="G202">
        <v>1079</v>
      </c>
      <c r="H202">
        <v>3</v>
      </c>
      <c r="I202" t="s">
        <v>670</v>
      </c>
      <c r="J202" t="s">
        <v>671</v>
      </c>
      <c r="K202" t="s">
        <v>672</v>
      </c>
      <c r="L202">
        <v>1348</v>
      </c>
      <c r="N202">
        <v>1009</v>
      </c>
      <c r="O202" t="s">
        <v>149</v>
      </c>
      <c r="P202" t="s">
        <v>149</v>
      </c>
      <c r="Q202">
        <v>1000</v>
      </c>
      <c r="X202">
        <v>2.4E-2</v>
      </c>
      <c r="Y202">
        <v>7350.08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2.4E-2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ROW(Source!A113)</f>
        <v>113</v>
      </c>
      <c r="B203">
        <v>83379965</v>
      </c>
      <c r="C203">
        <v>83379948</v>
      </c>
      <c r="D203">
        <v>81562225</v>
      </c>
      <c r="E203">
        <v>1</v>
      </c>
      <c r="F203">
        <v>1</v>
      </c>
      <c r="G203">
        <v>1079</v>
      </c>
      <c r="H203">
        <v>3</v>
      </c>
      <c r="I203" t="s">
        <v>673</v>
      </c>
      <c r="J203" t="s">
        <v>674</v>
      </c>
      <c r="K203" t="s">
        <v>675</v>
      </c>
      <c r="L203">
        <v>1348</v>
      </c>
      <c r="N203">
        <v>1009</v>
      </c>
      <c r="O203" t="s">
        <v>149</v>
      </c>
      <c r="P203" t="s">
        <v>149</v>
      </c>
      <c r="Q203">
        <v>1000</v>
      </c>
      <c r="X203">
        <v>1.6E-2</v>
      </c>
      <c r="Y203">
        <v>3797.94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1.6E-2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ROW(Source!A113)</f>
        <v>113</v>
      </c>
      <c r="B204">
        <v>83379966</v>
      </c>
      <c r="C204">
        <v>83379948</v>
      </c>
      <c r="D204">
        <v>81559437</v>
      </c>
      <c r="E204">
        <v>1079</v>
      </c>
      <c r="F204">
        <v>1</v>
      </c>
      <c r="G204">
        <v>1079</v>
      </c>
      <c r="H204">
        <v>3</v>
      </c>
      <c r="I204" t="s">
        <v>814</v>
      </c>
      <c r="J204" t="s">
        <v>3</v>
      </c>
      <c r="K204" t="s">
        <v>815</v>
      </c>
      <c r="L204">
        <v>1348</v>
      </c>
      <c r="N204">
        <v>1009</v>
      </c>
      <c r="O204" t="s">
        <v>149</v>
      </c>
      <c r="P204" t="s">
        <v>149</v>
      </c>
      <c r="Q204">
        <v>1000</v>
      </c>
      <c r="X204">
        <v>0.24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0.24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ROW(Source!A116)</f>
        <v>116</v>
      </c>
      <c r="B205">
        <v>83379983</v>
      </c>
      <c r="C205">
        <v>83379968</v>
      </c>
      <c r="D205">
        <v>81523545</v>
      </c>
      <c r="E205">
        <v>1079</v>
      </c>
      <c r="F205">
        <v>1</v>
      </c>
      <c r="G205">
        <v>1079</v>
      </c>
      <c r="H205">
        <v>1</v>
      </c>
      <c r="I205" t="s">
        <v>633</v>
      </c>
      <c r="J205" t="s">
        <v>3</v>
      </c>
      <c r="K205" t="s">
        <v>634</v>
      </c>
      <c r="L205">
        <v>1191</v>
      </c>
      <c r="N205">
        <v>1013</v>
      </c>
      <c r="O205" t="s">
        <v>635</v>
      </c>
      <c r="P205" t="s">
        <v>635</v>
      </c>
      <c r="Q205">
        <v>1</v>
      </c>
      <c r="X205">
        <v>46.8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46.8</v>
      </c>
      <c r="AH205">
        <v>2</v>
      </c>
      <c r="AI205">
        <v>83379969</v>
      </c>
      <c r="AJ205">
        <v>105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ROW(Source!A116)</f>
        <v>116</v>
      </c>
      <c r="B206">
        <v>83379984</v>
      </c>
      <c r="C206">
        <v>83379968</v>
      </c>
      <c r="D206">
        <v>81594250</v>
      </c>
      <c r="E206">
        <v>1</v>
      </c>
      <c r="F206">
        <v>1</v>
      </c>
      <c r="G206">
        <v>1079</v>
      </c>
      <c r="H206">
        <v>2</v>
      </c>
      <c r="I206" t="s">
        <v>664</v>
      </c>
      <c r="J206" t="s">
        <v>665</v>
      </c>
      <c r="K206" t="s">
        <v>666</v>
      </c>
      <c r="L206">
        <v>1368</v>
      </c>
      <c r="N206">
        <v>1011</v>
      </c>
      <c r="O206" t="s">
        <v>639</v>
      </c>
      <c r="P206" t="s">
        <v>639</v>
      </c>
      <c r="Q206">
        <v>1</v>
      </c>
      <c r="X206">
        <v>0.55000000000000004</v>
      </c>
      <c r="Y206">
        <v>0</v>
      </c>
      <c r="Z206">
        <v>83.1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0.55000000000000004</v>
      </c>
      <c r="AH206">
        <v>2</v>
      </c>
      <c r="AI206">
        <v>83379970</v>
      </c>
      <c r="AJ206">
        <v>106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ROW(Source!A116)</f>
        <v>116</v>
      </c>
      <c r="B207">
        <v>83379985</v>
      </c>
      <c r="C207">
        <v>83379968</v>
      </c>
      <c r="D207">
        <v>81593678</v>
      </c>
      <c r="E207">
        <v>1</v>
      </c>
      <c r="F207">
        <v>1</v>
      </c>
      <c r="G207">
        <v>1079</v>
      </c>
      <c r="H207">
        <v>2</v>
      </c>
      <c r="I207" t="s">
        <v>667</v>
      </c>
      <c r="J207" t="s">
        <v>668</v>
      </c>
      <c r="K207" t="s">
        <v>669</v>
      </c>
      <c r="L207">
        <v>1368</v>
      </c>
      <c r="N207">
        <v>1011</v>
      </c>
      <c r="O207" t="s">
        <v>639</v>
      </c>
      <c r="P207" t="s">
        <v>639</v>
      </c>
      <c r="Q207">
        <v>1</v>
      </c>
      <c r="X207">
        <v>3.58</v>
      </c>
      <c r="Y207">
        <v>0</v>
      </c>
      <c r="Z207">
        <v>12.32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3.58</v>
      </c>
      <c r="AH207">
        <v>2</v>
      </c>
      <c r="AI207">
        <v>83379971</v>
      </c>
      <c r="AJ207">
        <v>107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ROW(Source!A116)</f>
        <v>116</v>
      </c>
      <c r="B208">
        <v>83379986</v>
      </c>
      <c r="C208">
        <v>83379968</v>
      </c>
      <c r="D208">
        <v>81562453</v>
      </c>
      <c r="E208">
        <v>1</v>
      </c>
      <c r="F208">
        <v>1</v>
      </c>
      <c r="G208">
        <v>1079</v>
      </c>
      <c r="H208">
        <v>3</v>
      </c>
      <c r="I208" t="s">
        <v>670</v>
      </c>
      <c r="J208" t="s">
        <v>671</v>
      </c>
      <c r="K208" t="s">
        <v>672</v>
      </c>
      <c r="L208">
        <v>1348</v>
      </c>
      <c r="N208">
        <v>1009</v>
      </c>
      <c r="O208" t="s">
        <v>149</v>
      </c>
      <c r="P208" t="s">
        <v>149</v>
      </c>
      <c r="Q208">
        <v>1000</v>
      </c>
      <c r="X208">
        <v>2.4E-2</v>
      </c>
      <c r="Y208">
        <v>7350.08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2.4E-2</v>
      </c>
      <c r="AH208">
        <v>2</v>
      </c>
      <c r="AI208">
        <v>83379972</v>
      </c>
      <c r="AJ208">
        <v>109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ROW(Source!A116)</f>
        <v>116</v>
      </c>
      <c r="B209">
        <v>83379987</v>
      </c>
      <c r="C209">
        <v>83379968</v>
      </c>
      <c r="D209">
        <v>81562225</v>
      </c>
      <c r="E209">
        <v>1</v>
      </c>
      <c r="F209">
        <v>1</v>
      </c>
      <c r="G209">
        <v>1079</v>
      </c>
      <c r="H209">
        <v>3</v>
      </c>
      <c r="I209" t="s">
        <v>673</v>
      </c>
      <c r="J209" t="s">
        <v>674</v>
      </c>
      <c r="K209" t="s">
        <v>675</v>
      </c>
      <c r="L209">
        <v>1348</v>
      </c>
      <c r="N209">
        <v>1009</v>
      </c>
      <c r="O209" t="s">
        <v>149</v>
      </c>
      <c r="P209" t="s">
        <v>149</v>
      </c>
      <c r="Q209">
        <v>1000</v>
      </c>
      <c r="X209">
        <v>1.6E-2</v>
      </c>
      <c r="Y209">
        <v>3797.94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1.6E-2</v>
      </c>
      <c r="AH209">
        <v>2</v>
      </c>
      <c r="AI209">
        <v>83379973</v>
      </c>
      <c r="AJ209">
        <v>110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ROW(Source!A116)</f>
        <v>116</v>
      </c>
      <c r="B210">
        <v>83379988</v>
      </c>
      <c r="C210">
        <v>83379968</v>
      </c>
      <c r="D210">
        <v>81559269</v>
      </c>
      <c r="E210">
        <v>1079</v>
      </c>
      <c r="F210">
        <v>1</v>
      </c>
      <c r="G210">
        <v>1079</v>
      </c>
      <c r="H210">
        <v>3</v>
      </c>
      <c r="I210" t="s">
        <v>816</v>
      </c>
      <c r="J210" t="s">
        <v>3</v>
      </c>
      <c r="K210" t="s">
        <v>817</v>
      </c>
      <c r="L210">
        <v>1327</v>
      </c>
      <c r="N210">
        <v>1005</v>
      </c>
      <c r="O210" t="s">
        <v>155</v>
      </c>
      <c r="P210" t="s">
        <v>155</v>
      </c>
      <c r="Q210">
        <v>1</v>
      </c>
      <c r="X210">
        <v>230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230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ROW(Source!A116)</f>
        <v>116</v>
      </c>
      <c r="B211">
        <v>83379989</v>
      </c>
      <c r="C211">
        <v>83379968</v>
      </c>
      <c r="D211">
        <v>81559437</v>
      </c>
      <c r="E211">
        <v>1079</v>
      </c>
      <c r="F211">
        <v>1</v>
      </c>
      <c r="G211">
        <v>1079</v>
      </c>
      <c r="H211">
        <v>3</v>
      </c>
      <c r="I211" t="s">
        <v>814</v>
      </c>
      <c r="J211" t="s">
        <v>3</v>
      </c>
      <c r="K211" t="s">
        <v>815</v>
      </c>
      <c r="L211">
        <v>1348</v>
      </c>
      <c r="N211">
        <v>1009</v>
      </c>
      <c r="O211" t="s">
        <v>149</v>
      </c>
      <c r="P211" t="s">
        <v>149</v>
      </c>
      <c r="Q211">
        <v>1000</v>
      </c>
      <c r="X211">
        <v>0.44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0.44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ROW(Source!A117)</f>
        <v>117</v>
      </c>
      <c r="B212">
        <v>83379983</v>
      </c>
      <c r="C212">
        <v>83379968</v>
      </c>
      <c r="D212">
        <v>81523545</v>
      </c>
      <c r="E212">
        <v>1079</v>
      </c>
      <c r="F212">
        <v>1</v>
      </c>
      <c r="G212">
        <v>1079</v>
      </c>
      <c r="H212">
        <v>1</v>
      </c>
      <c r="I212" t="s">
        <v>633</v>
      </c>
      <c r="J212" t="s">
        <v>3</v>
      </c>
      <c r="K212" t="s">
        <v>634</v>
      </c>
      <c r="L212">
        <v>1191</v>
      </c>
      <c r="N212">
        <v>1013</v>
      </c>
      <c r="O212" t="s">
        <v>635</v>
      </c>
      <c r="P212" t="s">
        <v>635</v>
      </c>
      <c r="Q212">
        <v>1</v>
      </c>
      <c r="X212">
        <v>46.8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1</v>
      </c>
      <c r="AF212" t="s">
        <v>3</v>
      </c>
      <c r="AG212">
        <v>46.8</v>
      </c>
      <c r="AH212">
        <v>2</v>
      </c>
      <c r="AI212">
        <v>83379969</v>
      </c>
      <c r="AJ212">
        <v>112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ROW(Source!A117)</f>
        <v>117</v>
      </c>
      <c r="B213">
        <v>83379984</v>
      </c>
      <c r="C213">
        <v>83379968</v>
      </c>
      <c r="D213">
        <v>81594250</v>
      </c>
      <c r="E213">
        <v>1</v>
      </c>
      <c r="F213">
        <v>1</v>
      </c>
      <c r="G213">
        <v>1079</v>
      </c>
      <c r="H213">
        <v>2</v>
      </c>
      <c r="I213" t="s">
        <v>664</v>
      </c>
      <c r="J213" t="s">
        <v>665</v>
      </c>
      <c r="K213" t="s">
        <v>666</v>
      </c>
      <c r="L213">
        <v>1368</v>
      </c>
      <c r="N213">
        <v>1011</v>
      </c>
      <c r="O213" t="s">
        <v>639</v>
      </c>
      <c r="P213" t="s">
        <v>639</v>
      </c>
      <c r="Q213">
        <v>1</v>
      </c>
      <c r="X213">
        <v>0.55000000000000004</v>
      </c>
      <c r="Y213">
        <v>0</v>
      </c>
      <c r="Z213">
        <v>83.1</v>
      </c>
      <c r="AA213">
        <v>12.62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0.55000000000000004</v>
      </c>
      <c r="AH213">
        <v>2</v>
      </c>
      <c r="AI213">
        <v>83379970</v>
      </c>
      <c r="AJ213">
        <v>113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ROW(Source!A117)</f>
        <v>117</v>
      </c>
      <c r="B214">
        <v>83379985</v>
      </c>
      <c r="C214">
        <v>83379968</v>
      </c>
      <c r="D214">
        <v>81593678</v>
      </c>
      <c r="E214">
        <v>1</v>
      </c>
      <c r="F214">
        <v>1</v>
      </c>
      <c r="G214">
        <v>1079</v>
      </c>
      <c r="H214">
        <v>2</v>
      </c>
      <c r="I214" t="s">
        <v>667</v>
      </c>
      <c r="J214" t="s">
        <v>668</v>
      </c>
      <c r="K214" t="s">
        <v>669</v>
      </c>
      <c r="L214">
        <v>1368</v>
      </c>
      <c r="N214">
        <v>1011</v>
      </c>
      <c r="O214" t="s">
        <v>639</v>
      </c>
      <c r="P214" t="s">
        <v>639</v>
      </c>
      <c r="Q214">
        <v>1</v>
      </c>
      <c r="X214">
        <v>3.58</v>
      </c>
      <c r="Y214">
        <v>0</v>
      </c>
      <c r="Z214">
        <v>12.32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3.58</v>
      </c>
      <c r="AH214">
        <v>2</v>
      </c>
      <c r="AI214">
        <v>83379971</v>
      </c>
      <c r="AJ214">
        <v>114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ROW(Source!A117)</f>
        <v>117</v>
      </c>
      <c r="B215">
        <v>83379986</v>
      </c>
      <c r="C215">
        <v>83379968</v>
      </c>
      <c r="D215">
        <v>81562453</v>
      </c>
      <c r="E215">
        <v>1</v>
      </c>
      <c r="F215">
        <v>1</v>
      </c>
      <c r="G215">
        <v>1079</v>
      </c>
      <c r="H215">
        <v>3</v>
      </c>
      <c r="I215" t="s">
        <v>670</v>
      </c>
      <c r="J215" t="s">
        <v>671</v>
      </c>
      <c r="K215" t="s">
        <v>672</v>
      </c>
      <c r="L215">
        <v>1348</v>
      </c>
      <c r="N215">
        <v>1009</v>
      </c>
      <c r="O215" t="s">
        <v>149</v>
      </c>
      <c r="P215" t="s">
        <v>149</v>
      </c>
      <c r="Q215">
        <v>1000</v>
      </c>
      <c r="X215">
        <v>2.4E-2</v>
      </c>
      <c r="Y215">
        <v>7350.08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2.4E-2</v>
      </c>
      <c r="AH215">
        <v>2</v>
      </c>
      <c r="AI215">
        <v>83379972</v>
      </c>
      <c r="AJ215">
        <v>116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ROW(Source!A117)</f>
        <v>117</v>
      </c>
      <c r="B216">
        <v>83379987</v>
      </c>
      <c r="C216">
        <v>83379968</v>
      </c>
      <c r="D216">
        <v>81562225</v>
      </c>
      <c r="E216">
        <v>1</v>
      </c>
      <c r="F216">
        <v>1</v>
      </c>
      <c r="G216">
        <v>1079</v>
      </c>
      <c r="H216">
        <v>3</v>
      </c>
      <c r="I216" t="s">
        <v>673</v>
      </c>
      <c r="J216" t="s">
        <v>674</v>
      </c>
      <c r="K216" t="s">
        <v>675</v>
      </c>
      <c r="L216">
        <v>1348</v>
      </c>
      <c r="N216">
        <v>1009</v>
      </c>
      <c r="O216" t="s">
        <v>149</v>
      </c>
      <c r="P216" t="s">
        <v>149</v>
      </c>
      <c r="Q216">
        <v>1000</v>
      </c>
      <c r="X216">
        <v>1.6E-2</v>
      </c>
      <c r="Y216">
        <v>3797.94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1.6E-2</v>
      </c>
      <c r="AH216">
        <v>2</v>
      </c>
      <c r="AI216">
        <v>83379973</v>
      </c>
      <c r="AJ216">
        <v>117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ROW(Source!A117)</f>
        <v>117</v>
      </c>
      <c r="B217">
        <v>83379988</v>
      </c>
      <c r="C217">
        <v>83379968</v>
      </c>
      <c r="D217">
        <v>81559269</v>
      </c>
      <c r="E217">
        <v>1079</v>
      </c>
      <c r="F217">
        <v>1</v>
      </c>
      <c r="G217">
        <v>1079</v>
      </c>
      <c r="H217">
        <v>3</v>
      </c>
      <c r="I217" t="s">
        <v>816</v>
      </c>
      <c r="J217" t="s">
        <v>3</v>
      </c>
      <c r="K217" t="s">
        <v>817</v>
      </c>
      <c r="L217">
        <v>1327</v>
      </c>
      <c r="N217">
        <v>1005</v>
      </c>
      <c r="O217" t="s">
        <v>155</v>
      </c>
      <c r="P217" t="s">
        <v>155</v>
      </c>
      <c r="Q217">
        <v>1</v>
      </c>
      <c r="X217">
        <v>230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230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ROW(Source!A117)</f>
        <v>117</v>
      </c>
      <c r="B218">
        <v>83379989</v>
      </c>
      <c r="C218">
        <v>83379968</v>
      </c>
      <c r="D218">
        <v>81559437</v>
      </c>
      <c r="E218">
        <v>1079</v>
      </c>
      <c r="F218">
        <v>1</v>
      </c>
      <c r="G218">
        <v>1079</v>
      </c>
      <c r="H218">
        <v>3</v>
      </c>
      <c r="I218" t="s">
        <v>814</v>
      </c>
      <c r="J218" t="s">
        <v>3</v>
      </c>
      <c r="K218" t="s">
        <v>815</v>
      </c>
      <c r="L218">
        <v>1348</v>
      </c>
      <c r="N218">
        <v>1009</v>
      </c>
      <c r="O218" t="s">
        <v>149</v>
      </c>
      <c r="P218" t="s">
        <v>149</v>
      </c>
      <c r="Q218">
        <v>1000</v>
      </c>
      <c r="X218">
        <v>0.44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0.44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ROW(Source!A123)</f>
        <v>123</v>
      </c>
      <c r="B219">
        <v>83380005</v>
      </c>
      <c r="C219">
        <v>83379993</v>
      </c>
      <c r="D219">
        <v>81523545</v>
      </c>
      <c r="E219">
        <v>1079</v>
      </c>
      <c r="F219">
        <v>1</v>
      </c>
      <c r="G219">
        <v>1079</v>
      </c>
      <c r="H219">
        <v>1</v>
      </c>
      <c r="I219" t="s">
        <v>633</v>
      </c>
      <c r="J219" t="s">
        <v>3</v>
      </c>
      <c r="K219" t="s">
        <v>634</v>
      </c>
      <c r="L219">
        <v>1191</v>
      </c>
      <c r="N219">
        <v>1013</v>
      </c>
      <c r="O219" t="s">
        <v>635</v>
      </c>
      <c r="P219" t="s">
        <v>635</v>
      </c>
      <c r="Q219">
        <v>1</v>
      </c>
      <c r="X219">
        <v>135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135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ROW(Source!A123)</f>
        <v>123</v>
      </c>
      <c r="B220">
        <v>83380006</v>
      </c>
      <c r="C220">
        <v>83379993</v>
      </c>
      <c r="D220">
        <v>81593923</v>
      </c>
      <c r="E220">
        <v>1</v>
      </c>
      <c r="F220">
        <v>1</v>
      </c>
      <c r="G220">
        <v>1079</v>
      </c>
      <c r="H220">
        <v>2</v>
      </c>
      <c r="I220" t="s">
        <v>818</v>
      </c>
      <c r="J220" t="s">
        <v>819</v>
      </c>
      <c r="K220" t="s">
        <v>820</v>
      </c>
      <c r="L220">
        <v>1368</v>
      </c>
      <c r="N220">
        <v>1011</v>
      </c>
      <c r="O220" t="s">
        <v>639</v>
      </c>
      <c r="P220" t="s">
        <v>639</v>
      </c>
      <c r="Q220">
        <v>1</v>
      </c>
      <c r="X220">
        <v>8</v>
      </c>
      <c r="Y220">
        <v>0</v>
      </c>
      <c r="Z220">
        <v>24.95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8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ROW(Source!A123)</f>
        <v>123</v>
      </c>
      <c r="B221">
        <v>83380007</v>
      </c>
      <c r="C221">
        <v>83379993</v>
      </c>
      <c r="D221">
        <v>81593984</v>
      </c>
      <c r="E221">
        <v>1</v>
      </c>
      <c r="F221">
        <v>1</v>
      </c>
      <c r="G221">
        <v>1079</v>
      </c>
      <c r="H221">
        <v>2</v>
      </c>
      <c r="I221" t="s">
        <v>821</v>
      </c>
      <c r="J221" t="s">
        <v>822</v>
      </c>
      <c r="K221" t="s">
        <v>823</v>
      </c>
      <c r="L221">
        <v>1368</v>
      </c>
      <c r="N221">
        <v>1011</v>
      </c>
      <c r="O221" t="s">
        <v>639</v>
      </c>
      <c r="P221" t="s">
        <v>639</v>
      </c>
      <c r="Q221">
        <v>1</v>
      </c>
      <c r="X221">
        <v>2</v>
      </c>
      <c r="Y221">
        <v>0</v>
      </c>
      <c r="Z221">
        <v>4.6900000000000004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2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ROW(Source!A123)</f>
        <v>123</v>
      </c>
      <c r="B222">
        <v>83380008</v>
      </c>
      <c r="C222">
        <v>83379993</v>
      </c>
      <c r="D222">
        <v>81594122</v>
      </c>
      <c r="E222">
        <v>1</v>
      </c>
      <c r="F222">
        <v>1</v>
      </c>
      <c r="G222">
        <v>1079</v>
      </c>
      <c r="H222">
        <v>2</v>
      </c>
      <c r="I222" t="s">
        <v>824</v>
      </c>
      <c r="J222" t="s">
        <v>825</v>
      </c>
      <c r="K222" t="s">
        <v>826</v>
      </c>
      <c r="L222">
        <v>1368</v>
      </c>
      <c r="N222">
        <v>1011</v>
      </c>
      <c r="O222" t="s">
        <v>639</v>
      </c>
      <c r="P222" t="s">
        <v>639</v>
      </c>
      <c r="Q222">
        <v>1</v>
      </c>
      <c r="X222">
        <v>30</v>
      </c>
      <c r="Y222">
        <v>0</v>
      </c>
      <c r="Z222">
        <v>6.1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30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ROW(Source!A123)</f>
        <v>123</v>
      </c>
      <c r="B223">
        <v>83380009</v>
      </c>
      <c r="C223">
        <v>83379993</v>
      </c>
      <c r="D223">
        <v>81594250</v>
      </c>
      <c r="E223">
        <v>1</v>
      </c>
      <c r="F223">
        <v>1</v>
      </c>
      <c r="G223">
        <v>1079</v>
      </c>
      <c r="H223">
        <v>2</v>
      </c>
      <c r="I223" t="s">
        <v>664</v>
      </c>
      <c r="J223" t="s">
        <v>665</v>
      </c>
      <c r="K223" t="s">
        <v>666</v>
      </c>
      <c r="L223">
        <v>1368</v>
      </c>
      <c r="N223">
        <v>1011</v>
      </c>
      <c r="O223" t="s">
        <v>639</v>
      </c>
      <c r="P223" t="s">
        <v>639</v>
      </c>
      <c r="Q223">
        <v>1</v>
      </c>
      <c r="X223">
        <v>0.02</v>
      </c>
      <c r="Y223">
        <v>0</v>
      </c>
      <c r="Z223">
        <v>83.1</v>
      </c>
      <c r="AA223">
        <v>12.62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0.02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ROW(Source!A123)</f>
        <v>123</v>
      </c>
      <c r="B224">
        <v>83380011</v>
      </c>
      <c r="C224">
        <v>83379993</v>
      </c>
      <c r="D224">
        <v>81594377</v>
      </c>
      <c r="E224">
        <v>1</v>
      </c>
      <c r="F224">
        <v>1</v>
      </c>
      <c r="G224">
        <v>1079</v>
      </c>
      <c r="H224">
        <v>2</v>
      </c>
      <c r="I224" t="s">
        <v>827</v>
      </c>
      <c r="J224" t="s">
        <v>828</v>
      </c>
      <c r="K224" t="s">
        <v>829</v>
      </c>
      <c r="L224">
        <v>1368</v>
      </c>
      <c r="N224">
        <v>1011</v>
      </c>
      <c r="O224" t="s">
        <v>639</v>
      </c>
      <c r="P224" t="s">
        <v>639</v>
      </c>
      <c r="Q224">
        <v>1</v>
      </c>
      <c r="X224">
        <v>3</v>
      </c>
      <c r="Y224">
        <v>0</v>
      </c>
      <c r="Z224">
        <v>0.8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3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ROW(Source!A123)</f>
        <v>123</v>
      </c>
      <c r="B225">
        <v>83380010</v>
      </c>
      <c r="C225">
        <v>83379993</v>
      </c>
      <c r="D225">
        <v>81593489</v>
      </c>
      <c r="E225">
        <v>1</v>
      </c>
      <c r="F225">
        <v>1</v>
      </c>
      <c r="G225">
        <v>1079</v>
      </c>
      <c r="H225">
        <v>2</v>
      </c>
      <c r="I225" t="s">
        <v>720</v>
      </c>
      <c r="J225" t="s">
        <v>721</v>
      </c>
      <c r="K225" t="s">
        <v>722</v>
      </c>
      <c r="L225">
        <v>1368</v>
      </c>
      <c r="N225">
        <v>1011</v>
      </c>
      <c r="O225" t="s">
        <v>639</v>
      </c>
      <c r="P225" t="s">
        <v>639</v>
      </c>
      <c r="Q225">
        <v>1</v>
      </c>
      <c r="X225">
        <v>0.02</v>
      </c>
      <c r="Y225">
        <v>0</v>
      </c>
      <c r="Z225">
        <v>179.17</v>
      </c>
      <c r="AA225">
        <v>16.93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0.02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ROW(Source!A123)</f>
        <v>123</v>
      </c>
      <c r="B226">
        <v>83380012</v>
      </c>
      <c r="C226">
        <v>83379993</v>
      </c>
      <c r="D226">
        <v>81562273</v>
      </c>
      <c r="E226">
        <v>1</v>
      </c>
      <c r="F226">
        <v>1</v>
      </c>
      <c r="G226">
        <v>1079</v>
      </c>
      <c r="H226">
        <v>3</v>
      </c>
      <c r="I226" t="s">
        <v>647</v>
      </c>
      <c r="J226" t="s">
        <v>648</v>
      </c>
      <c r="K226" t="s">
        <v>649</v>
      </c>
      <c r="L226">
        <v>1346</v>
      </c>
      <c r="N226">
        <v>1009</v>
      </c>
      <c r="O226" t="s">
        <v>165</v>
      </c>
      <c r="P226" t="s">
        <v>165</v>
      </c>
      <c r="Q226">
        <v>1</v>
      </c>
      <c r="X226">
        <v>0.8</v>
      </c>
      <c r="Y226">
        <v>1.61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0.8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ROW(Source!A123)</f>
        <v>123</v>
      </c>
      <c r="B227">
        <v>83380013</v>
      </c>
      <c r="C227">
        <v>83379993</v>
      </c>
      <c r="D227">
        <v>81562757</v>
      </c>
      <c r="E227">
        <v>1</v>
      </c>
      <c r="F227">
        <v>1</v>
      </c>
      <c r="G227">
        <v>1079</v>
      </c>
      <c r="H227">
        <v>3</v>
      </c>
      <c r="I227" t="s">
        <v>830</v>
      </c>
      <c r="J227" t="s">
        <v>831</v>
      </c>
      <c r="K227" t="s">
        <v>832</v>
      </c>
      <c r="L227">
        <v>1327</v>
      </c>
      <c r="N227">
        <v>1005</v>
      </c>
      <c r="O227" t="s">
        <v>155</v>
      </c>
      <c r="P227" t="s">
        <v>155</v>
      </c>
      <c r="Q227">
        <v>1</v>
      </c>
      <c r="X227">
        <v>140</v>
      </c>
      <c r="Y227">
        <v>3.66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140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ROW(Source!A123)</f>
        <v>123</v>
      </c>
      <c r="B228">
        <v>83380014</v>
      </c>
      <c r="C228">
        <v>83379993</v>
      </c>
      <c r="D228">
        <v>81562874</v>
      </c>
      <c r="E228">
        <v>1</v>
      </c>
      <c r="F228">
        <v>1</v>
      </c>
      <c r="G228">
        <v>1079</v>
      </c>
      <c r="H228">
        <v>3</v>
      </c>
      <c r="I228" t="s">
        <v>833</v>
      </c>
      <c r="J228" t="s">
        <v>834</v>
      </c>
      <c r="K228" t="s">
        <v>835</v>
      </c>
      <c r="L228">
        <v>1348</v>
      </c>
      <c r="N228">
        <v>1009</v>
      </c>
      <c r="O228" t="s">
        <v>149</v>
      </c>
      <c r="P228" t="s">
        <v>149</v>
      </c>
      <c r="Q228">
        <v>1000</v>
      </c>
      <c r="X228">
        <v>2.0000000000000001E-4</v>
      </c>
      <c r="Y228">
        <v>13596.42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2.0000000000000001E-4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ROW(Source!A123)</f>
        <v>123</v>
      </c>
      <c r="B229">
        <v>83380015</v>
      </c>
      <c r="C229">
        <v>83379993</v>
      </c>
      <c r="D229">
        <v>81559157</v>
      </c>
      <c r="E229">
        <v>1079</v>
      </c>
      <c r="F229">
        <v>1</v>
      </c>
      <c r="G229">
        <v>1079</v>
      </c>
      <c r="H229">
        <v>3</v>
      </c>
      <c r="I229" t="s">
        <v>836</v>
      </c>
      <c r="J229" t="s">
        <v>3</v>
      </c>
      <c r="K229" t="s">
        <v>837</v>
      </c>
      <c r="L229">
        <v>1348</v>
      </c>
      <c r="N229">
        <v>1009</v>
      </c>
      <c r="O229" t="s">
        <v>149</v>
      </c>
      <c r="P229" t="s">
        <v>149</v>
      </c>
      <c r="Q229">
        <v>1000</v>
      </c>
      <c r="X229">
        <v>0.1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0.1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ROW(Source!A124)</f>
        <v>124</v>
      </c>
      <c r="B230">
        <v>83380005</v>
      </c>
      <c r="C230">
        <v>83379993</v>
      </c>
      <c r="D230">
        <v>81523545</v>
      </c>
      <c r="E230">
        <v>1079</v>
      </c>
      <c r="F230">
        <v>1</v>
      </c>
      <c r="G230">
        <v>1079</v>
      </c>
      <c r="H230">
        <v>1</v>
      </c>
      <c r="I230" t="s">
        <v>633</v>
      </c>
      <c r="J230" t="s">
        <v>3</v>
      </c>
      <c r="K230" t="s">
        <v>634</v>
      </c>
      <c r="L230">
        <v>1191</v>
      </c>
      <c r="N230">
        <v>1013</v>
      </c>
      <c r="O230" t="s">
        <v>635</v>
      </c>
      <c r="P230" t="s">
        <v>635</v>
      </c>
      <c r="Q230">
        <v>1</v>
      </c>
      <c r="X230">
        <v>135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1</v>
      </c>
      <c r="AF230" t="s">
        <v>3</v>
      </c>
      <c r="AG230">
        <v>135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ROW(Source!A124)</f>
        <v>124</v>
      </c>
      <c r="B231">
        <v>83380006</v>
      </c>
      <c r="C231">
        <v>83379993</v>
      </c>
      <c r="D231">
        <v>81593923</v>
      </c>
      <c r="E231">
        <v>1</v>
      </c>
      <c r="F231">
        <v>1</v>
      </c>
      <c r="G231">
        <v>1079</v>
      </c>
      <c r="H231">
        <v>2</v>
      </c>
      <c r="I231" t="s">
        <v>818</v>
      </c>
      <c r="J231" t="s">
        <v>819</v>
      </c>
      <c r="K231" t="s">
        <v>820</v>
      </c>
      <c r="L231">
        <v>1368</v>
      </c>
      <c r="N231">
        <v>1011</v>
      </c>
      <c r="O231" t="s">
        <v>639</v>
      </c>
      <c r="P231" t="s">
        <v>639</v>
      </c>
      <c r="Q231">
        <v>1</v>
      </c>
      <c r="X231">
        <v>8</v>
      </c>
      <c r="Y231">
        <v>0</v>
      </c>
      <c r="Z231">
        <v>24.95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8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ROW(Source!A124)</f>
        <v>124</v>
      </c>
      <c r="B232">
        <v>83380007</v>
      </c>
      <c r="C232">
        <v>83379993</v>
      </c>
      <c r="D232">
        <v>81593984</v>
      </c>
      <c r="E232">
        <v>1</v>
      </c>
      <c r="F232">
        <v>1</v>
      </c>
      <c r="G232">
        <v>1079</v>
      </c>
      <c r="H232">
        <v>2</v>
      </c>
      <c r="I232" t="s">
        <v>821</v>
      </c>
      <c r="J232" t="s">
        <v>822</v>
      </c>
      <c r="K232" t="s">
        <v>823</v>
      </c>
      <c r="L232">
        <v>1368</v>
      </c>
      <c r="N232">
        <v>1011</v>
      </c>
      <c r="O232" t="s">
        <v>639</v>
      </c>
      <c r="P232" t="s">
        <v>639</v>
      </c>
      <c r="Q232">
        <v>1</v>
      </c>
      <c r="X232">
        <v>2</v>
      </c>
      <c r="Y232">
        <v>0</v>
      </c>
      <c r="Z232">
        <v>4.6900000000000004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2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ROW(Source!A124)</f>
        <v>124</v>
      </c>
      <c r="B233">
        <v>83380008</v>
      </c>
      <c r="C233">
        <v>83379993</v>
      </c>
      <c r="D233">
        <v>81594122</v>
      </c>
      <c r="E233">
        <v>1</v>
      </c>
      <c r="F233">
        <v>1</v>
      </c>
      <c r="G233">
        <v>1079</v>
      </c>
      <c r="H233">
        <v>2</v>
      </c>
      <c r="I233" t="s">
        <v>824</v>
      </c>
      <c r="J233" t="s">
        <v>825</v>
      </c>
      <c r="K233" t="s">
        <v>826</v>
      </c>
      <c r="L233">
        <v>1368</v>
      </c>
      <c r="N233">
        <v>1011</v>
      </c>
      <c r="O233" t="s">
        <v>639</v>
      </c>
      <c r="P233" t="s">
        <v>639</v>
      </c>
      <c r="Q233">
        <v>1</v>
      </c>
      <c r="X233">
        <v>30</v>
      </c>
      <c r="Y233">
        <v>0</v>
      </c>
      <c r="Z233">
        <v>6.1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30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ROW(Source!A124)</f>
        <v>124</v>
      </c>
      <c r="B234">
        <v>83380009</v>
      </c>
      <c r="C234">
        <v>83379993</v>
      </c>
      <c r="D234">
        <v>81594250</v>
      </c>
      <c r="E234">
        <v>1</v>
      </c>
      <c r="F234">
        <v>1</v>
      </c>
      <c r="G234">
        <v>1079</v>
      </c>
      <c r="H234">
        <v>2</v>
      </c>
      <c r="I234" t="s">
        <v>664</v>
      </c>
      <c r="J234" t="s">
        <v>665</v>
      </c>
      <c r="K234" t="s">
        <v>666</v>
      </c>
      <c r="L234">
        <v>1368</v>
      </c>
      <c r="N234">
        <v>1011</v>
      </c>
      <c r="O234" t="s">
        <v>639</v>
      </c>
      <c r="P234" t="s">
        <v>639</v>
      </c>
      <c r="Q234">
        <v>1</v>
      </c>
      <c r="X234">
        <v>0.02</v>
      </c>
      <c r="Y234">
        <v>0</v>
      </c>
      <c r="Z234">
        <v>83.1</v>
      </c>
      <c r="AA234">
        <v>12.62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0.02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ROW(Source!A124)</f>
        <v>124</v>
      </c>
      <c r="B235">
        <v>83380011</v>
      </c>
      <c r="C235">
        <v>83379993</v>
      </c>
      <c r="D235">
        <v>81594377</v>
      </c>
      <c r="E235">
        <v>1</v>
      </c>
      <c r="F235">
        <v>1</v>
      </c>
      <c r="G235">
        <v>1079</v>
      </c>
      <c r="H235">
        <v>2</v>
      </c>
      <c r="I235" t="s">
        <v>827</v>
      </c>
      <c r="J235" t="s">
        <v>828</v>
      </c>
      <c r="K235" t="s">
        <v>829</v>
      </c>
      <c r="L235">
        <v>1368</v>
      </c>
      <c r="N235">
        <v>1011</v>
      </c>
      <c r="O235" t="s">
        <v>639</v>
      </c>
      <c r="P235" t="s">
        <v>639</v>
      </c>
      <c r="Q235">
        <v>1</v>
      </c>
      <c r="X235">
        <v>3</v>
      </c>
      <c r="Y235">
        <v>0</v>
      </c>
      <c r="Z235">
        <v>0.8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3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ROW(Source!A124)</f>
        <v>124</v>
      </c>
      <c r="B236">
        <v>83380010</v>
      </c>
      <c r="C236">
        <v>83379993</v>
      </c>
      <c r="D236">
        <v>81593489</v>
      </c>
      <c r="E236">
        <v>1</v>
      </c>
      <c r="F236">
        <v>1</v>
      </c>
      <c r="G236">
        <v>1079</v>
      </c>
      <c r="H236">
        <v>2</v>
      </c>
      <c r="I236" t="s">
        <v>720</v>
      </c>
      <c r="J236" t="s">
        <v>721</v>
      </c>
      <c r="K236" t="s">
        <v>722</v>
      </c>
      <c r="L236">
        <v>1368</v>
      </c>
      <c r="N236">
        <v>1011</v>
      </c>
      <c r="O236" t="s">
        <v>639</v>
      </c>
      <c r="P236" t="s">
        <v>639</v>
      </c>
      <c r="Q236">
        <v>1</v>
      </c>
      <c r="X236">
        <v>0.02</v>
      </c>
      <c r="Y236">
        <v>0</v>
      </c>
      <c r="Z236">
        <v>179.17</v>
      </c>
      <c r="AA236">
        <v>16.93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0.02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ROW(Source!A124)</f>
        <v>124</v>
      </c>
      <c r="B237">
        <v>83380012</v>
      </c>
      <c r="C237">
        <v>83379993</v>
      </c>
      <c r="D237">
        <v>81562273</v>
      </c>
      <c r="E237">
        <v>1</v>
      </c>
      <c r="F237">
        <v>1</v>
      </c>
      <c r="G237">
        <v>1079</v>
      </c>
      <c r="H237">
        <v>3</v>
      </c>
      <c r="I237" t="s">
        <v>647</v>
      </c>
      <c r="J237" t="s">
        <v>648</v>
      </c>
      <c r="K237" t="s">
        <v>649</v>
      </c>
      <c r="L237">
        <v>1346</v>
      </c>
      <c r="N237">
        <v>1009</v>
      </c>
      <c r="O237" t="s">
        <v>165</v>
      </c>
      <c r="P237" t="s">
        <v>165</v>
      </c>
      <c r="Q237">
        <v>1</v>
      </c>
      <c r="X237">
        <v>0.8</v>
      </c>
      <c r="Y237">
        <v>1.61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0.8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ROW(Source!A124)</f>
        <v>124</v>
      </c>
      <c r="B238">
        <v>83380013</v>
      </c>
      <c r="C238">
        <v>83379993</v>
      </c>
      <c r="D238">
        <v>81562757</v>
      </c>
      <c r="E238">
        <v>1</v>
      </c>
      <c r="F238">
        <v>1</v>
      </c>
      <c r="G238">
        <v>1079</v>
      </c>
      <c r="H238">
        <v>3</v>
      </c>
      <c r="I238" t="s">
        <v>830</v>
      </c>
      <c r="J238" t="s">
        <v>831</v>
      </c>
      <c r="K238" t="s">
        <v>832</v>
      </c>
      <c r="L238">
        <v>1327</v>
      </c>
      <c r="N238">
        <v>1005</v>
      </c>
      <c r="O238" t="s">
        <v>155</v>
      </c>
      <c r="P238" t="s">
        <v>155</v>
      </c>
      <c r="Q238">
        <v>1</v>
      </c>
      <c r="X238">
        <v>140</v>
      </c>
      <c r="Y238">
        <v>3.66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140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ROW(Source!A124)</f>
        <v>124</v>
      </c>
      <c r="B239">
        <v>83380014</v>
      </c>
      <c r="C239">
        <v>83379993</v>
      </c>
      <c r="D239">
        <v>81562874</v>
      </c>
      <c r="E239">
        <v>1</v>
      </c>
      <c r="F239">
        <v>1</v>
      </c>
      <c r="G239">
        <v>1079</v>
      </c>
      <c r="H239">
        <v>3</v>
      </c>
      <c r="I239" t="s">
        <v>833</v>
      </c>
      <c r="J239" t="s">
        <v>834</v>
      </c>
      <c r="K239" t="s">
        <v>835</v>
      </c>
      <c r="L239">
        <v>1348</v>
      </c>
      <c r="N239">
        <v>1009</v>
      </c>
      <c r="O239" t="s">
        <v>149</v>
      </c>
      <c r="P239" t="s">
        <v>149</v>
      </c>
      <c r="Q239">
        <v>1000</v>
      </c>
      <c r="X239">
        <v>2.0000000000000001E-4</v>
      </c>
      <c r="Y239">
        <v>13596.42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2.0000000000000001E-4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ROW(Source!A124)</f>
        <v>124</v>
      </c>
      <c r="B240">
        <v>83380015</v>
      </c>
      <c r="C240">
        <v>83379993</v>
      </c>
      <c r="D240">
        <v>81559157</v>
      </c>
      <c r="E240">
        <v>1079</v>
      </c>
      <c r="F240">
        <v>1</v>
      </c>
      <c r="G240">
        <v>1079</v>
      </c>
      <c r="H240">
        <v>3</v>
      </c>
      <c r="I240" t="s">
        <v>836</v>
      </c>
      <c r="J240" t="s">
        <v>3</v>
      </c>
      <c r="K240" t="s">
        <v>837</v>
      </c>
      <c r="L240">
        <v>1348</v>
      </c>
      <c r="N240">
        <v>1009</v>
      </c>
      <c r="O240" t="s">
        <v>149</v>
      </c>
      <c r="P240" t="s">
        <v>149</v>
      </c>
      <c r="Q240">
        <v>1000</v>
      </c>
      <c r="X240">
        <v>0.1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3</v>
      </c>
      <c r="AG240">
        <v>0.1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ROW(Source!A163)</f>
        <v>163</v>
      </c>
      <c r="B241">
        <v>83380029</v>
      </c>
      <c r="C241">
        <v>83380018</v>
      </c>
      <c r="D241">
        <v>81523545</v>
      </c>
      <c r="E241">
        <v>1079</v>
      </c>
      <c r="F241">
        <v>1</v>
      </c>
      <c r="G241">
        <v>1079</v>
      </c>
      <c r="H241">
        <v>1</v>
      </c>
      <c r="I241" t="s">
        <v>633</v>
      </c>
      <c r="J241" t="s">
        <v>3</v>
      </c>
      <c r="K241" t="s">
        <v>634</v>
      </c>
      <c r="L241">
        <v>1191</v>
      </c>
      <c r="N241">
        <v>1013</v>
      </c>
      <c r="O241" t="s">
        <v>635</v>
      </c>
      <c r="P241" t="s">
        <v>635</v>
      </c>
      <c r="Q241">
        <v>1</v>
      </c>
      <c r="X241">
        <v>155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155</v>
      </c>
      <c r="AH241">
        <v>2</v>
      </c>
      <c r="AI241">
        <v>83380019</v>
      </c>
      <c r="AJ241">
        <v>119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ROW(Source!A163)</f>
        <v>163</v>
      </c>
      <c r="B242">
        <v>83380030</v>
      </c>
      <c r="C242">
        <v>83380018</v>
      </c>
      <c r="D242">
        <v>81593845</v>
      </c>
      <c r="E242">
        <v>1</v>
      </c>
      <c r="F242">
        <v>1</v>
      </c>
      <c r="G242">
        <v>1079</v>
      </c>
      <c r="H242">
        <v>2</v>
      </c>
      <c r="I242" t="s">
        <v>680</v>
      </c>
      <c r="J242" t="s">
        <v>681</v>
      </c>
      <c r="K242" t="s">
        <v>682</v>
      </c>
      <c r="L242">
        <v>1368</v>
      </c>
      <c r="N242">
        <v>1011</v>
      </c>
      <c r="O242" t="s">
        <v>639</v>
      </c>
      <c r="P242" t="s">
        <v>639</v>
      </c>
      <c r="Q242">
        <v>1</v>
      </c>
      <c r="X242">
        <v>37.5</v>
      </c>
      <c r="Y242">
        <v>0</v>
      </c>
      <c r="Z242">
        <v>41.45</v>
      </c>
      <c r="AA242">
        <v>12.62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37.5</v>
      </c>
      <c r="AH242">
        <v>2</v>
      </c>
      <c r="AI242">
        <v>83380020</v>
      </c>
      <c r="AJ242">
        <v>120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ROW(Source!A163)</f>
        <v>163</v>
      </c>
      <c r="B243">
        <v>83380031</v>
      </c>
      <c r="C243">
        <v>83380018</v>
      </c>
      <c r="D243">
        <v>81594103</v>
      </c>
      <c r="E243">
        <v>1</v>
      </c>
      <c r="F243">
        <v>1</v>
      </c>
      <c r="G243">
        <v>1079</v>
      </c>
      <c r="H243">
        <v>2</v>
      </c>
      <c r="I243" t="s">
        <v>838</v>
      </c>
      <c r="J243" t="s">
        <v>839</v>
      </c>
      <c r="K243" t="s">
        <v>840</v>
      </c>
      <c r="L243">
        <v>1368</v>
      </c>
      <c r="N243">
        <v>1011</v>
      </c>
      <c r="O243" t="s">
        <v>639</v>
      </c>
      <c r="P243" t="s">
        <v>639</v>
      </c>
      <c r="Q243">
        <v>1</v>
      </c>
      <c r="X243">
        <v>1.29</v>
      </c>
      <c r="Y243">
        <v>0</v>
      </c>
      <c r="Z243">
        <v>3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1.29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ROW(Source!A163)</f>
        <v>163</v>
      </c>
      <c r="B244">
        <v>83380032</v>
      </c>
      <c r="C244">
        <v>83380018</v>
      </c>
      <c r="D244">
        <v>81594341</v>
      </c>
      <c r="E244">
        <v>1</v>
      </c>
      <c r="F244">
        <v>1</v>
      </c>
      <c r="G244">
        <v>1079</v>
      </c>
      <c r="H244">
        <v>2</v>
      </c>
      <c r="I244" t="s">
        <v>660</v>
      </c>
      <c r="J244" t="s">
        <v>661</v>
      </c>
      <c r="K244" t="s">
        <v>662</v>
      </c>
      <c r="L244">
        <v>1368</v>
      </c>
      <c r="N244">
        <v>1011</v>
      </c>
      <c r="O244" t="s">
        <v>639</v>
      </c>
      <c r="P244" t="s">
        <v>639</v>
      </c>
      <c r="Q244">
        <v>1</v>
      </c>
      <c r="X244">
        <v>75</v>
      </c>
      <c r="Y244">
        <v>0</v>
      </c>
      <c r="Z244">
        <v>0.5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75</v>
      </c>
      <c r="AH244">
        <v>2</v>
      </c>
      <c r="AI244">
        <v>83380021</v>
      </c>
      <c r="AJ244">
        <v>121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ROW(Source!A163)</f>
        <v>163</v>
      </c>
      <c r="B245">
        <v>83380033</v>
      </c>
      <c r="C245">
        <v>83380018</v>
      </c>
      <c r="D245">
        <v>81593670</v>
      </c>
      <c r="E245">
        <v>1</v>
      </c>
      <c r="F245">
        <v>1</v>
      </c>
      <c r="G245">
        <v>1079</v>
      </c>
      <c r="H245">
        <v>2</v>
      </c>
      <c r="I245" t="s">
        <v>683</v>
      </c>
      <c r="J245" t="s">
        <v>684</v>
      </c>
      <c r="K245" t="s">
        <v>685</v>
      </c>
      <c r="L245">
        <v>1368</v>
      </c>
      <c r="N245">
        <v>1011</v>
      </c>
      <c r="O245" t="s">
        <v>639</v>
      </c>
      <c r="P245" t="s">
        <v>639</v>
      </c>
      <c r="Q245">
        <v>1</v>
      </c>
      <c r="X245">
        <v>1.55</v>
      </c>
      <c r="Y245">
        <v>0</v>
      </c>
      <c r="Z245">
        <v>219.56</v>
      </c>
      <c r="AA245">
        <v>18.62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1.55</v>
      </c>
      <c r="AH245">
        <v>2</v>
      </c>
      <c r="AI245">
        <v>83380022</v>
      </c>
      <c r="AJ245">
        <v>122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ROW(Source!A164)</f>
        <v>164</v>
      </c>
      <c r="B246">
        <v>83380029</v>
      </c>
      <c r="C246">
        <v>83380018</v>
      </c>
      <c r="D246">
        <v>81523545</v>
      </c>
      <c r="E246">
        <v>1079</v>
      </c>
      <c r="F246">
        <v>1</v>
      </c>
      <c r="G246">
        <v>1079</v>
      </c>
      <c r="H246">
        <v>1</v>
      </c>
      <c r="I246" t="s">
        <v>633</v>
      </c>
      <c r="J246" t="s">
        <v>3</v>
      </c>
      <c r="K246" t="s">
        <v>634</v>
      </c>
      <c r="L246">
        <v>1191</v>
      </c>
      <c r="N246">
        <v>1013</v>
      </c>
      <c r="O246" t="s">
        <v>635</v>
      </c>
      <c r="P246" t="s">
        <v>635</v>
      </c>
      <c r="Q246">
        <v>1</v>
      </c>
      <c r="X246">
        <v>155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</v>
      </c>
      <c r="AF246" t="s">
        <v>3</v>
      </c>
      <c r="AG246">
        <v>155</v>
      </c>
      <c r="AH246">
        <v>2</v>
      </c>
      <c r="AI246">
        <v>83380019</v>
      </c>
      <c r="AJ246">
        <v>124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ROW(Source!A164)</f>
        <v>164</v>
      </c>
      <c r="B247">
        <v>83380030</v>
      </c>
      <c r="C247">
        <v>83380018</v>
      </c>
      <c r="D247">
        <v>81593845</v>
      </c>
      <c r="E247">
        <v>1</v>
      </c>
      <c r="F247">
        <v>1</v>
      </c>
      <c r="G247">
        <v>1079</v>
      </c>
      <c r="H247">
        <v>2</v>
      </c>
      <c r="I247" t="s">
        <v>680</v>
      </c>
      <c r="J247" t="s">
        <v>681</v>
      </c>
      <c r="K247" t="s">
        <v>682</v>
      </c>
      <c r="L247">
        <v>1368</v>
      </c>
      <c r="N247">
        <v>1011</v>
      </c>
      <c r="O247" t="s">
        <v>639</v>
      </c>
      <c r="P247" t="s">
        <v>639</v>
      </c>
      <c r="Q247">
        <v>1</v>
      </c>
      <c r="X247">
        <v>37.5</v>
      </c>
      <c r="Y247">
        <v>0</v>
      </c>
      <c r="Z247">
        <v>41.45</v>
      </c>
      <c r="AA247">
        <v>12.62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37.5</v>
      </c>
      <c r="AH247">
        <v>2</v>
      </c>
      <c r="AI247">
        <v>83380020</v>
      </c>
      <c r="AJ247">
        <v>125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ROW(Source!A164)</f>
        <v>164</v>
      </c>
      <c r="B248">
        <v>83380031</v>
      </c>
      <c r="C248">
        <v>83380018</v>
      </c>
      <c r="D248">
        <v>81594103</v>
      </c>
      <c r="E248">
        <v>1</v>
      </c>
      <c r="F248">
        <v>1</v>
      </c>
      <c r="G248">
        <v>1079</v>
      </c>
      <c r="H248">
        <v>2</v>
      </c>
      <c r="I248" t="s">
        <v>838</v>
      </c>
      <c r="J248" t="s">
        <v>839</v>
      </c>
      <c r="K248" t="s">
        <v>840</v>
      </c>
      <c r="L248">
        <v>1368</v>
      </c>
      <c r="N248">
        <v>1011</v>
      </c>
      <c r="O248" t="s">
        <v>639</v>
      </c>
      <c r="P248" t="s">
        <v>639</v>
      </c>
      <c r="Q248">
        <v>1</v>
      </c>
      <c r="X248">
        <v>1.29</v>
      </c>
      <c r="Y248">
        <v>0</v>
      </c>
      <c r="Z248">
        <v>3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1.29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ROW(Source!A164)</f>
        <v>164</v>
      </c>
      <c r="B249">
        <v>83380032</v>
      </c>
      <c r="C249">
        <v>83380018</v>
      </c>
      <c r="D249">
        <v>81594341</v>
      </c>
      <c r="E249">
        <v>1</v>
      </c>
      <c r="F249">
        <v>1</v>
      </c>
      <c r="G249">
        <v>1079</v>
      </c>
      <c r="H249">
        <v>2</v>
      </c>
      <c r="I249" t="s">
        <v>660</v>
      </c>
      <c r="J249" t="s">
        <v>661</v>
      </c>
      <c r="K249" t="s">
        <v>662</v>
      </c>
      <c r="L249">
        <v>1368</v>
      </c>
      <c r="N249">
        <v>1011</v>
      </c>
      <c r="O249" t="s">
        <v>639</v>
      </c>
      <c r="P249" t="s">
        <v>639</v>
      </c>
      <c r="Q249">
        <v>1</v>
      </c>
      <c r="X249">
        <v>75</v>
      </c>
      <c r="Y249">
        <v>0</v>
      </c>
      <c r="Z249">
        <v>0.5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75</v>
      </c>
      <c r="AH249">
        <v>2</v>
      </c>
      <c r="AI249">
        <v>83380021</v>
      </c>
      <c r="AJ249">
        <v>126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ROW(Source!A164)</f>
        <v>164</v>
      </c>
      <c r="B250">
        <v>83380033</v>
      </c>
      <c r="C250">
        <v>83380018</v>
      </c>
      <c r="D250">
        <v>81593670</v>
      </c>
      <c r="E250">
        <v>1</v>
      </c>
      <c r="F250">
        <v>1</v>
      </c>
      <c r="G250">
        <v>1079</v>
      </c>
      <c r="H250">
        <v>2</v>
      </c>
      <c r="I250" t="s">
        <v>683</v>
      </c>
      <c r="J250" t="s">
        <v>684</v>
      </c>
      <c r="K250" t="s">
        <v>685</v>
      </c>
      <c r="L250">
        <v>1368</v>
      </c>
      <c r="N250">
        <v>1011</v>
      </c>
      <c r="O250" t="s">
        <v>639</v>
      </c>
      <c r="P250" t="s">
        <v>639</v>
      </c>
      <c r="Q250">
        <v>1</v>
      </c>
      <c r="X250">
        <v>1.55</v>
      </c>
      <c r="Y250">
        <v>0</v>
      </c>
      <c r="Z250">
        <v>219.56</v>
      </c>
      <c r="AA250">
        <v>18.62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1.55</v>
      </c>
      <c r="AH250">
        <v>2</v>
      </c>
      <c r="AI250">
        <v>83380022</v>
      </c>
      <c r="AJ250">
        <v>127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ROW(Source!A165)</f>
        <v>165</v>
      </c>
      <c r="B251">
        <v>83380043</v>
      </c>
      <c r="C251">
        <v>83380034</v>
      </c>
      <c r="D251">
        <v>81523545</v>
      </c>
      <c r="E251">
        <v>1079</v>
      </c>
      <c r="F251">
        <v>1</v>
      </c>
      <c r="G251">
        <v>1079</v>
      </c>
      <c r="H251">
        <v>1</v>
      </c>
      <c r="I251" t="s">
        <v>633</v>
      </c>
      <c r="J251" t="s">
        <v>3</v>
      </c>
      <c r="K251" t="s">
        <v>634</v>
      </c>
      <c r="L251">
        <v>1191</v>
      </c>
      <c r="N251">
        <v>1013</v>
      </c>
      <c r="O251" t="s">
        <v>635</v>
      </c>
      <c r="P251" t="s">
        <v>635</v>
      </c>
      <c r="Q251">
        <v>1</v>
      </c>
      <c r="X251">
        <v>49.5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 t="s">
        <v>3</v>
      </c>
      <c r="AG251">
        <v>49.5</v>
      </c>
      <c r="AH251">
        <v>2</v>
      </c>
      <c r="AI251">
        <v>83380035</v>
      </c>
      <c r="AJ251">
        <v>129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ROW(Source!A165)</f>
        <v>165</v>
      </c>
      <c r="B252">
        <v>83380044</v>
      </c>
      <c r="C252">
        <v>83380034</v>
      </c>
      <c r="D252">
        <v>81593433</v>
      </c>
      <c r="E252">
        <v>1</v>
      </c>
      <c r="F252">
        <v>1</v>
      </c>
      <c r="G252">
        <v>1079</v>
      </c>
      <c r="H252">
        <v>2</v>
      </c>
      <c r="I252" t="s">
        <v>686</v>
      </c>
      <c r="J252" t="s">
        <v>687</v>
      </c>
      <c r="K252" t="s">
        <v>688</v>
      </c>
      <c r="L252">
        <v>1368</v>
      </c>
      <c r="N252">
        <v>1011</v>
      </c>
      <c r="O252" t="s">
        <v>639</v>
      </c>
      <c r="P252" t="s">
        <v>639</v>
      </c>
      <c r="Q252">
        <v>1</v>
      </c>
      <c r="X252">
        <v>2.87</v>
      </c>
      <c r="Y252">
        <v>0</v>
      </c>
      <c r="Z252">
        <v>145.59</v>
      </c>
      <c r="AA252">
        <v>14.54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2.87</v>
      </c>
      <c r="AH252">
        <v>2</v>
      </c>
      <c r="AI252">
        <v>83380036</v>
      </c>
      <c r="AJ252">
        <v>130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ROW(Source!A165)</f>
        <v>165</v>
      </c>
      <c r="B253">
        <v>83380045</v>
      </c>
      <c r="C253">
        <v>83380034</v>
      </c>
      <c r="D253">
        <v>81593415</v>
      </c>
      <c r="E253">
        <v>1</v>
      </c>
      <c r="F253">
        <v>1</v>
      </c>
      <c r="G253">
        <v>1079</v>
      </c>
      <c r="H253">
        <v>2</v>
      </c>
      <c r="I253" t="s">
        <v>689</v>
      </c>
      <c r="J253" t="s">
        <v>690</v>
      </c>
      <c r="K253" t="s">
        <v>691</v>
      </c>
      <c r="L253">
        <v>1368</v>
      </c>
      <c r="N253">
        <v>1011</v>
      </c>
      <c r="O253" t="s">
        <v>639</v>
      </c>
      <c r="P253" t="s">
        <v>639</v>
      </c>
      <c r="Q253">
        <v>1</v>
      </c>
      <c r="X253">
        <v>7.86</v>
      </c>
      <c r="Y253">
        <v>0</v>
      </c>
      <c r="Z253">
        <v>245.8</v>
      </c>
      <c r="AA253">
        <v>16.93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7.86</v>
      </c>
      <c r="AH253">
        <v>2</v>
      </c>
      <c r="AI253">
        <v>83380037</v>
      </c>
      <c r="AJ253">
        <v>131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ROW(Source!A165)</f>
        <v>165</v>
      </c>
      <c r="B254">
        <v>83380046</v>
      </c>
      <c r="C254">
        <v>83380034</v>
      </c>
      <c r="D254">
        <v>81594103</v>
      </c>
      <c r="E254">
        <v>1</v>
      </c>
      <c r="F254">
        <v>1</v>
      </c>
      <c r="G254">
        <v>1079</v>
      </c>
      <c r="H254">
        <v>2</v>
      </c>
      <c r="I254" t="s">
        <v>838</v>
      </c>
      <c r="J254" t="s">
        <v>839</v>
      </c>
      <c r="K254" t="s">
        <v>840</v>
      </c>
      <c r="L254">
        <v>1368</v>
      </c>
      <c r="N254">
        <v>1011</v>
      </c>
      <c r="O254" t="s">
        <v>639</v>
      </c>
      <c r="P254" t="s">
        <v>639</v>
      </c>
      <c r="Q254">
        <v>1</v>
      </c>
      <c r="X254">
        <v>1.98</v>
      </c>
      <c r="Y254">
        <v>0</v>
      </c>
      <c r="Z254">
        <v>3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1.98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ROW(Source!A166)</f>
        <v>166</v>
      </c>
      <c r="B255">
        <v>83380043</v>
      </c>
      <c r="C255">
        <v>83380034</v>
      </c>
      <c r="D255">
        <v>81523545</v>
      </c>
      <c r="E255">
        <v>1079</v>
      </c>
      <c r="F255">
        <v>1</v>
      </c>
      <c r="G255">
        <v>1079</v>
      </c>
      <c r="H255">
        <v>1</v>
      </c>
      <c r="I255" t="s">
        <v>633</v>
      </c>
      <c r="J255" t="s">
        <v>3</v>
      </c>
      <c r="K255" t="s">
        <v>634</v>
      </c>
      <c r="L255">
        <v>1191</v>
      </c>
      <c r="N255">
        <v>1013</v>
      </c>
      <c r="O255" t="s">
        <v>635</v>
      </c>
      <c r="P255" t="s">
        <v>635</v>
      </c>
      <c r="Q255">
        <v>1</v>
      </c>
      <c r="X255">
        <v>49.5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3</v>
      </c>
      <c r="AG255">
        <v>49.5</v>
      </c>
      <c r="AH255">
        <v>2</v>
      </c>
      <c r="AI255">
        <v>83380035</v>
      </c>
      <c r="AJ255">
        <v>133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ROW(Source!A166)</f>
        <v>166</v>
      </c>
      <c r="B256">
        <v>83380044</v>
      </c>
      <c r="C256">
        <v>83380034</v>
      </c>
      <c r="D256">
        <v>81593433</v>
      </c>
      <c r="E256">
        <v>1</v>
      </c>
      <c r="F256">
        <v>1</v>
      </c>
      <c r="G256">
        <v>1079</v>
      </c>
      <c r="H256">
        <v>2</v>
      </c>
      <c r="I256" t="s">
        <v>686</v>
      </c>
      <c r="J256" t="s">
        <v>687</v>
      </c>
      <c r="K256" t="s">
        <v>688</v>
      </c>
      <c r="L256">
        <v>1368</v>
      </c>
      <c r="N256">
        <v>1011</v>
      </c>
      <c r="O256" t="s">
        <v>639</v>
      </c>
      <c r="P256" t="s">
        <v>639</v>
      </c>
      <c r="Q256">
        <v>1</v>
      </c>
      <c r="X256">
        <v>2.87</v>
      </c>
      <c r="Y256">
        <v>0</v>
      </c>
      <c r="Z256">
        <v>145.59</v>
      </c>
      <c r="AA256">
        <v>14.54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2.87</v>
      </c>
      <c r="AH256">
        <v>2</v>
      </c>
      <c r="AI256">
        <v>83380036</v>
      </c>
      <c r="AJ256">
        <v>134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ROW(Source!A166)</f>
        <v>166</v>
      </c>
      <c r="B257">
        <v>83380045</v>
      </c>
      <c r="C257">
        <v>83380034</v>
      </c>
      <c r="D257">
        <v>81593415</v>
      </c>
      <c r="E257">
        <v>1</v>
      </c>
      <c r="F257">
        <v>1</v>
      </c>
      <c r="G257">
        <v>1079</v>
      </c>
      <c r="H257">
        <v>2</v>
      </c>
      <c r="I257" t="s">
        <v>689</v>
      </c>
      <c r="J257" t="s">
        <v>690</v>
      </c>
      <c r="K257" t="s">
        <v>691</v>
      </c>
      <c r="L257">
        <v>1368</v>
      </c>
      <c r="N257">
        <v>1011</v>
      </c>
      <c r="O257" t="s">
        <v>639</v>
      </c>
      <c r="P257" t="s">
        <v>639</v>
      </c>
      <c r="Q257">
        <v>1</v>
      </c>
      <c r="X257">
        <v>7.86</v>
      </c>
      <c r="Y257">
        <v>0</v>
      </c>
      <c r="Z257">
        <v>245.8</v>
      </c>
      <c r="AA257">
        <v>16.93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7.86</v>
      </c>
      <c r="AH257">
        <v>2</v>
      </c>
      <c r="AI257">
        <v>83380037</v>
      </c>
      <c r="AJ257">
        <v>135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ROW(Source!A166)</f>
        <v>166</v>
      </c>
      <c r="B258">
        <v>83380046</v>
      </c>
      <c r="C258">
        <v>83380034</v>
      </c>
      <c r="D258">
        <v>81594103</v>
      </c>
      <c r="E258">
        <v>1</v>
      </c>
      <c r="F258">
        <v>1</v>
      </c>
      <c r="G258">
        <v>1079</v>
      </c>
      <c r="H258">
        <v>2</v>
      </c>
      <c r="I258" t="s">
        <v>838</v>
      </c>
      <c r="J258" t="s">
        <v>839</v>
      </c>
      <c r="K258" t="s">
        <v>840</v>
      </c>
      <c r="L258">
        <v>1368</v>
      </c>
      <c r="N258">
        <v>1011</v>
      </c>
      <c r="O258" t="s">
        <v>639</v>
      </c>
      <c r="P258" t="s">
        <v>639</v>
      </c>
      <c r="Q258">
        <v>1</v>
      </c>
      <c r="X258">
        <v>1.98</v>
      </c>
      <c r="Y258">
        <v>0</v>
      </c>
      <c r="Z258">
        <v>3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1.98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ROW(Source!A167)</f>
        <v>167</v>
      </c>
      <c r="B259">
        <v>83380050</v>
      </c>
      <c r="C259">
        <v>83380047</v>
      </c>
      <c r="D259">
        <v>81523541</v>
      </c>
      <c r="E259">
        <v>1079</v>
      </c>
      <c r="F259">
        <v>1</v>
      </c>
      <c r="G259">
        <v>1079</v>
      </c>
      <c r="H259">
        <v>2</v>
      </c>
      <c r="I259" t="s">
        <v>677</v>
      </c>
      <c r="J259" t="s">
        <v>3</v>
      </c>
      <c r="K259" t="s">
        <v>678</v>
      </c>
      <c r="L259">
        <v>1344</v>
      </c>
      <c r="N259">
        <v>1008</v>
      </c>
      <c r="O259" t="s">
        <v>656</v>
      </c>
      <c r="P259" t="s">
        <v>656</v>
      </c>
      <c r="Q259">
        <v>1</v>
      </c>
      <c r="X259">
        <v>8.86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8.86</v>
      </c>
      <c r="AH259">
        <v>2</v>
      </c>
      <c r="AI259">
        <v>83380048</v>
      </c>
      <c r="AJ259">
        <v>137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ROW(Source!A168)</f>
        <v>168</v>
      </c>
      <c r="B260">
        <v>83380050</v>
      </c>
      <c r="C260">
        <v>83380047</v>
      </c>
      <c r="D260">
        <v>81523541</v>
      </c>
      <c r="E260">
        <v>1079</v>
      </c>
      <c r="F260">
        <v>1</v>
      </c>
      <c r="G260">
        <v>1079</v>
      </c>
      <c r="H260">
        <v>2</v>
      </c>
      <c r="I260" t="s">
        <v>677</v>
      </c>
      <c r="J260" t="s">
        <v>3</v>
      </c>
      <c r="K260" t="s">
        <v>678</v>
      </c>
      <c r="L260">
        <v>1344</v>
      </c>
      <c r="N260">
        <v>1008</v>
      </c>
      <c r="O260" t="s">
        <v>656</v>
      </c>
      <c r="P260" t="s">
        <v>656</v>
      </c>
      <c r="Q260">
        <v>1</v>
      </c>
      <c r="X260">
        <v>8.86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8.86</v>
      </c>
      <c r="AH260">
        <v>2</v>
      </c>
      <c r="AI260">
        <v>83380048</v>
      </c>
      <c r="AJ260">
        <v>138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ROW(Source!A170)</f>
        <v>170</v>
      </c>
      <c r="B261">
        <v>83380058</v>
      </c>
      <c r="C261">
        <v>83380052</v>
      </c>
      <c r="D261">
        <v>81523545</v>
      </c>
      <c r="E261">
        <v>1079</v>
      </c>
      <c r="F261">
        <v>1</v>
      </c>
      <c r="G261">
        <v>1079</v>
      </c>
      <c r="H261">
        <v>1</v>
      </c>
      <c r="I261" t="s">
        <v>633</v>
      </c>
      <c r="J261" t="s">
        <v>3</v>
      </c>
      <c r="K261" t="s">
        <v>634</v>
      </c>
      <c r="L261">
        <v>1191</v>
      </c>
      <c r="N261">
        <v>1013</v>
      </c>
      <c r="O261" t="s">
        <v>635</v>
      </c>
      <c r="P261" t="s">
        <v>635</v>
      </c>
      <c r="Q261">
        <v>1</v>
      </c>
      <c r="X261">
        <v>155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36</v>
      </c>
      <c r="AG261">
        <v>178.25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ROW(Source!A170)</f>
        <v>170</v>
      </c>
      <c r="B262">
        <v>83380059</v>
      </c>
      <c r="C262">
        <v>83380052</v>
      </c>
      <c r="D262">
        <v>81593845</v>
      </c>
      <c r="E262">
        <v>1</v>
      </c>
      <c r="F262">
        <v>1</v>
      </c>
      <c r="G262">
        <v>1079</v>
      </c>
      <c r="H262">
        <v>2</v>
      </c>
      <c r="I262" t="s">
        <v>680</v>
      </c>
      <c r="J262" t="s">
        <v>681</v>
      </c>
      <c r="K262" t="s">
        <v>682</v>
      </c>
      <c r="L262">
        <v>1368</v>
      </c>
      <c r="N262">
        <v>1011</v>
      </c>
      <c r="O262" t="s">
        <v>639</v>
      </c>
      <c r="P262" t="s">
        <v>639</v>
      </c>
      <c r="Q262">
        <v>1</v>
      </c>
      <c r="X262">
        <v>37.5</v>
      </c>
      <c r="Y262">
        <v>0</v>
      </c>
      <c r="Z262">
        <v>41.45</v>
      </c>
      <c r="AA262">
        <v>12.62</v>
      </c>
      <c r="AB262">
        <v>0</v>
      </c>
      <c r="AC262">
        <v>0</v>
      </c>
      <c r="AD262">
        <v>1</v>
      </c>
      <c r="AE262">
        <v>0</v>
      </c>
      <c r="AF262" t="s">
        <v>36</v>
      </c>
      <c r="AG262">
        <v>43.125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ROW(Source!A170)</f>
        <v>170</v>
      </c>
      <c r="B263">
        <v>83380060</v>
      </c>
      <c r="C263">
        <v>83380052</v>
      </c>
      <c r="D263">
        <v>81594103</v>
      </c>
      <c r="E263">
        <v>1</v>
      </c>
      <c r="F263">
        <v>1</v>
      </c>
      <c r="G263">
        <v>1079</v>
      </c>
      <c r="H263">
        <v>2</v>
      </c>
      <c r="I263" t="s">
        <v>838</v>
      </c>
      <c r="J263" t="s">
        <v>839</v>
      </c>
      <c r="K263" t="s">
        <v>840</v>
      </c>
      <c r="L263">
        <v>1368</v>
      </c>
      <c r="N263">
        <v>1011</v>
      </c>
      <c r="O263" t="s">
        <v>639</v>
      </c>
      <c r="P263" t="s">
        <v>639</v>
      </c>
      <c r="Q263">
        <v>1</v>
      </c>
      <c r="X263">
        <v>1.29</v>
      </c>
      <c r="Y263">
        <v>0</v>
      </c>
      <c r="Z263">
        <v>3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36</v>
      </c>
      <c r="AG263">
        <v>1.4834999999999998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ROW(Source!A170)</f>
        <v>170</v>
      </c>
      <c r="B264">
        <v>83380061</v>
      </c>
      <c r="C264">
        <v>83380052</v>
      </c>
      <c r="D264">
        <v>81594341</v>
      </c>
      <c r="E264">
        <v>1</v>
      </c>
      <c r="F264">
        <v>1</v>
      </c>
      <c r="G264">
        <v>1079</v>
      </c>
      <c r="H264">
        <v>2</v>
      </c>
      <c r="I264" t="s">
        <v>660</v>
      </c>
      <c r="J264" t="s">
        <v>661</v>
      </c>
      <c r="K264" t="s">
        <v>662</v>
      </c>
      <c r="L264">
        <v>1368</v>
      </c>
      <c r="N264">
        <v>1011</v>
      </c>
      <c r="O264" t="s">
        <v>639</v>
      </c>
      <c r="P264" t="s">
        <v>639</v>
      </c>
      <c r="Q264">
        <v>1</v>
      </c>
      <c r="X264">
        <v>75</v>
      </c>
      <c r="Y264">
        <v>0</v>
      </c>
      <c r="Z264">
        <v>0.5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36</v>
      </c>
      <c r="AG264">
        <v>86.25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ROW(Source!A170)</f>
        <v>170</v>
      </c>
      <c r="B265">
        <v>83380062</v>
      </c>
      <c r="C265">
        <v>83380052</v>
      </c>
      <c r="D265">
        <v>81593670</v>
      </c>
      <c r="E265">
        <v>1</v>
      </c>
      <c r="F265">
        <v>1</v>
      </c>
      <c r="G265">
        <v>1079</v>
      </c>
      <c r="H265">
        <v>2</v>
      </c>
      <c r="I265" t="s">
        <v>683</v>
      </c>
      <c r="J265" t="s">
        <v>684</v>
      </c>
      <c r="K265" t="s">
        <v>685</v>
      </c>
      <c r="L265">
        <v>1368</v>
      </c>
      <c r="N265">
        <v>1011</v>
      </c>
      <c r="O265" t="s">
        <v>639</v>
      </c>
      <c r="P265" t="s">
        <v>639</v>
      </c>
      <c r="Q265">
        <v>1</v>
      </c>
      <c r="X265">
        <v>1.55</v>
      </c>
      <c r="Y265">
        <v>0</v>
      </c>
      <c r="Z265">
        <v>219.56</v>
      </c>
      <c r="AA265">
        <v>18.62</v>
      </c>
      <c r="AB265">
        <v>0</v>
      </c>
      <c r="AC265">
        <v>0</v>
      </c>
      <c r="AD265">
        <v>1</v>
      </c>
      <c r="AE265">
        <v>0</v>
      </c>
      <c r="AF265" t="s">
        <v>36</v>
      </c>
      <c r="AG265">
        <v>1.7825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ROW(Source!A171)</f>
        <v>171</v>
      </c>
      <c r="B266">
        <v>83380058</v>
      </c>
      <c r="C266">
        <v>83380052</v>
      </c>
      <c r="D266">
        <v>81523545</v>
      </c>
      <c r="E266">
        <v>1079</v>
      </c>
      <c r="F266">
        <v>1</v>
      </c>
      <c r="G266">
        <v>1079</v>
      </c>
      <c r="H266">
        <v>1</v>
      </c>
      <c r="I266" t="s">
        <v>633</v>
      </c>
      <c r="J266" t="s">
        <v>3</v>
      </c>
      <c r="K266" t="s">
        <v>634</v>
      </c>
      <c r="L266">
        <v>1191</v>
      </c>
      <c r="N266">
        <v>1013</v>
      </c>
      <c r="O266" t="s">
        <v>635</v>
      </c>
      <c r="P266" t="s">
        <v>635</v>
      </c>
      <c r="Q266">
        <v>1</v>
      </c>
      <c r="X266">
        <v>155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1</v>
      </c>
      <c r="AF266" t="s">
        <v>36</v>
      </c>
      <c r="AG266">
        <v>178.25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ROW(Source!A171)</f>
        <v>171</v>
      </c>
      <c r="B267">
        <v>83380059</v>
      </c>
      <c r="C267">
        <v>83380052</v>
      </c>
      <c r="D267">
        <v>81593845</v>
      </c>
      <c r="E267">
        <v>1</v>
      </c>
      <c r="F267">
        <v>1</v>
      </c>
      <c r="G267">
        <v>1079</v>
      </c>
      <c r="H267">
        <v>2</v>
      </c>
      <c r="I267" t="s">
        <v>680</v>
      </c>
      <c r="J267" t="s">
        <v>681</v>
      </c>
      <c r="K267" t="s">
        <v>682</v>
      </c>
      <c r="L267">
        <v>1368</v>
      </c>
      <c r="N267">
        <v>1011</v>
      </c>
      <c r="O267" t="s">
        <v>639</v>
      </c>
      <c r="P267" t="s">
        <v>639</v>
      </c>
      <c r="Q267">
        <v>1</v>
      </c>
      <c r="X267">
        <v>37.5</v>
      </c>
      <c r="Y267">
        <v>0</v>
      </c>
      <c r="Z267">
        <v>41.45</v>
      </c>
      <c r="AA267">
        <v>12.62</v>
      </c>
      <c r="AB267">
        <v>0</v>
      </c>
      <c r="AC267">
        <v>0</v>
      </c>
      <c r="AD267">
        <v>1</v>
      </c>
      <c r="AE267">
        <v>0</v>
      </c>
      <c r="AF267" t="s">
        <v>36</v>
      </c>
      <c r="AG267">
        <v>43.125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ROW(Source!A171)</f>
        <v>171</v>
      </c>
      <c r="B268">
        <v>83380060</v>
      </c>
      <c r="C268">
        <v>83380052</v>
      </c>
      <c r="D268">
        <v>81594103</v>
      </c>
      <c r="E268">
        <v>1</v>
      </c>
      <c r="F268">
        <v>1</v>
      </c>
      <c r="G268">
        <v>1079</v>
      </c>
      <c r="H268">
        <v>2</v>
      </c>
      <c r="I268" t="s">
        <v>838</v>
      </c>
      <c r="J268" t="s">
        <v>839</v>
      </c>
      <c r="K268" t="s">
        <v>840</v>
      </c>
      <c r="L268">
        <v>1368</v>
      </c>
      <c r="N268">
        <v>1011</v>
      </c>
      <c r="O268" t="s">
        <v>639</v>
      </c>
      <c r="P268" t="s">
        <v>639</v>
      </c>
      <c r="Q268">
        <v>1</v>
      </c>
      <c r="X268">
        <v>1.29</v>
      </c>
      <c r="Y268">
        <v>0</v>
      </c>
      <c r="Z268">
        <v>3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36</v>
      </c>
      <c r="AG268">
        <v>1.4834999999999998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ROW(Source!A171)</f>
        <v>171</v>
      </c>
      <c r="B269">
        <v>83380061</v>
      </c>
      <c r="C269">
        <v>83380052</v>
      </c>
      <c r="D269">
        <v>81594341</v>
      </c>
      <c r="E269">
        <v>1</v>
      </c>
      <c r="F269">
        <v>1</v>
      </c>
      <c r="G269">
        <v>1079</v>
      </c>
      <c r="H269">
        <v>2</v>
      </c>
      <c r="I269" t="s">
        <v>660</v>
      </c>
      <c r="J269" t="s">
        <v>661</v>
      </c>
      <c r="K269" t="s">
        <v>662</v>
      </c>
      <c r="L269">
        <v>1368</v>
      </c>
      <c r="N269">
        <v>1011</v>
      </c>
      <c r="O269" t="s">
        <v>639</v>
      </c>
      <c r="P269" t="s">
        <v>639</v>
      </c>
      <c r="Q269">
        <v>1</v>
      </c>
      <c r="X269">
        <v>75</v>
      </c>
      <c r="Y269">
        <v>0</v>
      </c>
      <c r="Z269">
        <v>0.5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36</v>
      </c>
      <c r="AG269">
        <v>86.25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ROW(Source!A171)</f>
        <v>171</v>
      </c>
      <c r="B270">
        <v>83380062</v>
      </c>
      <c r="C270">
        <v>83380052</v>
      </c>
      <c r="D270">
        <v>81593670</v>
      </c>
      <c r="E270">
        <v>1</v>
      </c>
      <c r="F270">
        <v>1</v>
      </c>
      <c r="G270">
        <v>1079</v>
      </c>
      <c r="H270">
        <v>2</v>
      </c>
      <c r="I270" t="s">
        <v>683</v>
      </c>
      <c r="J270" t="s">
        <v>684</v>
      </c>
      <c r="K270" t="s">
        <v>685</v>
      </c>
      <c r="L270">
        <v>1368</v>
      </c>
      <c r="N270">
        <v>1011</v>
      </c>
      <c r="O270" t="s">
        <v>639</v>
      </c>
      <c r="P270" t="s">
        <v>639</v>
      </c>
      <c r="Q270">
        <v>1</v>
      </c>
      <c r="X270">
        <v>1.55</v>
      </c>
      <c r="Y270">
        <v>0</v>
      </c>
      <c r="Z270">
        <v>219.56</v>
      </c>
      <c r="AA270">
        <v>18.62</v>
      </c>
      <c r="AB270">
        <v>0</v>
      </c>
      <c r="AC270">
        <v>0</v>
      </c>
      <c r="AD270">
        <v>1</v>
      </c>
      <c r="AE270">
        <v>0</v>
      </c>
      <c r="AF270" t="s">
        <v>36</v>
      </c>
      <c r="AG270">
        <v>1.7825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ROW(Source!A172)</f>
        <v>172</v>
      </c>
      <c r="B271">
        <v>83380071</v>
      </c>
      <c r="C271">
        <v>83380063</v>
      </c>
      <c r="D271">
        <v>81523545</v>
      </c>
      <c r="E271">
        <v>1079</v>
      </c>
      <c r="F271">
        <v>1</v>
      </c>
      <c r="G271">
        <v>1079</v>
      </c>
      <c r="H271">
        <v>1</v>
      </c>
      <c r="I271" t="s">
        <v>633</v>
      </c>
      <c r="J271" t="s">
        <v>3</v>
      </c>
      <c r="K271" t="s">
        <v>634</v>
      </c>
      <c r="L271">
        <v>1191</v>
      </c>
      <c r="N271">
        <v>1013</v>
      </c>
      <c r="O271" t="s">
        <v>635</v>
      </c>
      <c r="P271" t="s">
        <v>635</v>
      </c>
      <c r="Q271">
        <v>1</v>
      </c>
      <c r="X271">
        <v>11.7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36</v>
      </c>
      <c r="AG271">
        <v>13.454999999999998</v>
      </c>
      <c r="AH271">
        <v>2</v>
      </c>
      <c r="AI271">
        <v>83380064</v>
      </c>
      <c r="AJ271">
        <v>139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ROW(Source!A172)</f>
        <v>172</v>
      </c>
      <c r="B272">
        <v>83380072</v>
      </c>
      <c r="C272">
        <v>83380063</v>
      </c>
      <c r="D272">
        <v>81593452</v>
      </c>
      <c r="E272">
        <v>1</v>
      </c>
      <c r="F272">
        <v>1</v>
      </c>
      <c r="G272">
        <v>1079</v>
      </c>
      <c r="H272">
        <v>2</v>
      </c>
      <c r="I272" t="s">
        <v>692</v>
      </c>
      <c r="J272" t="s">
        <v>693</v>
      </c>
      <c r="K272" t="s">
        <v>694</v>
      </c>
      <c r="L272">
        <v>1368</v>
      </c>
      <c r="N272">
        <v>1011</v>
      </c>
      <c r="O272" t="s">
        <v>639</v>
      </c>
      <c r="P272" t="s">
        <v>639</v>
      </c>
      <c r="Q272">
        <v>1</v>
      </c>
      <c r="X272">
        <v>1.26</v>
      </c>
      <c r="Y272">
        <v>0</v>
      </c>
      <c r="Z272">
        <v>120.32</v>
      </c>
      <c r="AA272">
        <v>12.62</v>
      </c>
      <c r="AB272">
        <v>0</v>
      </c>
      <c r="AC272">
        <v>0</v>
      </c>
      <c r="AD272">
        <v>1</v>
      </c>
      <c r="AE272">
        <v>0</v>
      </c>
      <c r="AF272" t="s">
        <v>36</v>
      </c>
      <c r="AG272">
        <v>1.4489999999999998</v>
      </c>
      <c r="AH272">
        <v>2</v>
      </c>
      <c r="AI272">
        <v>83380065</v>
      </c>
      <c r="AJ272">
        <v>140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ROW(Source!A172)</f>
        <v>172</v>
      </c>
      <c r="B273">
        <v>83380073</v>
      </c>
      <c r="C273">
        <v>83380063</v>
      </c>
      <c r="D273">
        <v>81593670</v>
      </c>
      <c r="E273">
        <v>1</v>
      </c>
      <c r="F273">
        <v>1</v>
      </c>
      <c r="G273">
        <v>1079</v>
      </c>
      <c r="H273">
        <v>2</v>
      </c>
      <c r="I273" t="s">
        <v>683</v>
      </c>
      <c r="J273" t="s">
        <v>684</v>
      </c>
      <c r="K273" t="s">
        <v>685</v>
      </c>
      <c r="L273">
        <v>1368</v>
      </c>
      <c r="N273">
        <v>1011</v>
      </c>
      <c r="O273" t="s">
        <v>639</v>
      </c>
      <c r="P273" t="s">
        <v>639</v>
      </c>
      <c r="Q273">
        <v>1</v>
      </c>
      <c r="X273">
        <v>1.7</v>
      </c>
      <c r="Y273">
        <v>0</v>
      </c>
      <c r="Z273">
        <v>219.56</v>
      </c>
      <c r="AA273">
        <v>18.62</v>
      </c>
      <c r="AB273">
        <v>0</v>
      </c>
      <c r="AC273">
        <v>0</v>
      </c>
      <c r="AD273">
        <v>1</v>
      </c>
      <c r="AE273">
        <v>0</v>
      </c>
      <c r="AF273" t="s">
        <v>36</v>
      </c>
      <c r="AG273">
        <v>1.9549999999999998</v>
      </c>
      <c r="AH273">
        <v>2</v>
      </c>
      <c r="AI273">
        <v>83380066</v>
      </c>
      <c r="AJ273">
        <v>141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ROW(Source!A173)</f>
        <v>173</v>
      </c>
      <c r="B274">
        <v>83380071</v>
      </c>
      <c r="C274">
        <v>83380063</v>
      </c>
      <c r="D274">
        <v>81523545</v>
      </c>
      <c r="E274">
        <v>1079</v>
      </c>
      <c r="F274">
        <v>1</v>
      </c>
      <c r="G274">
        <v>1079</v>
      </c>
      <c r="H274">
        <v>1</v>
      </c>
      <c r="I274" t="s">
        <v>633</v>
      </c>
      <c r="J274" t="s">
        <v>3</v>
      </c>
      <c r="K274" t="s">
        <v>634</v>
      </c>
      <c r="L274">
        <v>1191</v>
      </c>
      <c r="N274">
        <v>1013</v>
      </c>
      <c r="O274" t="s">
        <v>635</v>
      </c>
      <c r="P274" t="s">
        <v>635</v>
      </c>
      <c r="Q274">
        <v>1</v>
      </c>
      <c r="X274">
        <v>11.7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1</v>
      </c>
      <c r="AF274" t="s">
        <v>36</v>
      </c>
      <c r="AG274">
        <v>13.454999999999998</v>
      </c>
      <c r="AH274">
        <v>2</v>
      </c>
      <c r="AI274">
        <v>83380064</v>
      </c>
      <c r="AJ274">
        <v>143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ROW(Source!A173)</f>
        <v>173</v>
      </c>
      <c r="B275">
        <v>83380072</v>
      </c>
      <c r="C275">
        <v>83380063</v>
      </c>
      <c r="D275">
        <v>81593452</v>
      </c>
      <c r="E275">
        <v>1</v>
      </c>
      <c r="F275">
        <v>1</v>
      </c>
      <c r="G275">
        <v>1079</v>
      </c>
      <c r="H275">
        <v>2</v>
      </c>
      <c r="I275" t="s">
        <v>692</v>
      </c>
      <c r="J275" t="s">
        <v>693</v>
      </c>
      <c r="K275" t="s">
        <v>694</v>
      </c>
      <c r="L275">
        <v>1368</v>
      </c>
      <c r="N275">
        <v>1011</v>
      </c>
      <c r="O275" t="s">
        <v>639</v>
      </c>
      <c r="P275" t="s">
        <v>639</v>
      </c>
      <c r="Q275">
        <v>1</v>
      </c>
      <c r="X275">
        <v>1.26</v>
      </c>
      <c r="Y275">
        <v>0</v>
      </c>
      <c r="Z275">
        <v>120.32</v>
      </c>
      <c r="AA275">
        <v>12.62</v>
      </c>
      <c r="AB275">
        <v>0</v>
      </c>
      <c r="AC275">
        <v>0</v>
      </c>
      <c r="AD275">
        <v>1</v>
      </c>
      <c r="AE275">
        <v>0</v>
      </c>
      <c r="AF275" t="s">
        <v>36</v>
      </c>
      <c r="AG275">
        <v>1.4489999999999998</v>
      </c>
      <c r="AH275">
        <v>2</v>
      </c>
      <c r="AI275">
        <v>83380065</v>
      </c>
      <c r="AJ275">
        <v>144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ROW(Source!A173)</f>
        <v>173</v>
      </c>
      <c r="B276">
        <v>83380073</v>
      </c>
      <c r="C276">
        <v>83380063</v>
      </c>
      <c r="D276">
        <v>81593670</v>
      </c>
      <c r="E276">
        <v>1</v>
      </c>
      <c r="F276">
        <v>1</v>
      </c>
      <c r="G276">
        <v>1079</v>
      </c>
      <c r="H276">
        <v>2</v>
      </c>
      <c r="I276" t="s">
        <v>683</v>
      </c>
      <c r="J276" t="s">
        <v>684</v>
      </c>
      <c r="K276" t="s">
        <v>685</v>
      </c>
      <c r="L276">
        <v>1368</v>
      </c>
      <c r="N276">
        <v>1011</v>
      </c>
      <c r="O276" t="s">
        <v>639</v>
      </c>
      <c r="P276" t="s">
        <v>639</v>
      </c>
      <c r="Q276">
        <v>1</v>
      </c>
      <c r="X276">
        <v>1.7</v>
      </c>
      <c r="Y276">
        <v>0</v>
      </c>
      <c r="Z276">
        <v>219.56</v>
      </c>
      <c r="AA276">
        <v>18.62</v>
      </c>
      <c r="AB276">
        <v>0</v>
      </c>
      <c r="AC276">
        <v>0</v>
      </c>
      <c r="AD276">
        <v>1</v>
      </c>
      <c r="AE276">
        <v>0</v>
      </c>
      <c r="AF276" t="s">
        <v>36</v>
      </c>
      <c r="AG276">
        <v>1.9549999999999998</v>
      </c>
      <c r="AH276">
        <v>2</v>
      </c>
      <c r="AI276">
        <v>83380066</v>
      </c>
      <c r="AJ276">
        <v>145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ROW(Source!A174)</f>
        <v>174</v>
      </c>
      <c r="B277">
        <v>83380076</v>
      </c>
      <c r="C277">
        <v>83380074</v>
      </c>
      <c r="D277">
        <v>81523541</v>
      </c>
      <c r="E277">
        <v>1079</v>
      </c>
      <c r="F277">
        <v>1</v>
      </c>
      <c r="G277">
        <v>1079</v>
      </c>
      <c r="H277">
        <v>2</v>
      </c>
      <c r="I277" t="s">
        <v>677</v>
      </c>
      <c r="J277" t="s">
        <v>3</v>
      </c>
      <c r="K277" t="s">
        <v>678</v>
      </c>
      <c r="L277">
        <v>1344</v>
      </c>
      <c r="N277">
        <v>1008</v>
      </c>
      <c r="O277" t="s">
        <v>656</v>
      </c>
      <c r="P277" t="s">
        <v>656</v>
      </c>
      <c r="Q277">
        <v>1</v>
      </c>
      <c r="X277">
        <v>8.86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36</v>
      </c>
      <c r="AG277">
        <v>10.188999999999998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ROW(Source!A175)</f>
        <v>175</v>
      </c>
      <c r="B278">
        <v>83380076</v>
      </c>
      <c r="C278">
        <v>83380074</v>
      </c>
      <c r="D278">
        <v>81523541</v>
      </c>
      <c r="E278">
        <v>1079</v>
      </c>
      <c r="F278">
        <v>1</v>
      </c>
      <c r="G278">
        <v>1079</v>
      </c>
      <c r="H278">
        <v>2</v>
      </c>
      <c r="I278" t="s">
        <v>677</v>
      </c>
      <c r="J278" t="s">
        <v>3</v>
      </c>
      <c r="K278" t="s">
        <v>678</v>
      </c>
      <c r="L278">
        <v>1344</v>
      </c>
      <c r="N278">
        <v>1008</v>
      </c>
      <c r="O278" t="s">
        <v>656</v>
      </c>
      <c r="P278" t="s">
        <v>656</v>
      </c>
      <c r="Q278">
        <v>1</v>
      </c>
      <c r="X278">
        <v>8.86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36</v>
      </c>
      <c r="AG278">
        <v>10.188999999999998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ROW(Source!A177)</f>
        <v>177</v>
      </c>
      <c r="B279">
        <v>83380082</v>
      </c>
      <c r="C279">
        <v>83380078</v>
      </c>
      <c r="D279">
        <v>81523545</v>
      </c>
      <c r="E279">
        <v>1079</v>
      </c>
      <c r="F279">
        <v>1</v>
      </c>
      <c r="G279">
        <v>1079</v>
      </c>
      <c r="H279">
        <v>1</v>
      </c>
      <c r="I279" t="s">
        <v>633</v>
      </c>
      <c r="J279" t="s">
        <v>3</v>
      </c>
      <c r="K279" t="s">
        <v>634</v>
      </c>
      <c r="L279">
        <v>1191</v>
      </c>
      <c r="N279">
        <v>1013</v>
      </c>
      <c r="O279" t="s">
        <v>635</v>
      </c>
      <c r="P279" t="s">
        <v>635</v>
      </c>
      <c r="Q279">
        <v>1</v>
      </c>
      <c r="X279">
        <v>29.81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</v>
      </c>
      <c r="AG279">
        <v>29.81</v>
      </c>
      <c r="AH279">
        <v>2</v>
      </c>
      <c r="AI279">
        <v>83380079</v>
      </c>
      <c r="AJ279">
        <v>147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ROW(Source!A177)</f>
        <v>177</v>
      </c>
      <c r="B280">
        <v>83380083</v>
      </c>
      <c r="C280">
        <v>83380078</v>
      </c>
      <c r="D280">
        <v>81529276</v>
      </c>
      <c r="E280">
        <v>1079</v>
      </c>
      <c r="F280">
        <v>1</v>
      </c>
      <c r="G280">
        <v>1079</v>
      </c>
      <c r="H280">
        <v>3</v>
      </c>
      <c r="I280" t="s">
        <v>841</v>
      </c>
      <c r="J280" t="s">
        <v>3</v>
      </c>
      <c r="K280" t="s">
        <v>842</v>
      </c>
      <c r="L280">
        <v>1327</v>
      </c>
      <c r="N280">
        <v>1005</v>
      </c>
      <c r="O280" t="s">
        <v>155</v>
      </c>
      <c r="P280" t="s">
        <v>155</v>
      </c>
      <c r="Q280">
        <v>1</v>
      </c>
      <c r="X280">
        <v>97.16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</v>
      </c>
      <c r="AG280">
        <v>97.16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ROW(Source!A178)</f>
        <v>178</v>
      </c>
      <c r="B281">
        <v>83380082</v>
      </c>
      <c r="C281">
        <v>83380078</v>
      </c>
      <c r="D281">
        <v>81523545</v>
      </c>
      <c r="E281">
        <v>1079</v>
      </c>
      <c r="F281">
        <v>1</v>
      </c>
      <c r="G281">
        <v>1079</v>
      </c>
      <c r="H281">
        <v>1</v>
      </c>
      <c r="I281" t="s">
        <v>633</v>
      </c>
      <c r="J281" t="s">
        <v>3</v>
      </c>
      <c r="K281" t="s">
        <v>634</v>
      </c>
      <c r="L281">
        <v>1191</v>
      </c>
      <c r="N281">
        <v>1013</v>
      </c>
      <c r="O281" t="s">
        <v>635</v>
      </c>
      <c r="P281" t="s">
        <v>635</v>
      </c>
      <c r="Q281">
        <v>1</v>
      </c>
      <c r="X281">
        <v>29.81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3</v>
      </c>
      <c r="AG281">
        <v>29.81</v>
      </c>
      <c r="AH281">
        <v>2</v>
      </c>
      <c r="AI281">
        <v>83380079</v>
      </c>
      <c r="AJ281">
        <v>148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ROW(Source!A178)</f>
        <v>178</v>
      </c>
      <c r="B282">
        <v>83380083</v>
      </c>
      <c r="C282">
        <v>83380078</v>
      </c>
      <c r="D282">
        <v>81529276</v>
      </c>
      <c r="E282">
        <v>1079</v>
      </c>
      <c r="F282">
        <v>1</v>
      </c>
      <c r="G282">
        <v>1079</v>
      </c>
      <c r="H282">
        <v>3</v>
      </c>
      <c r="I282" t="s">
        <v>841</v>
      </c>
      <c r="J282" t="s">
        <v>3</v>
      </c>
      <c r="K282" t="s">
        <v>842</v>
      </c>
      <c r="L282">
        <v>1327</v>
      </c>
      <c r="N282">
        <v>1005</v>
      </c>
      <c r="O282" t="s">
        <v>155</v>
      </c>
      <c r="P282" t="s">
        <v>155</v>
      </c>
      <c r="Q282">
        <v>1</v>
      </c>
      <c r="X282">
        <v>97.16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3</v>
      </c>
      <c r="AG282">
        <v>97.16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ROW(Source!A179)</f>
        <v>179</v>
      </c>
      <c r="B283">
        <v>83380092</v>
      </c>
      <c r="C283">
        <v>83380084</v>
      </c>
      <c r="D283">
        <v>81523545</v>
      </c>
      <c r="E283">
        <v>1079</v>
      </c>
      <c r="F283">
        <v>1</v>
      </c>
      <c r="G283">
        <v>1079</v>
      </c>
      <c r="H283">
        <v>1</v>
      </c>
      <c r="I283" t="s">
        <v>633</v>
      </c>
      <c r="J283" t="s">
        <v>3</v>
      </c>
      <c r="K283" t="s">
        <v>634</v>
      </c>
      <c r="L283">
        <v>1191</v>
      </c>
      <c r="N283">
        <v>1013</v>
      </c>
      <c r="O283" t="s">
        <v>635</v>
      </c>
      <c r="P283" t="s">
        <v>635</v>
      </c>
      <c r="Q283">
        <v>1</v>
      </c>
      <c r="X283">
        <v>11.7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1</v>
      </c>
      <c r="AF283" t="s">
        <v>3</v>
      </c>
      <c r="AG283">
        <v>11.7</v>
      </c>
      <c r="AH283">
        <v>2</v>
      </c>
      <c r="AI283">
        <v>83380085</v>
      </c>
      <c r="AJ283">
        <v>149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ROW(Source!A179)</f>
        <v>179</v>
      </c>
      <c r="B284">
        <v>83380093</v>
      </c>
      <c r="C284">
        <v>83380084</v>
      </c>
      <c r="D284">
        <v>81593452</v>
      </c>
      <c r="E284">
        <v>1</v>
      </c>
      <c r="F284">
        <v>1</v>
      </c>
      <c r="G284">
        <v>1079</v>
      </c>
      <c r="H284">
        <v>2</v>
      </c>
      <c r="I284" t="s">
        <v>692</v>
      </c>
      <c r="J284" t="s">
        <v>693</v>
      </c>
      <c r="K284" t="s">
        <v>694</v>
      </c>
      <c r="L284">
        <v>1368</v>
      </c>
      <c r="N284">
        <v>1011</v>
      </c>
      <c r="O284" t="s">
        <v>639</v>
      </c>
      <c r="P284" t="s">
        <v>639</v>
      </c>
      <c r="Q284">
        <v>1</v>
      </c>
      <c r="X284">
        <v>1.26</v>
      </c>
      <c r="Y284">
        <v>0</v>
      </c>
      <c r="Z284">
        <v>120.32</v>
      </c>
      <c r="AA284">
        <v>12.62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1.26</v>
      </c>
      <c r="AH284">
        <v>2</v>
      </c>
      <c r="AI284">
        <v>83380086</v>
      </c>
      <c r="AJ284">
        <v>150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ROW(Source!A179)</f>
        <v>179</v>
      </c>
      <c r="B285">
        <v>83380094</v>
      </c>
      <c r="C285">
        <v>83380084</v>
      </c>
      <c r="D285">
        <v>81593670</v>
      </c>
      <c r="E285">
        <v>1</v>
      </c>
      <c r="F285">
        <v>1</v>
      </c>
      <c r="G285">
        <v>1079</v>
      </c>
      <c r="H285">
        <v>2</v>
      </c>
      <c r="I285" t="s">
        <v>683</v>
      </c>
      <c r="J285" t="s">
        <v>684</v>
      </c>
      <c r="K285" t="s">
        <v>685</v>
      </c>
      <c r="L285">
        <v>1368</v>
      </c>
      <c r="N285">
        <v>1011</v>
      </c>
      <c r="O285" t="s">
        <v>639</v>
      </c>
      <c r="P285" t="s">
        <v>639</v>
      </c>
      <c r="Q285">
        <v>1</v>
      </c>
      <c r="X285">
        <v>1.7</v>
      </c>
      <c r="Y285">
        <v>0</v>
      </c>
      <c r="Z285">
        <v>219.56</v>
      </c>
      <c r="AA285">
        <v>18.62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1.7</v>
      </c>
      <c r="AH285">
        <v>2</v>
      </c>
      <c r="AI285">
        <v>83380087</v>
      </c>
      <c r="AJ285">
        <v>151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ROW(Source!A180)</f>
        <v>180</v>
      </c>
      <c r="B286">
        <v>83380092</v>
      </c>
      <c r="C286">
        <v>83380084</v>
      </c>
      <c r="D286">
        <v>81523545</v>
      </c>
      <c r="E286">
        <v>1079</v>
      </c>
      <c r="F286">
        <v>1</v>
      </c>
      <c r="G286">
        <v>1079</v>
      </c>
      <c r="H286">
        <v>1</v>
      </c>
      <c r="I286" t="s">
        <v>633</v>
      </c>
      <c r="J286" t="s">
        <v>3</v>
      </c>
      <c r="K286" t="s">
        <v>634</v>
      </c>
      <c r="L286">
        <v>1191</v>
      </c>
      <c r="N286">
        <v>1013</v>
      </c>
      <c r="O286" t="s">
        <v>635</v>
      </c>
      <c r="P286" t="s">
        <v>635</v>
      </c>
      <c r="Q286">
        <v>1</v>
      </c>
      <c r="X286">
        <v>11.7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1</v>
      </c>
      <c r="AF286" t="s">
        <v>3</v>
      </c>
      <c r="AG286">
        <v>11.7</v>
      </c>
      <c r="AH286">
        <v>2</v>
      </c>
      <c r="AI286">
        <v>83380085</v>
      </c>
      <c r="AJ286">
        <v>153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ROW(Source!A180)</f>
        <v>180</v>
      </c>
      <c r="B287">
        <v>83380093</v>
      </c>
      <c r="C287">
        <v>83380084</v>
      </c>
      <c r="D287">
        <v>81593452</v>
      </c>
      <c r="E287">
        <v>1</v>
      </c>
      <c r="F287">
        <v>1</v>
      </c>
      <c r="G287">
        <v>1079</v>
      </c>
      <c r="H287">
        <v>2</v>
      </c>
      <c r="I287" t="s">
        <v>692</v>
      </c>
      <c r="J287" t="s">
        <v>693</v>
      </c>
      <c r="K287" t="s">
        <v>694</v>
      </c>
      <c r="L287">
        <v>1368</v>
      </c>
      <c r="N287">
        <v>1011</v>
      </c>
      <c r="O287" t="s">
        <v>639</v>
      </c>
      <c r="P287" t="s">
        <v>639</v>
      </c>
      <c r="Q287">
        <v>1</v>
      </c>
      <c r="X287">
        <v>1.26</v>
      </c>
      <c r="Y287">
        <v>0</v>
      </c>
      <c r="Z287">
        <v>120.32</v>
      </c>
      <c r="AA287">
        <v>12.62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1.26</v>
      </c>
      <c r="AH287">
        <v>2</v>
      </c>
      <c r="AI287">
        <v>83380086</v>
      </c>
      <c r="AJ287">
        <v>154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ROW(Source!A180)</f>
        <v>180</v>
      </c>
      <c r="B288">
        <v>83380094</v>
      </c>
      <c r="C288">
        <v>83380084</v>
      </c>
      <c r="D288">
        <v>81593670</v>
      </c>
      <c r="E288">
        <v>1</v>
      </c>
      <c r="F288">
        <v>1</v>
      </c>
      <c r="G288">
        <v>1079</v>
      </c>
      <c r="H288">
        <v>2</v>
      </c>
      <c r="I288" t="s">
        <v>683</v>
      </c>
      <c r="J288" t="s">
        <v>684</v>
      </c>
      <c r="K288" t="s">
        <v>685</v>
      </c>
      <c r="L288">
        <v>1368</v>
      </c>
      <c r="N288">
        <v>1011</v>
      </c>
      <c r="O288" t="s">
        <v>639</v>
      </c>
      <c r="P288" t="s">
        <v>639</v>
      </c>
      <c r="Q288">
        <v>1</v>
      </c>
      <c r="X288">
        <v>1.7</v>
      </c>
      <c r="Y288">
        <v>0</v>
      </c>
      <c r="Z288">
        <v>219.56</v>
      </c>
      <c r="AA288">
        <v>18.62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1.7</v>
      </c>
      <c r="AH288">
        <v>2</v>
      </c>
      <c r="AI288">
        <v>83380087</v>
      </c>
      <c r="AJ288">
        <v>155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ROW(Source!A181)</f>
        <v>181</v>
      </c>
      <c r="B289">
        <v>83380100</v>
      </c>
      <c r="C289">
        <v>83380095</v>
      </c>
      <c r="D289">
        <v>81523545</v>
      </c>
      <c r="E289">
        <v>1079</v>
      </c>
      <c r="F289">
        <v>1</v>
      </c>
      <c r="G289">
        <v>1079</v>
      </c>
      <c r="H289">
        <v>1</v>
      </c>
      <c r="I289" t="s">
        <v>633</v>
      </c>
      <c r="J289" t="s">
        <v>3</v>
      </c>
      <c r="K289" t="s">
        <v>634</v>
      </c>
      <c r="L289">
        <v>1191</v>
      </c>
      <c r="N289">
        <v>1013</v>
      </c>
      <c r="O289" t="s">
        <v>635</v>
      </c>
      <c r="P289" t="s">
        <v>635</v>
      </c>
      <c r="Q289">
        <v>1</v>
      </c>
      <c r="X289">
        <v>49.5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1</v>
      </c>
      <c r="AF289" t="s">
        <v>3</v>
      </c>
      <c r="AG289">
        <v>49.5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ROW(Source!A181)</f>
        <v>181</v>
      </c>
      <c r="B290">
        <v>83380101</v>
      </c>
      <c r="C290">
        <v>83380095</v>
      </c>
      <c r="D290">
        <v>81593433</v>
      </c>
      <c r="E290">
        <v>1</v>
      </c>
      <c r="F290">
        <v>1</v>
      </c>
      <c r="G290">
        <v>1079</v>
      </c>
      <c r="H290">
        <v>2</v>
      </c>
      <c r="I290" t="s">
        <v>686</v>
      </c>
      <c r="J290" t="s">
        <v>687</v>
      </c>
      <c r="K290" t="s">
        <v>688</v>
      </c>
      <c r="L290">
        <v>1368</v>
      </c>
      <c r="N290">
        <v>1011</v>
      </c>
      <c r="O290" t="s">
        <v>639</v>
      </c>
      <c r="P290" t="s">
        <v>639</v>
      </c>
      <c r="Q290">
        <v>1</v>
      </c>
      <c r="X290">
        <v>2.87</v>
      </c>
      <c r="Y290">
        <v>0</v>
      </c>
      <c r="Z290">
        <v>145.59</v>
      </c>
      <c r="AA290">
        <v>14.54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2.87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ROW(Source!A181)</f>
        <v>181</v>
      </c>
      <c r="B291">
        <v>83380102</v>
      </c>
      <c r="C291">
        <v>83380095</v>
      </c>
      <c r="D291">
        <v>81593415</v>
      </c>
      <c r="E291">
        <v>1</v>
      </c>
      <c r="F291">
        <v>1</v>
      </c>
      <c r="G291">
        <v>1079</v>
      </c>
      <c r="H291">
        <v>2</v>
      </c>
      <c r="I291" t="s">
        <v>689</v>
      </c>
      <c r="J291" t="s">
        <v>690</v>
      </c>
      <c r="K291" t="s">
        <v>691</v>
      </c>
      <c r="L291">
        <v>1368</v>
      </c>
      <c r="N291">
        <v>1011</v>
      </c>
      <c r="O291" t="s">
        <v>639</v>
      </c>
      <c r="P291" t="s">
        <v>639</v>
      </c>
      <c r="Q291">
        <v>1</v>
      </c>
      <c r="X291">
        <v>7.86</v>
      </c>
      <c r="Y291">
        <v>0</v>
      </c>
      <c r="Z291">
        <v>245.8</v>
      </c>
      <c r="AA291">
        <v>16.93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7.86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ROW(Source!A181)</f>
        <v>181</v>
      </c>
      <c r="B292">
        <v>83380103</v>
      </c>
      <c r="C292">
        <v>83380095</v>
      </c>
      <c r="D292">
        <v>81594103</v>
      </c>
      <c r="E292">
        <v>1</v>
      </c>
      <c r="F292">
        <v>1</v>
      </c>
      <c r="G292">
        <v>1079</v>
      </c>
      <c r="H292">
        <v>2</v>
      </c>
      <c r="I292" t="s">
        <v>838</v>
      </c>
      <c r="J292" t="s">
        <v>839</v>
      </c>
      <c r="K292" t="s">
        <v>840</v>
      </c>
      <c r="L292">
        <v>1368</v>
      </c>
      <c r="N292">
        <v>1011</v>
      </c>
      <c r="O292" t="s">
        <v>639</v>
      </c>
      <c r="P292" t="s">
        <v>639</v>
      </c>
      <c r="Q292">
        <v>1</v>
      </c>
      <c r="X292">
        <v>1.98</v>
      </c>
      <c r="Y292">
        <v>0</v>
      </c>
      <c r="Z292">
        <v>3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1.98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ROW(Source!A182)</f>
        <v>182</v>
      </c>
      <c r="B293">
        <v>83380100</v>
      </c>
      <c r="C293">
        <v>83380095</v>
      </c>
      <c r="D293">
        <v>81523545</v>
      </c>
      <c r="E293">
        <v>1079</v>
      </c>
      <c r="F293">
        <v>1</v>
      </c>
      <c r="G293">
        <v>1079</v>
      </c>
      <c r="H293">
        <v>1</v>
      </c>
      <c r="I293" t="s">
        <v>633</v>
      </c>
      <c r="J293" t="s">
        <v>3</v>
      </c>
      <c r="K293" t="s">
        <v>634</v>
      </c>
      <c r="L293">
        <v>1191</v>
      </c>
      <c r="N293">
        <v>1013</v>
      </c>
      <c r="O293" t="s">
        <v>635</v>
      </c>
      <c r="P293" t="s">
        <v>635</v>
      </c>
      <c r="Q293">
        <v>1</v>
      </c>
      <c r="X293">
        <v>49.5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1</v>
      </c>
      <c r="AF293" t="s">
        <v>3</v>
      </c>
      <c r="AG293">
        <v>49.5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ROW(Source!A182)</f>
        <v>182</v>
      </c>
      <c r="B294">
        <v>83380101</v>
      </c>
      <c r="C294">
        <v>83380095</v>
      </c>
      <c r="D294">
        <v>81593433</v>
      </c>
      <c r="E294">
        <v>1</v>
      </c>
      <c r="F294">
        <v>1</v>
      </c>
      <c r="G294">
        <v>1079</v>
      </c>
      <c r="H294">
        <v>2</v>
      </c>
      <c r="I294" t="s">
        <v>686</v>
      </c>
      <c r="J294" t="s">
        <v>687</v>
      </c>
      <c r="K294" t="s">
        <v>688</v>
      </c>
      <c r="L294">
        <v>1368</v>
      </c>
      <c r="N294">
        <v>1011</v>
      </c>
      <c r="O294" t="s">
        <v>639</v>
      </c>
      <c r="P294" t="s">
        <v>639</v>
      </c>
      <c r="Q294">
        <v>1</v>
      </c>
      <c r="X294">
        <v>2.87</v>
      </c>
      <c r="Y294">
        <v>0</v>
      </c>
      <c r="Z294">
        <v>145.59</v>
      </c>
      <c r="AA294">
        <v>14.54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2.87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ROW(Source!A182)</f>
        <v>182</v>
      </c>
      <c r="B295">
        <v>83380102</v>
      </c>
      <c r="C295">
        <v>83380095</v>
      </c>
      <c r="D295">
        <v>81593415</v>
      </c>
      <c r="E295">
        <v>1</v>
      </c>
      <c r="F295">
        <v>1</v>
      </c>
      <c r="G295">
        <v>1079</v>
      </c>
      <c r="H295">
        <v>2</v>
      </c>
      <c r="I295" t="s">
        <v>689</v>
      </c>
      <c r="J295" t="s">
        <v>690</v>
      </c>
      <c r="K295" t="s">
        <v>691</v>
      </c>
      <c r="L295">
        <v>1368</v>
      </c>
      <c r="N295">
        <v>1011</v>
      </c>
      <c r="O295" t="s">
        <v>639</v>
      </c>
      <c r="P295" t="s">
        <v>639</v>
      </c>
      <c r="Q295">
        <v>1</v>
      </c>
      <c r="X295">
        <v>7.86</v>
      </c>
      <c r="Y295">
        <v>0</v>
      </c>
      <c r="Z295">
        <v>245.8</v>
      </c>
      <c r="AA295">
        <v>16.93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7.86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ROW(Source!A182)</f>
        <v>182</v>
      </c>
      <c r="B296">
        <v>83380103</v>
      </c>
      <c r="C296">
        <v>83380095</v>
      </c>
      <c r="D296">
        <v>81594103</v>
      </c>
      <c r="E296">
        <v>1</v>
      </c>
      <c r="F296">
        <v>1</v>
      </c>
      <c r="G296">
        <v>1079</v>
      </c>
      <c r="H296">
        <v>2</v>
      </c>
      <c r="I296" t="s">
        <v>838</v>
      </c>
      <c r="J296" t="s">
        <v>839</v>
      </c>
      <c r="K296" t="s">
        <v>840</v>
      </c>
      <c r="L296">
        <v>1368</v>
      </c>
      <c r="N296">
        <v>1011</v>
      </c>
      <c r="O296" t="s">
        <v>639</v>
      </c>
      <c r="P296" t="s">
        <v>639</v>
      </c>
      <c r="Q296">
        <v>1</v>
      </c>
      <c r="X296">
        <v>1.98</v>
      </c>
      <c r="Y296">
        <v>0</v>
      </c>
      <c r="Z296">
        <v>3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1.98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ROW(Source!A183)</f>
        <v>183</v>
      </c>
      <c r="B297">
        <v>83380107</v>
      </c>
      <c r="C297">
        <v>83380104</v>
      </c>
      <c r="D297">
        <v>81523541</v>
      </c>
      <c r="E297">
        <v>1079</v>
      </c>
      <c r="F297">
        <v>1</v>
      </c>
      <c r="G297">
        <v>1079</v>
      </c>
      <c r="H297">
        <v>2</v>
      </c>
      <c r="I297" t="s">
        <v>677</v>
      </c>
      <c r="J297" t="s">
        <v>3</v>
      </c>
      <c r="K297" t="s">
        <v>678</v>
      </c>
      <c r="L297">
        <v>1344</v>
      </c>
      <c r="N297">
        <v>1008</v>
      </c>
      <c r="O297" t="s">
        <v>656</v>
      </c>
      <c r="P297" t="s">
        <v>656</v>
      </c>
      <c r="Q297">
        <v>1</v>
      </c>
      <c r="X297">
        <v>8.86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8.86</v>
      </c>
      <c r="AH297">
        <v>2</v>
      </c>
      <c r="AI297">
        <v>83380105</v>
      </c>
      <c r="AJ297">
        <v>157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ROW(Source!A184)</f>
        <v>184</v>
      </c>
      <c r="B298">
        <v>83380107</v>
      </c>
      <c r="C298">
        <v>83380104</v>
      </c>
      <c r="D298">
        <v>81523541</v>
      </c>
      <c r="E298">
        <v>1079</v>
      </c>
      <c r="F298">
        <v>1</v>
      </c>
      <c r="G298">
        <v>1079</v>
      </c>
      <c r="H298">
        <v>2</v>
      </c>
      <c r="I298" t="s">
        <v>677</v>
      </c>
      <c r="J298" t="s">
        <v>3</v>
      </c>
      <c r="K298" t="s">
        <v>678</v>
      </c>
      <c r="L298">
        <v>1344</v>
      </c>
      <c r="N298">
        <v>1008</v>
      </c>
      <c r="O298" t="s">
        <v>656</v>
      </c>
      <c r="P298" t="s">
        <v>656</v>
      </c>
      <c r="Q298">
        <v>1</v>
      </c>
      <c r="X298">
        <v>8.86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8.86</v>
      </c>
      <c r="AH298">
        <v>2</v>
      </c>
      <c r="AI298">
        <v>83380105</v>
      </c>
      <c r="AJ298">
        <v>158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ROW(Source!A186)</f>
        <v>186</v>
      </c>
      <c r="B299">
        <v>83380115</v>
      </c>
      <c r="C299">
        <v>83380109</v>
      </c>
      <c r="D299">
        <v>81523545</v>
      </c>
      <c r="E299">
        <v>1079</v>
      </c>
      <c r="F299">
        <v>1</v>
      </c>
      <c r="G299">
        <v>1079</v>
      </c>
      <c r="H299">
        <v>1</v>
      </c>
      <c r="I299" t="s">
        <v>633</v>
      </c>
      <c r="J299" t="s">
        <v>3</v>
      </c>
      <c r="K299" t="s">
        <v>634</v>
      </c>
      <c r="L299">
        <v>1191</v>
      </c>
      <c r="N299">
        <v>1013</v>
      </c>
      <c r="O299" t="s">
        <v>635</v>
      </c>
      <c r="P299" t="s">
        <v>635</v>
      </c>
      <c r="Q299">
        <v>1</v>
      </c>
      <c r="X299">
        <v>155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3</v>
      </c>
      <c r="AG299">
        <v>155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ROW(Source!A186)</f>
        <v>186</v>
      </c>
      <c r="B300">
        <v>83380116</v>
      </c>
      <c r="C300">
        <v>83380109</v>
      </c>
      <c r="D300">
        <v>81593845</v>
      </c>
      <c r="E300">
        <v>1</v>
      </c>
      <c r="F300">
        <v>1</v>
      </c>
      <c r="G300">
        <v>1079</v>
      </c>
      <c r="H300">
        <v>2</v>
      </c>
      <c r="I300" t="s">
        <v>680</v>
      </c>
      <c r="J300" t="s">
        <v>681</v>
      </c>
      <c r="K300" t="s">
        <v>682</v>
      </c>
      <c r="L300">
        <v>1368</v>
      </c>
      <c r="N300">
        <v>1011</v>
      </c>
      <c r="O300" t="s">
        <v>639</v>
      </c>
      <c r="P300" t="s">
        <v>639</v>
      </c>
      <c r="Q300">
        <v>1</v>
      </c>
      <c r="X300">
        <v>37.5</v>
      </c>
      <c r="Y300">
        <v>0</v>
      </c>
      <c r="Z300">
        <v>41.45</v>
      </c>
      <c r="AA300">
        <v>12.62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37.5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ROW(Source!A186)</f>
        <v>186</v>
      </c>
      <c r="B301">
        <v>83380117</v>
      </c>
      <c r="C301">
        <v>83380109</v>
      </c>
      <c r="D301">
        <v>81594103</v>
      </c>
      <c r="E301">
        <v>1</v>
      </c>
      <c r="F301">
        <v>1</v>
      </c>
      <c r="G301">
        <v>1079</v>
      </c>
      <c r="H301">
        <v>2</v>
      </c>
      <c r="I301" t="s">
        <v>838</v>
      </c>
      <c r="J301" t="s">
        <v>839</v>
      </c>
      <c r="K301" t="s">
        <v>840</v>
      </c>
      <c r="L301">
        <v>1368</v>
      </c>
      <c r="N301">
        <v>1011</v>
      </c>
      <c r="O301" t="s">
        <v>639</v>
      </c>
      <c r="P301" t="s">
        <v>639</v>
      </c>
      <c r="Q301">
        <v>1</v>
      </c>
      <c r="X301">
        <v>1.29</v>
      </c>
      <c r="Y301">
        <v>0</v>
      </c>
      <c r="Z301">
        <v>3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1.29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ROW(Source!A186)</f>
        <v>186</v>
      </c>
      <c r="B302">
        <v>83380118</v>
      </c>
      <c r="C302">
        <v>83380109</v>
      </c>
      <c r="D302">
        <v>81594341</v>
      </c>
      <c r="E302">
        <v>1</v>
      </c>
      <c r="F302">
        <v>1</v>
      </c>
      <c r="G302">
        <v>1079</v>
      </c>
      <c r="H302">
        <v>2</v>
      </c>
      <c r="I302" t="s">
        <v>660</v>
      </c>
      <c r="J302" t="s">
        <v>661</v>
      </c>
      <c r="K302" t="s">
        <v>662</v>
      </c>
      <c r="L302">
        <v>1368</v>
      </c>
      <c r="N302">
        <v>1011</v>
      </c>
      <c r="O302" t="s">
        <v>639</v>
      </c>
      <c r="P302" t="s">
        <v>639</v>
      </c>
      <c r="Q302">
        <v>1</v>
      </c>
      <c r="X302">
        <v>75</v>
      </c>
      <c r="Y302">
        <v>0</v>
      </c>
      <c r="Z302">
        <v>0.5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75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ROW(Source!A186)</f>
        <v>186</v>
      </c>
      <c r="B303">
        <v>83380119</v>
      </c>
      <c r="C303">
        <v>83380109</v>
      </c>
      <c r="D303">
        <v>81593670</v>
      </c>
      <c r="E303">
        <v>1</v>
      </c>
      <c r="F303">
        <v>1</v>
      </c>
      <c r="G303">
        <v>1079</v>
      </c>
      <c r="H303">
        <v>2</v>
      </c>
      <c r="I303" t="s">
        <v>683</v>
      </c>
      <c r="J303" t="s">
        <v>684</v>
      </c>
      <c r="K303" t="s">
        <v>685</v>
      </c>
      <c r="L303">
        <v>1368</v>
      </c>
      <c r="N303">
        <v>1011</v>
      </c>
      <c r="O303" t="s">
        <v>639</v>
      </c>
      <c r="P303" t="s">
        <v>639</v>
      </c>
      <c r="Q303">
        <v>1</v>
      </c>
      <c r="X303">
        <v>1.55</v>
      </c>
      <c r="Y303">
        <v>0</v>
      </c>
      <c r="Z303">
        <v>219.56</v>
      </c>
      <c r="AA303">
        <v>18.62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1.55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ROW(Source!A187)</f>
        <v>187</v>
      </c>
      <c r="B304">
        <v>83380115</v>
      </c>
      <c r="C304">
        <v>83380109</v>
      </c>
      <c r="D304">
        <v>81523545</v>
      </c>
      <c r="E304">
        <v>1079</v>
      </c>
      <c r="F304">
        <v>1</v>
      </c>
      <c r="G304">
        <v>1079</v>
      </c>
      <c r="H304">
        <v>1</v>
      </c>
      <c r="I304" t="s">
        <v>633</v>
      </c>
      <c r="J304" t="s">
        <v>3</v>
      </c>
      <c r="K304" t="s">
        <v>634</v>
      </c>
      <c r="L304">
        <v>1191</v>
      </c>
      <c r="N304">
        <v>1013</v>
      </c>
      <c r="O304" t="s">
        <v>635</v>
      </c>
      <c r="P304" t="s">
        <v>635</v>
      </c>
      <c r="Q304">
        <v>1</v>
      </c>
      <c r="X304">
        <v>155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1</v>
      </c>
      <c r="AF304" t="s">
        <v>3</v>
      </c>
      <c r="AG304">
        <v>155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ROW(Source!A187)</f>
        <v>187</v>
      </c>
      <c r="B305">
        <v>83380116</v>
      </c>
      <c r="C305">
        <v>83380109</v>
      </c>
      <c r="D305">
        <v>81593845</v>
      </c>
      <c r="E305">
        <v>1</v>
      </c>
      <c r="F305">
        <v>1</v>
      </c>
      <c r="G305">
        <v>1079</v>
      </c>
      <c r="H305">
        <v>2</v>
      </c>
      <c r="I305" t="s">
        <v>680</v>
      </c>
      <c r="J305" t="s">
        <v>681</v>
      </c>
      <c r="K305" t="s">
        <v>682</v>
      </c>
      <c r="L305">
        <v>1368</v>
      </c>
      <c r="N305">
        <v>1011</v>
      </c>
      <c r="O305" t="s">
        <v>639</v>
      </c>
      <c r="P305" t="s">
        <v>639</v>
      </c>
      <c r="Q305">
        <v>1</v>
      </c>
      <c r="X305">
        <v>37.5</v>
      </c>
      <c r="Y305">
        <v>0</v>
      </c>
      <c r="Z305">
        <v>41.45</v>
      </c>
      <c r="AA305">
        <v>12.62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37.5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ROW(Source!A187)</f>
        <v>187</v>
      </c>
      <c r="B306">
        <v>83380117</v>
      </c>
      <c r="C306">
        <v>83380109</v>
      </c>
      <c r="D306">
        <v>81594103</v>
      </c>
      <c r="E306">
        <v>1</v>
      </c>
      <c r="F306">
        <v>1</v>
      </c>
      <c r="G306">
        <v>1079</v>
      </c>
      <c r="H306">
        <v>2</v>
      </c>
      <c r="I306" t="s">
        <v>838</v>
      </c>
      <c r="J306" t="s">
        <v>839</v>
      </c>
      <c r="K306" t="s">
        <v>840</v>
      </c>
      <c r="L306">
        <v>1368</v>
      </c>
      <c r="N306">
        <v>1011</v>
      </c>
      <c r="O306" t="s">
        <v>639</v>
      </c>
      <c r="P306" t="s">
        <v>639</v>
      </c>
      <c r="Q306">
        <v>1</v>
      </c>
      <c r="X306">
        <v>1.29</v>
      </c>
      <c r="Y306">
        <v>0</v>
      </c>
      <c r="Z306">
        <v>3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1.29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ROW(Source!A187)</f>
        <v>187</v>
      </c>
      <c r="B307">
        <v>83380118</v>
      </c>
      <c r="C307">
        <v>83380109</v>
      </c>
      <c r="D307">
        <v>81594341</v>
      </c>
      <c r="E307">
        <v>1</v>
      </c>
      <c r="F307">
        <v>1</v>
      </c>
      <c r="G307">
        <v>1079</v>
      </c>
      <c r="H307">
        <v>2</v>
      </c>
      <c r="I307" t="s">
        <v>660</v>
      </c>
      <c r="J307" t="s">
        <v>661</v>
      </c>
      <c r="K307" t="s">
        <v>662</v>
      </c>
      <c r="L307">
        <v>1368</v>
      </c>
      <c r="N307">
        <v>1011</v>
      </c>
      <c r="O307" t="s">
        <v>639</v>
      </c>
      <c r="P307" t="s">
        <v>639</v>
      </c>
      <c r="Q307">
        <v>1</v>
      </c>
      <c r="X307">
        <v>75</v>
      </c>
      <c r="Y307">
        <v>0</v>
      </c>
      <c r="Z307">
        <v>0.5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75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ROW(Source!A187)</f>
        <v>187</v>
      </c>
      <c r="B308">
        <v>83380119</v>
      </c>
      <c r="C308">
        <v>83380109</v>
      </c>
      <c r="D308">
        <v>81593670</v>
      </c>
      <c r="E308">
        <v>1</v>
      </c>
      <c r="F308">
        <v>1</v>
      </c>
      <c r="G308">
        <v>1079</v>
      </c>
      <c r="H308">
        <v>2</v>
      </c>
      <c r="I308" t="s">
        <v>683</v>
      </c>
      <c r="J308" t="s">
        <v>684</v>
      </c>
      <c r="K308" t="s">
        <v>685</v>
      </c>
      <c r="L308">
        <v>1368</v>
      </c>
      <c r="N308">
        <v>1011</v>
      </c>
      <c r="O308" t="s">
        <v>639</v>
      </c>
      <c r="P308" t="s">
        <v>639</v>
      </c>
      <c r="Q308">
        <v>1</v>
      </c>
      <c r="X308">
        <v>1.55</v>
      </c>
      <c r="Y308">
        <v>0</v>
      </c>
      <c r="Z308">
        <v>219.56</v>
      </c>
      <c r="AA308">
        <v>18.62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1.55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ROW(Source!A188)</f>
        <v>188</v>
      </c>
      <c r="B309">
        <v>83380124</v>
      </c>
      <c r="C309">
        <v>83380120</v>
      </c>
      <c r="D309">
        <v>81523545</v>
      </c>
      <c r="E309">
        <v>1079</v>
      </c>
      <c r="F309">
        <v>1</v>
      </c>
      <c r="G309">
        <v>1079</v>
      </c>
      <c r="H309">
        <v>1</v>
      </c>
      <c r="I309" t="s">
        <v>633</v>
      </c>
      <c r="J309" t="s">
        <v>3</v>
      </c>
      <c r="K309" t="s">
        <v>634</v>
      </c>
      <c r="L309">
        <v>1191</v>
      </c>
      <c r="N309">
        <v>1013</v>
      </c>
      <c r="O309" t="s">
        <v>635</v>
      </c>
      <c r="P309" t="s">
        <v>635</v>
      </c>
      <c r="Q309">
        <v>1</v>
      </c>
      <c r="X309">
        <v>11.7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1</v>
      </c>
      <c r="AF309" t="s">
        <v>3</v>
      </c>
      <c r="AG309">
        <v>11.7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ROW(Source!A188)</f>
        <v>188</v>
      </c>
      <c r="B310">
        <v>83380125</v>
      </c>
      <c r="C310">
        <v>83380120</v>
      </c>
      <c r="D310">
        <v>81593452</v>
      </c>
      <c r="E310">
        <v>1</v>
      </c>
      <c r="F310">
        <v>1</v>
      </c>
      <c r="G310">
        <v>1079</v>
      </c>
      <c r="H310">
        <v>2</v>
      </c>
      <c r="I310" t="s">
        <v>692</v>
      </c>
      <c r="J310" t="s">
        <v>693</v>
      </c>
      <c r="K310" t="s">
        <v>694</v>
      </c>
      <c r="L310">
        <v>1368</v>
      </c>
      <c r="N310">
        <v>1011</v>
      </c>
      <c r="O310" t="s">
        <v>639</v>
      </c>
      <c r="P310" t="s">
        <v>639</v>
      </c>
      <c r="Q310">
        <v>1</v>
      </c>
      <c r="X310">
        <v>1.26</v>
      </c>
      <c r="Y310">
        <v>0</v>
      </c>
      <c r="Z310">
        <v>120.32</v>
      </c>
      <c r="AA310">
        <v>12.62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1.26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ROW(Source!A188)</f>
        <v>188</v>
      </c>
      <c r="B311">
        <v>83380126</v>
      </c>
      <c r="C311">
        <v>83380120</v>
      </c>
      <c r="D311">
        <v>81593670</v>
      </c>
      <c r="E311">
        <v>1</v>
      </c>
      <c r="F311">
        <v>1</v>
      </c>
      <c r="G311">
        <v>1079</v>
      </c>
      <c r="H311">
        <v>2</v>
      </c>
      <c r="I311" t="s">
        <v>683</v>
      </c>
      <c r="J311" t="s">
        <v>684</v>
      </c>
      <c r="K311" t="s">
        <v>685</v>
      </c>
      <c r="L311">
        <v>1368</v>
      </c>
      <c r="N311">
        <v>1011</v>
      </c>
      <c r="O311" t="s">
        <v>639</v>
      </c>
      <c r="P311" t="s">
        <v>639</v>
      </c>
      <c r="Q311">
        <v>1</v>
      </c>
      <c r="X311">
        <v>1.7</v>
      </c>
      <c r="Y311">
        <v>0</v>
      </c>
      <c r="Z311">
        <v>219.56</v>
      </c>
      <c r="AA311">
        <v>18.62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1.7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ROW(Source!A189)</f>
        <v>189</v>
      </c>
      <c r="B312">
        <v>83380124</v>
      </c>
      <c r="C312">
        <v>83380120</v>
      </c>
      <c r="D312">
        <v>81523545</v>
      </c>
      <c r="E312">
        <v>1079</v>
      </c>
      <c r="F312">
        <v>1</v>
      </c>
      <c r="G312">
        <v>1079</v>
      </c>
      <c r="H312">
        <v>1</v>
      </c>
      <c r="I312" t="s">
        <v>633</v>
      </c>
      <c r="J312" t="s">
        <v>3</v>
      </c>
      <c r="K312" t="s">
        <v>634</v>
      </c>
      <c r="L312">
        <v>1191</v>
      </c>
      <c r="N312">
        <v>1013</v>
      </c>
      <c r="O312" t="s">
        <v>635</v>
      </c>
      <c r="P312" t="s">
        <v>635</v>
      </c>
      <c r="Q312">
        <v>1</v>
      </c>
      <c r="X312">
        <v>11.7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1</v>
      </c>
      <c r="AF312" t="s">
        <v>3</v>
      </c>
      <c r="AG312">
        <v>11.7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ROW(Source!A189)</f>
        <v>189</v>
      </c>
      <c r="B313">
        <v>83380125</v>
      </c>
      <c r="C313">
        <v>83380120</v>
      </c>
      <c r="D313">
        <v>81593452</v>
      </c>
      <c r="E313">
        <v>1</v>
      </c>
      <c r="F313">
        <v>1</v>
      </c>
      <c r="G313">
        <v>1079</v>
      </c>
      <c r="H313">
        <v>2</v>
      </c>
      <c r="I313" t="s">
        <v>692</v>
      </c>
      <c r="J313" t="s">
        <v>693</v>
      </c>
      <c r="K313" t="s">
        <v>694</v>
      </c>
      <c r="L313">
        <v>1368</v>
      </c>
      <c r="N313">
        <v>1011</v>
      </c>
      <c r="O313" t="s">
        <v>639</v>
      </c>
      <c r="P313" t="s">
        <v>639</v>
      </c>
      <c r="Q313">
        <v>1</v>
      </c>
      <c r="X313">
        <v>1.26</v>
      </c>
      <c r="Y313">
        <v>0</v>
      </c>
      <c r="Z313">
        <v>120.32</v>
      </c>
      <c r="AA313">
        <v>12.62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1.26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ROW(Source!A189)</f>
        <v>189</v>
      </c>
      <c r="B314">
        <v>83380126</v>
      </c>
      <c r="C314">
        <v>83380120</v>
      </c>
      <c r="D314">
        <v>81593670</v>
      </c>
      <c r="E314">
        <v>1</v>
      </c>
      <c r="F314">
        <v>1</v>
      </c>
      <c r="G314">
        <v>1079</v>
      </c>
      <c r="H314">
        <v>2</v>
      </c>
      <c r="I314" t="s">
        <v>683</v>
      </c>
      <c r="J314" t="s">
        <v>684</v>
      </c>
      <c r="K314" t="s">
        <v>685</v>
      </c>
      <c r="L314">
        <v>1368</v>
      </c>
      <c r="N314">
        <v>1011</v>
      </c>
      <c r="O314" t="s">
        <v>639</v>
      </c>
      <c r="P314" t="s">
        <v>639</v>
      </c>
      <c r="Q314">
        <v>1</v>
      </c>
      <c r="X314">
        <v>1.7</v>
      </c>
      <c r="Y314">
        <v>0</v>
      </c>
      <c r="Z314">
        <v>219.56</v>
      </c>
      <c r="AA314">
        <v>18.62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1.7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ROW(Source!A190)</f>
        <v>190</v>
      </c>
      <c r="B315">
        <v>83380129</v>
      </c>
      <c r="C315">
        <v>83380127</v>
      </c>
      <c r="D315">
        <v>81523541</v>
      </c>
      <c r="E315">
        <v>1079</v>
      </c>
      <c r="F315">
        <v>1</v>
      </c>
      <c r="G315">
        <v>1079</v>
      </c>
      <c r="H315">
        <v>2</v>
      </c>
      <c r="I315" t="s">
        <v>677</v>
      </c>
      <c r="J315" t="s">
        <v>3</v>
      </c>
      <c r="K315" t="s">
        <v>678</v>
      </c>
      <c r="L315">
        <v>1344</v>
      </c>
      <c r="N315">
        <v>1008</v>
      </c>
      <c r="O315" t="s">
        <v>656</v>
      </c>
      <c r="P315" t="s">
        <v>656</v>
      </c>
      <c r="Q315">
        <v>1</v>
      </c>
      <c r="X315">
        <v>8.86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8.86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ROW(Source!A191)</f>
        <v>191</v>
      </c>
      <c r="B316">
        <v>83380129</v>
      </c>
      <c r="C316">
        <v>83380127</v>
      </c>
      <c r="D316">
        <v>81523541</v>
      </c>
      <c r="E316">
        <v>1079</v>
      </c>
      <c r="F316">
        <v>1</v>
      </c>
      <c r="G316">
        <v>1079</v>
      </c>
      <c r="H316">
        <v>2</v>
      </c>
      <c r="I316" t="s">
        <v>677</v>
      </c>
      <c r="J316" t="s">
        <v>3</v>
      </c>
      <c r="K316" t="s">
        <v>678</v>
      </c>
      <c r="L316">
        <v>1344</v>
      </c>
      <c r="N316">
        <v>1008</v>
      </c>
      <c r="O316" t="s">
        <v>656</v>
      </c>
      <c r="P316" t="s">
        <v>656</v>
      </c>
      <c r="Q316">
        <v>1</v>
      </c>
      <c r="X316">
        <v>8.86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8.86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ROW(Source!A193)</f>
        <v>193</v>
      </c>
      <c r="B317">
        <v>83380135</v>
      </c>
      <c r="C317">
        <v>83380131</v>
      </c>
      <c r="D317">
        <v>81523545</v>
      </c>
      <c r="E317">
        <v>1079</v>
      </c>
      <c r="F317">
        <v>1</v>
      </c>
      <c r="G317">
        <v>1079</v>
      </c>
      <c r="H317">
        <v>1</v>
      </c>
      <c r="I317" t="s">
        <v>633</v>
      </c>
      <c r="J317" t="s">
        <v>3</v>
      </c>
      <c r="K317" t="s">
        <v>634</v>
      </c>
      <c r="L317">
        <v>1191</v>
      </c>
      <c r="N317">
        <v>1013</v>
      </c>
      <c r="O317" t="s">
        <v>635</v>
      </c>
      <c r="P317" t="s">
        <v>635</v>
      </c>
      <c r="Q317">
        <v>1</v>
      </c>
      <c r="X317">
        <v>11.7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11.7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ROW(Source!A193)</f>
        <v>193</v>
      </c>
      <c r="B318">
        <v>83380136</v>
      </c>
      <c r="C318">
        <v>83380131</v>
      </c>
      <c r="D318">
        <v>81593452</v>
      </c>
      <c r="E318">
        <v>1</v>
      </c>
      <c r="F318">
        <v>1</v>
      </c>
      <c r="G318">
        <v>1079</v>
      </c>
      <c r="H318">
        <v>2</v>
      </c>
      <c r="I318" t="s">
        <v>692</v>
      </c>
      <c r="J318" t="s">
        <v>693</v>
      </c>
      <c r="K318" t="s">
        <v>694</v>
      </c>
      <c r="L318">
        <v>1368</v>
      </c>
      <c r="N318">
        <v>1011</v>
      </c>
      <c r="O318" t="s">
        <v>639</v>
      </c>
      <c r="P318" t="s">
        <v>639</v>
      </c>
      <c r="Q318">
        <v>1</v>
      </c>
      <c r="X318">
        <v>1.26</v>
      </c>
      <c r="Y318">
        <v>0</v>
      </c>
      <c r="Z318">
        <v>120.32</v>
      </c>
      <c r="AA318">
        <v>12.62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1.26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ROW(Source!A193)</f>
        <v>193</v>
      </c>
      <c r="B319">
        <v>83380137</v>
      </c>
      <c r="C319">
        <v>83380131</v>
      </c>
      <c r="D319">
        <v>81593670</v>
      </c>
      <c r="E319">
        <v>1</v>
      </c>
      <c r="F319">
        <v>1</v>
      </c>
      <c r="G319">
        <v>1079</v>
      </c>
      <c r="H319">
        <v>2</v>
      </c>
      <c r="I319" t="s">
        <v>683</v>
      </c>
      <c r="J319" t="s">
        <v>684</v>
      </c>
      <c r="K319" t="s">
        <v>685</v>
      </c>
      <c r="L319">
        <v>1368</v>
      </c>
      <c r="N319">
        <v>1011</v>
      </c>
      <c r="O319" t="s">
        <v>639</v>
      </c>
      <c r="P319" t="s">
        <v>639</v>
      </c>
      <c r="Q319">
        <v>1</v>
      </c>
      <c r="X319">
        <v>1.7</v>
      </c>
      <c r="Y319">
        <v>0</v>
      </c>
      <c r="Z319">
        <v>219.56</v>
      </c>
      <c r="AA319">
        <v>18.62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1.7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ROW(Source!A194)</f>
        <v>194</v>
      </c>
      <c r="B320">
        <v>83380135</v>
      </c>
      <c r="C320">
        <v>83380131</v>
      </c>
      <c r="D320">
        <v>81523545</v>
      </c>
      <c r="E320">
        <v>1079</v>
      </c>
      <c r="F320">
        <v>1</v>
      </c>
      <c r="G320">
        <v>1079</v>
      </c>
      <c r="H320">
        <v>1</v>
      </c>
      <c r="I320" t="s">
        <v>633</v>
      </c>
      <c r="J320" t="s">
        <v>3</v>
      </c>
      <c r="K320" t="s">
        <v>634</v>
      </c>
      <c r="L320">
        <v>1191</v>
      </c>
      <c r="N320">
        <v>1013</v>
      </c>
      <c r="O320" t="s">
        <v>635</v>
      </c>
      <c r="P320" t="s">
        <v>635</v>
      </c>
      <c r="Q320">
        <v>1</v>
      </c>
      <c r="X320">
        <v>11.7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1</v>
      </c>
      <c r="AF320" t="s">
        <v>3</v>
      </c>
      <c r="AG320">
        <v>11.7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ROW(Source!A194)</f>
        <v>194</v>
      </c>
      <c r="B321">
        <v>83380136</v>
      </c>
      <c r="C321">
        <v>83380131</v>
      </c>
      <c r="D321">
        <v>81593452</v>
      </c>
      <c r="E321">
        <v>1</v>
      </c>
      <c r="F321">
        <v>1</v>
      </c>
      <c r="G321">
        <v>1079</v>
      </c>
      <c r="H321">
        <v>2</v>
      </c>
      <c r="I321" t="s">
        <v>692</v>
      </c>
      <c r="J321" t="s">
        <v>693</v>
      </c>
      <c r="K321" t="s">
        <v>694</v>
      </c>
      <c r="L321">
        <v>1368</v>
      </c>
      <c r="N321">
        <v>1011</v>
      </c>
      <c r="O321" t="s">
        <v>639</v>
      </c>
      <c r="P321" t="s">
        <v>639</v>
      </c>
      <c r="Q321">
        <v>1</v>
      </c>
      <c r="X321">
        <v>1.26</v>
      </c>
      <c r="Y321">
        <v>0</v>
      </c>
      <c r="Z321">
        <v>120.32</v>
      </c>
      <c r="AA321">
        <v>12.62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1.26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ROW(Source!A194)</f>
        <v>194</v>
      </c>
      <c r="B322">
        <v>83380137</v>
      </c>
      <c r="C322">
        <v>83380131</v>
      </c>
      <c r="D322">
        <v>81593670</v>
      </c>
      <c r="E322">
        <v>1</v>
      </c>
      <c r="F322">
        <v>1</v>
      </c>
      <c r="G322">
        <v>1079</v>
      </c>
      <c r="H322">
        <v>2</v>
      </c>
      <c r="I322" t="s">
        <v>683</v>
      </c>
      <c r="J322" t="s">
        <v>684</v>
      </c>
      <c r="K322" t="s">
        <v>685</v>
      </c>
      <c r="L322">
        <v>1368</v>
      </c>
      <c r="N322">
        <v>1011</v>
      </c>
      <c r="O322" t="s">
        <v>639</v>
      </c>
      <c r="P322" t="s">
        <v>639</v>
      </c>
      <c r="Q322">
        <v>1</v>
      </c>
      <c r="X322">
        <v>1.7</v>
      </c>
      <c r="Y322">
        <v>0</v>
      </c>
      <c r="Z322">
        <v>219.56</v>
      </c>
      <c r="AA322">
        <v>18.62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1.7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ROW(Source!A195)</f>
        <v>195</v>
      </c>
      <c r="B323">
        <v>83380140</v>
      </c>
      <c r="C323">
        <v>83380138</v>
      </c>
      <c r="D323">
        <v>81523541</v>
      </c>
      <c r="E323">
        <v>1079</v>
      </c>
      <c r="F323">
        <v>1</v>
      </c>
      <c r="G323">
        <v>1079</v>
      </c>
      <c r="H323">
        <v>2</v>
      </c>
      <c r="I323" t="s">
        <v>677</v>
      </c>
      <c r="J323" t="s">
        <v>3</v>
      </c>
      <c r="K323" t="s">
        <v>678</v>
      </c>
      <c r="L323">
        <v>1344</v>
      </c>
      <c r="N323">
        <v>1008</v>
      </c>
      <c r="O323" t="s">
        <v>656</v>
      </c>
      <c r="P323" t="s">
        <v>656</v>
      </c>
      <c r="Q323">
        <v>1</v>
      </c>
      <c r="X323">
        <v>8.86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8.86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ROW(Source!A196)</f>
        <v>196</v>
      </c>
      <c r="B324">
        <v>83380140</v>
      </c>
      <c r="C324">
        <v>83380138</v>
      </c>
      <c r="D324">
        <v>81523541</v>
      </c>
      <c r="E324">
        <v>1079</v>
      </c>
      <c r="F324">
        <v>1</v>
      </c>
      <c r="G324">
        <v>1079</v>
      </c>
      <c r="H324">
        <v>2</v>
      </c>
      <c r="I324" t="s">
        <v>677</v>
      </c>
      <c r="J324" t="s">
        <v>3</v>
      </c>
      <c r="K324" t="s">
        <v>678</v>
      </c>
      <c r="L324">
        <v>1344</v>
      </c>
      <c r="N324">
        <v>1008</v>
      </c>
      <c r="O324" t="s">
        <v>656</v>
      </c>
      <c r="P324" t="s">
        <v>656</v>
      </c>
      <c r="Q324">
        <v>1</v>
      </c>
      <c r="X324">
        <v>8.86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8.86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ROW(Source!A198)</f>
        <v>198</v>
      </c>
      <c r="B325">
        <v>83380147</v>
      </c>
      <c r="C325">
        <v>83380142</v>
      </c>
      <c r="D325">
        <v>81523545</v>
      </c>
      <c r="E325">
        <v>1079</v>
      </c>
      <c r="F325">
        <v>1</v>
      </c>
      <c r="G325">
        <v>1079</v>
      </c>
      <c r="H325">
        <v>1</v>
      </c>
      <c r="I325" t="s">
        <v>633</v>
      </c>
      <c r="J325" t="s">
        <v>3</v>
      </c>
      <c r="K325" t="s">
        <v>634</v>
      </c>
      <c r="L325">
        <v>1191</v>
      </c>
      <c r="N325">
        <v>1013</v>
      </c>
      <c r="O325" t="s">
        <v>635</v>
      </c>
      <c r="P325" t="s">
        <v>635</v>
      </c>
      <c r="Q325">
        <v>1</v>
      </c>
      <c r="X325">
        <v>49.5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3</v>
      </c>
      <c r="AG325">
        <v>49.5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ROW(Source!A198)</f>
        <v>198</v>
      </c>
      <c r="B326">
        <v>83380148</v>
      </c>
      <c r="C326">
        <v>83380142</v>
      </c>
      <c r="D326">
        <v>81593433</v>
      </c>
      <c r="E326">
        <v>1</v>
      </c>
      <c r="F326">
        <v>1</v>
      </c>
      <c r="G326">
        <v>1079</v>
      </c>
      <c r="H326">
        <v>2</v>
      </c>
      <c r="I326" t="s">
        <v>686</v>
      </c>
      <c r="J326" t="s">
        <v>687</v>
      </c>
      <c r="K326" t="s">
        <v>688</v>
      </c>
      <c r="L326">
        <v>1368</v>
      </c>
      <c r="N326">
        <v>1011</v>
      </c>
      <c r="O326" t="s">
        <v>639</v>
      </c>
      <c r="P326" t="s">
        <v>639</v>
      </c>
      <c r="Q326">
        <v>1</v>
      </c>
      <c r="X326">
        <v>2.87</v>
      </c>
      <c r="Y326">
        <v>0</v>
      </c>
      <c r="Z326">
        <v>145.59</v>
      </c>
      <c r="AA326">
        <v>14.54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2.87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ROW(Source!A198)</f>
        <v>198</v>
      </c>
      <c r="B327">
        <v>83380149</v>
      </c>
      <c r="C327">
        <v>83380142</v>
      </c>
      <c r="D327">
        <v>81593415</v>
      </c>
      <c r="E327">
        <v>1</v>
      </c>
      <c r="F327">
        <v>1</v>
      </c>
      <c r="G327">
        <v>1079</v>
      </c>
      <c r="H327">
        <v>2</v>
      </c>
      <c r="I327" t="s">
        <v>689</v>
      </c>
      <c r="J327" t="s">
        <v>690</v>
      </c>
      <c r="K327" t="s">
        <v>691</v>
      </c>
      <c r="L327">
        <v>1368</v>
      </c>
      <c r="N327">
        <v>1011</v>
      </c>
      <c r="O327" t="s">
        <v>639</v>
      </c>
      <c r="P327" t="s">
        <v>639</v>
      </c>
      <c r="Q327">
        <v>1</v>
      </c>
      <c r="X327">
        <v>7.86</v>
      </c>
      <c r="Y327">
        <v>0</v>
      </c>
      <c r="Z327">
        <v>245.8</v>
      </c>
      <c r="AA327">
        <v>16.93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7.86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ROW(Source!A198)</f>
        <v>198</v>
      </c>
      <c r="B328">
        <v>83380150</v>
      </c>
      <c r="C328">
        <v>83380142</v>
      </c>
      <c r="D328">
        <v>81594103</v>
      </c>
      <c r="E328">
        <v>1</v>
      </c>
      <c r="F328">
        <v>1</v>
      </c>
      <c r="G328">
        <v>1079</v>
      </c>
      <c r="H328">
        <v>2</v>
      </c>
      <c r="I328" t="s">
        <v>838</v>
      </c>
      <c r="J328" t="s">
        <v>839</v>
      </c>
      <c r="K328" t="s">
        <v>840</v>
      </c>
      <c r="L328">
        <v>1368</v>
      </c>
      <c r="N328">
        <v>1011</v>
      </c>
      <c r="O328" t="s">
        <v>639</v>
      </c>
      <c r="P328" t="s">
        <v>639</v>
      </c>
      <c r="Q328">
        <v>1</v>
      </c>
      <c r="X328">
        <v>1.98</v>
      </c>
      <c r="Y328">
        <v>0</v>
      </c>
      <c r="Z328">
        <v>3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1.98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ROW(Source!A199)</f>
        <v>199</v>
      </c>
      <c r="B329">
        <v>83380147</v>
      </c>
      <c r="C329">
        <v>83380142</v>
      </c>
      <c r="D329">
        <v>81523545</v>
      </c>
      <c r="E329">
        <v>1079</v>
      </c>
      <c r="F329">
        <v>1</v>
      </c>
      <c r="G329">
        <v>1079</v>
      </c>
      <c r="H329">
        <v>1</v>
      </c>
      <c r="I329" t="s">
        <v>633</v>
      </c>
      <c r="J329" t="s">
        <v>3</v>
      </c>
      <c r="K329" t="s">
        <v>634</v>
      </c>
      <c r="L329">
        <v>1191</v>
      </c>
      <c r="N329">
        <v>1013</v>
      </c>
      <c r="O329" t="s">
        <v>635</v>
      </c>
      <c r="P329" t="s">
        <v>635</v>
      </c>
      <c r="Q329">
        <v>1</v>
      </c>
      <c r="X329">
        <v>49.5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3</v>
      </c>
      <c r="AG329">
        <v>49.5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ROW(Source!A199)</f>
        <v>199</v>
      </c>
      <c r="B330">
        <v>83380148</v>
      </c>
      <c r="C330">
        <v>83380142</v>
      </c>
      <c r="D330">
        <v>81593433</v>
      </c>
      <c r="E330">
        <v>1</v>
      </c>
      <c r="F330">
        <v>1</v>
      </c>
      <c r="G330">
        <v>1079</v>
      </c>
      <c r="H330">
        <v>2</v>
      </c>
      <c r="I330" t="s">
        <v>686</v>
      </c>
      <c r="J330" t="s">
        <v>687</v>
      </c>
      <c r="K330" t="s">
        <v>688</v>
      </c>
      <c r="L330">
        <v>1368</v>
      </c>
      <c r="N330">
        <v>1011</v>
      </c>
      <c r="O330" t="s">
        <v>639</v>
      </c>
      <c r="P330" t="s">
        <v>639</v>
      </c>
      <c r="Q330">
        <v>1</v>
      </c>
      <c r="X330">
        <v>2.87</v>
      </c>
      <c r="Y330">
        <v>0</v>
      </c>
      <c r="Z330">
        <v>145.59</v>
      </c>
      <c r="AA330">
        <v>14.54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2.87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ROW(Source!A199)</f>
        <v>199</v>
      </c>
      <c r="B331">
        <v>83380149</v>
      </c>
      <c r="C331">
        <v>83380142</v>
      </c>
      <c r="D331">
        <v>81593415</v>
      </c>
      <c r="E331">
        <v>1</v>
      </c>
      <c r="F331">
        <v>1</v>
      </c>
      <c r="G331">
        <v>1079</v>
      </c>
      <c r="H331">
        <v>2</v>
      </c>
      <c r="I331" t="s">
        <v>689</v>
      </c>
      <c r="J331" t="s">
        <v>690</v>
      </c>
      <c r="K331" t="s">
        <v>691</v>
      </c>
      <c r="L331">
        <v>1368</v>
      </c>
      <c r="N331">
        <v>1011</v>
      </c>
      <c r="O331" t="s">
        <v>639</v>
      </c>
      <c r="P331" t="s">
        <v>639</v>
      </c>
      <c r="Q331">
        <v>1</v>
      </c>
      <c r="X331">
        <v>7.86</v>
      </c>
      <c r="Y331">
        <v>0</v>
      </c>
      <c r="Z331">
        <v>245.8</v>
      </c>
      <c r="AA331">
        <v>16.93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7.86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ROW(Source!A199)</f>
        <v>199</v>
      </c>
      <c r="B332">
        <v>83380150</v>
      </c>
      <c r="C332">
        <v>83380142</v>
      </c>
      <c r="D332">
        <v>81594103</v>
      </c>
      <c r="E332">
        <v>1</v>
      </c>
      <c r="F332">
        <v>1</v>
      </c>
      <c r="G332">
        <v>1079</v>
      </c>
      <c r="H332">
        <v>2</v>
      </c>
      <c r="I332" t="s">
        <v>838</v>
      </c>
      <c r="J332" t="s">
        <v>839</v>
      </c>
      <c r="K332" t="s">
        <v>840</v>
      </c>
      <c r="L332">
        <v>1368</v>
      </c>
      <c r="N332">
        <v>1011</v>
      </c>
      <c r="O332" t="s">
        <v>639</v>
      </c>
      <c r="P332" t="s">
        <v>639</v>
      </c>
      <c r="Q332">
        <v>1</v>
      </c>
      <c r="X332">
        <v>1.98</v>
      </c>
      <c r="Y332">
        <v>0</v>
      </c>
      <c r="Z332">
        <v>3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1.98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ROW(Source!A200)</f>
        <v>200</v>
      </c>
      <c r="B333">
        <v>83380155</v>
      </c>
      <c r="C333">
        <v>83380151</v>
      </c>
      <c r="D333">
        <v>81523545</v>
      </c>
      <c r="E333">
        <v>1079</v>
      </c>
      <c r="F333">
        <v>1</v>
      </c>
      <c r="G333">
        <v>1079</v>
      </c>
      <c r="H333">
        <v>1</v>
      </c>
      <c r="I333" t="s">
        <v>633</v>
      </c>
      <c r="J333" t="s">
        <v>3</v>
      </c>
      <c r="K333" t="s">
        <v>634</v>
      </c>
      <c r="L333">
        <v>1191</v>
      </c>
      <c r="N333">
        <v>1013</v>
      </c>
      <c r="O333" t="s">
        <v>635</v>
      </c>
      <c r="P333" t="s">
        <v>635</v>
      </c>
      <c r="Q333">
        <v>1</v>
      </c>
      <c r="X333">
        <v>11.7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</v>
      </c>
      <c r="AG333">
        <v>11.7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ROW(Source!A200)</f>
        <v>200</v>
      </c>
      <c r="B334">
        <v>83380156</v>
      </c>
      <c r="C334">
        <v>83380151</v>
      </c>
      <c r="D334">
        <v>81593452</v>
      </c>
      <c r="E334">
        <v>1</v>
      </c>
      <c r="F334">
        <v>1</v>
      </c>
      <c r="G334">
        <v>1079</v>
      </c>
      <c r="H334">
        <v>2</v>
      </c>
      <c r="I334" t="s">
        <v>692</v>
      </c>
      <c r="J334" t="s">
        <v>693</v>
      </c>
      <c r="K334" t="s">
        <v>694</v>
      </c>
      <c r="L334">
        <v>1368</v>
      </c>
      <c r="N334">
        <v>1011</v>
      </c>
      <c r="O334" t="s">
        <v>639</v>
      </c>
      <c r="P334" t="s">
        <v>639</v>
      </c>
      <c r="Q334">
        <v>1</v>
      </c>
      <c r="X334">
        <v>1.26</v>
      </c>
      <c r="Y334">
        <v>0</v>
      </c>
      <c r="Z334">
        <v>120.32</v>
      </c>
      <c r="AA334">
        <v>12.62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1.26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ROW(Source!A200)</f>
        <v>200</v>
      </c>
      <c r="B335">
        <v>83380157</v>
      </c>
      <c r="C335">
        <v>83380151</v>
      </c>
      <c r="D335">
        <v>81593670</v>
      </c>
      <c r="E335">
        <v>1</v>
      </c>
      <c r="F335">
        <v>1</v>
      </c>
      <c r="G335">
        <v>1079</v>
      </c>
      <c r="H335">
        <v>2</v>
      </c>
      <c r="I335" t="s">
        <v>683</v>
      </c>
      <c r="J335" t="s">
        <v>684</v>
      </c>
      <c r="K335" t="s">
        <v>685</v>
      </c>
      <c r="L335">
        <v>1368</v>
      </c>
      <c r="N335">
        <v>1011</v>
      </c>
      <c r="O335" t="s">
        <v>639</v>
      </c>
      <c r="P335" t="s">
        <v>639</v>
      </c>
      <c r="Q335">
        <v>1</v>
      </c>
      <c r="X335">
        <v>1.7</v>
      </c>
      <c r="Y335">
        <v>0</v>
      </c>
      <c r="Z335">
        <v>219.56</v>
      </c>
      <c r="AA335">
        <v>18.62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1.7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ROW(Source!A201)</f>
        <v>201</v>
      </c>
      <c r="B336">
        <v>83380155</v>
      </c>
      <c r="C336">
        <v>83380151</v>
      </c>
      <c r="D336">
        <v>81523545</v>
      </c>
      <c r="E336">
        <v>1079</v>
      </c>
      <c r="F336">
        <v>1</v>
      </c>
      <c r="G336">
        <v>1079</v>
      </c>
      <c r="H336">
        <v>1</v>
      </c>
      <c r="I336" t="s">
        <v>633</v>
      </c>
      <c r="J336" t="s">
        <v>3</v>
      </c>
      <c r="K336" t="s">
        <v>634</v>
      </c>
      <c r="L336">
        <v>1191</v>
      </c>
      <c r="N336">
        <v>1013</v>
      </c>
      <c r="O336" t="s">
        <v>635</v>
      </c>
      <c r="P336" t="s">
        <v>635</v>
      </c>
      <c r="Q336">
        <v>1</v>
      </c>
      <c r="X336">
        <v>11.7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1</v>
      </c>
      <c r="AF336" t="s">
        <v>3</v>
      </c>
      <c r="AG336">
        <v>11.7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ROW(Source!A201)</f>
        <v>201</v>
      </c>
      <c r="B337">
        <v>83380156</v>
      </c>
      <c r="C337">
        <v>83380151</v>
      </c>
      <c r="D337">
        <v>81593452</v>
      </c>
      <c r="E337">
        <v>1</v>
      </c>
      <c r="F337">
        <v>1</v>
      </c>
      <c r="G337">
        <v>1079</v>
      </c>
      <c r="H337">
        <v>2</v>
      </c>
      <c r="I337" t="s">
        <v>692</v>
      </c>
      <c r="J337" t="s">
        <v>693</v>
      </c>
      <c r="K337" t="s">
        <v>694</v>
      </c>
      <c r="L337">
        <v>1368</v>
      </c>
      <c r="N337">
        <v>1011</v>
      </c>
      <c r="O337" t="s">
        <v>639</v>
      </c>
      <c r="P337" t="s">
        <v>639</v>
      </c>
      <c r="Q337">
        <v>1</v>
      </c>
      <c r="X337">
        <v>1.26</v>
      </c>
      <c r="Y337">
        <v>0</v>
      </c>
      <c r="Z337">
        <v>120.32</v>
      </c>
      <c r="AA337">
        <v>12.62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1.26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ROW(Source!A201)</f>
        <v>201</v>
      </c>
      <c r="B338">
        <v>83380157</v>
      </c>
      <c r="C338">
        <v>83380151</v>
      </c>
      <c r="D338">
        <v>81593670</v>
      </c>
      <c r="E338">
        <v>1</v>
      </c>
      <c r="F338">
        <v>1</v>
      </c>
      <c r="G338">
        <v>1079</v>
      </c>
      <c r="H338">
        <v>2</v>
      </c>
      <c r="I338" t="s">
        <v>683</v>
      </c>
      <c r="J338" t="s">
        <v>684</v>
      </c>
      <c r="K338" t="s">
        <v>685</v>
      </c>
      <c r="L338">
        <v>1368</v>
      </c>
      <c r="N338">
        <v>1011</v>
      </c>
      <c r="O338" t="s">
        <v>639</v>
      </c>
      <c r="P338" t="s">
        <v>639</v>
      </c>
      <c r="Q338">
        <v>1</v>
      </c>
      <c r="X338">
        <v>1.7</v>
      </c>
      <c r="Y338">
        <v>0</v>
      </c>
      <c r="Z338">
        <v>219.56</v>
      </c>
      <c r="AA338">
        <v>18.62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1.7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ROW(Source!A202)</f>
        <v>202</v>
      </c>
      <c r="B339">
        <v>83380160</v>
      </c>
      <c r="C339">
        <v>83380158</v>
      </c>
      <c r="D339">
        <v>81523541</v>
      </c>
      <c r="E339">
        <v>1079</v>
      </c>
      <c r="F339">
        <v>1</v>
      </c>
      <c r="G339">
        <v>1079</v>
      </c>
      <c r="H339">
        <v>2</v>
      </c>
      <c r="I339" t="s">
        <v>677</v>
      </c>
      <c r="J339" t="s">
        <v>3</v>
      </c>
      <c r="K339" t="s">
        <v>678</v>
      </c>
      <c r="L339">
        <v>1344</v>
      </c>
      <c r="N339">
        <v>1008</v>
      </c>
      <c r="O339" t="s">
        <v>656</v>
      </c>
      <c r="P339" t="s">
        <v>656</v>
      </c>
      <c r="Q339">
        <v>1</v>
      </c>
      <c r="X339">
        <v>8.86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8.86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ROW(Source!A203)</f>
        <v>203</v>
      </c>
      <c r="B340">
        <v>83380160</v>
      </c>
      <c r="C340">
        <v>83380158</v>
      </c>
      <c r="D340">
        <v>81523541</v>
      </c>
      <c r="E340">
        <v>1079</v>
      </c>
      <c r="F340">
        <v>1</v>
      </c>
      <c r="G340">
        <v>1079</v>
      </c>
      <c r="H340">
        <v>2</v>
      </c>
      <c r="I340" t="s">
        <v>677</v>
      </c>
      <c r="J340" t="s">
        <v>3</v>
      </c>
      <c r="K340" t="s">
        <v>678</v>
      </c>
      <c r="L340">
        <v>1344</v>
      </c>
      <c r="N340">
        <v>1008</v>
      </c>
      <c r="O340" t="s">
        <v>656</v>
      </c>
      <c r="P340" t="s">
        <v>656</v>
      </c>
      <c r="Q340">
        <v>1</v>
      </c>
      <c r="X340">
        <v>8.86</v>
      </c>
      <c r="Y340">
        <v>0</v>
      </c>
      <c r="Z340">
        <v>1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8.86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ROW(Source!A205)</f>
        <v>205</v>
      </c>
      <c r="B341">
        <v>83380164</v>
      </c>
      <c r="C341">
        <v>83380162</v>
      </c>
      <c r="D341">
        <v>81523545</v>
      </c>
      <c r="E341">
        <v>1079</v>
      </c>
      <c r="F341">
        <v>1</v>
      </c>
      <c r="G341">
        <v>1079</v>
      </c>
      <c r="H341">
        <v>1</v>
      </c>
      <c r="I341" t="s">
        <v>633</v>
      </c>
      <c r="J341" t="s">
        <v>3</v>
      </c>
      <c r="K341" t="s">
        <v>634</v>
      </c>
      <c r="L341">
        <v>1191</v>
      </c>
      <c r="N341">
        <v>1013</v>
      </c>
      <c r="O341" t="s">
        <v>635</v>
      </c>
      <c r="P341" t="s">
        <v>635</v>
      </c>
      <c r="Q341">
        <v>1</v>
      </c>
      <c r="X341">
        <v>76.7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1</v>
      </c>
      <c r="AF341" t="s">
        <v>36</v>
      </c>
      <c r="AG341">
        <v>88.204999999999998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ROW(Source!A206)</f>
        <v>206</v>
      </c>
      <c r="B342">
        <v>83380164</v>
      </c>
      <c r="C342">
        <v>83380162</v>
      </c>
      <c r="D342">
        <v>81523545</v>
      </c>
      <c r="E342">
        <v>1079</v>
      </c>
      <c r="F342">
        <v>1</v>
      </c>
      <c r="G342">
        <v>1079</v>
      </c>
      <c r="H342">
        <v>1</v>
      </c>
      <c r="I342" t="s">
        <v>633</v>
      </c>
      <c r="J342" t="s">
        <v>3</v>
      </c>
      <c r="K342" t="s">
        <v>634</v>
      </c>
      <c r="L342">
        <v>1191</v>
      </c>
      <c r="N342">
        <v>1013</v>
      </c>
      <c r="O342" t="s">
        <v>635</v>
      </c>
      <c r="P342" t="s">
        <v>635</v>
      </c>
      <c r="Q342">
        <v>1</v>
      </c>
      <c r="X342">
        <v>76.7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1</v>
      </c>
      <c r="AF342" t="s">
        <v>36</v>
      </c>
      <c r="AG342">
        <v>88.204999999999998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ROW(Source!A207)</f>
        <v>207</v>
      </c>
      <c r="B343">
        <v>83380167</v>
      </c>
      <c r="C343">
        <v>83380165</v>
      </c>
      <c r="D343">
        <v>81523541</v>
      </c>
      <c r="E343">
        <v>1079</v>
      </c>
      <c r="F343">
        <v>1</v>
      </c>
      <c r="G343">
        <v>1079</v>
      </c>
      <c r="H343">
        <v>2</v>
      </c>
      <c r="I343" t="s">
        <v>677</v>
      </c>
      <c r="J343" t="s">
        <v>3</v>
      </c>
      <c r="K343" t="s">
        <v>678</v>
      </c>
      <c r="L343">
        <v>1344</v>
      </c>
      <c r="N343">
        <v>1008</v>
      </c>
      <c r="O343" t="s">
        <v>656</v>
      </c>
      <c r="P343" t="s">
        <v>656</v>
      </c>
      <c r="Q343">
        <v>1</v>
      </c>
      <c r="X343">
        <v>8.86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36</v>
      </c>
      <c r="AG343">
        <v>10.188999999999998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ROW(Source!A208)</f>
        <v>208</v>
      </c>
      <c r="B344">
        <v>83380167</v>
      </c>
      <c r="C344">
        <v>83380165</v>
      </c>
      <c r="D344">
        <v>81523541</v>
      </c>
      <c r="E344">
        <v>1079</v>
      </c>
      <c r="F344">
        <v>1</v>
      </c>
      <c r="G344">
        <v>1079</v>
      </c>
      <c r="H344">
        <v>2</v>
      </c>
      <c r="I344" t="s">
        <v>677</v>
      </c>
      <c r="J344" t="s">
        <v>3</v>
      </c>
      <c r="K344" t="s">
        <v>678</v>
      </c>
      <c r="L344">
        <v>1344</v>
      </c>
      <c r="N344">
        <v>1008</v>
      </c>
      <c r="O344" t="s">
        <v>656</v>
      </c>
      <c r="P344" t="s">
        <v>656</v>
      </c>
      <c r="Q344">
        <v>1</v>
      </c>
      <c r="X344">
        <v>8.86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36</v>
      </c>
      <c r="AG344">
        <v>10.188999999999998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ROW(Source!A210)</f>
        <v>210</v>
      </c>
      <c r="B345">
        <v>83380186</v>
      </c>
      <c r="C345">
        <v>83380169</v>
      </c>
      <c r="D345">
        <v>81523545</v>
      </c>
      <c r="E345">
        <v>1079</v>
      </c>
      <c r="F345">
        <v>1</v>
      </c>
      <c r="G345">
        <v>1079</v>
      </c>
      <c r="H345">
        <v>1</v>
      </c>
      <c r="I345" t="s">
        <v>633</v>
      </c>
      <c r="J345" t="s">
        <v>3</v>
      </c>
      <c r="K345" t="s">
        <v>634</v>
      </c>
      <c r="L345">
        <v>1191</v>
      </c>
      <c r="N345">
        <v>1013</v>
      </c>
      <c r="O345" t="s">
        <v>635</v>
      </c>
      <c r="P345" t="s">
        <v>635</v>
      </c>
      <c r="Q345">
        <v>1</v>
      </c>
      <c r="X345">
        <v>14.4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 t="s">
        <v>3</v>
      </c>
      <c r="AG345">
        <v>14.4</v>
      </c>
      <c r="AH345">
        <v>2</v>
      </c>
      <c r="AI345">
        <v>83380170</v>
      </c>
      <c r="AJ345">
        <v>159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ROW(Source!A210)</f>
        <v>210</v>
      </c>
      <c r="B346">
        <v>83380187</v>
      </c>
      <c r="C346">
        <v>83380169</v>
      </c>
      <c r="D346">
        <v>81593452</v>
      </c>
      <c r="E346">
        <v>1</v>
      </c>
      <c r="F346">
        <v>1</v>
      </c>
      <c r="G346">
        <v>1079</v>
      </c>
      <c r="H346">
        <v>2</v>
      </c>
      <c r="I346" t="s">
        <v>692</v>
      </c>
      <c r="J346" t="s">
        <v>693</v>
      </c>
      <c r="K346" t="s">
        <v>694</v>
      </c>
      <c r="L346">
        <v>1368</v>
      </c>
      <c r="N346">
        <v>1011</v>
      </c>
      <c r="O346" t="s">
        <v>639</v>
      </c>
      <c r="P346" t="s">
        <v>639</v>
      </c>
      <c r="Q346">
        <v>1</v>
      </c>
      <c r="X346">
        <v>1.66</v>
      </c>
      <c r="Y346">
        <v>0</v>
      </c>
      <c r="Z346">
        <v>120.32</v>
      </c>
      <c r="AA346">
        <v>12.62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1.66</v>
      </c>
      <c r="AH346">
        <v>2</v>
      </c>
      <c r="AI346">
        <v>83380171</v>
      </c>
      <c r="AJ346">
        <v>160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ROW(Source!A210)</f>
        <v>210</v>
      </c>
      <c r="B347">
        <v>83380188</v>
      </c>
      <c r="C347">
        <v>83380169</v>
      </c>
      <c r="D347">
        <v>81593712</v>
      </c>
      <c r="E347">
        <v>1</v>
      </c>
      <c r="F347">
        <v>1</v>
      </c>
      <c r="G347">
        <v>1079</v>
      </c>
      <c r="H347">
        <v>2</v>
      </c>
      <c r="I347" t="s">
        <v>695</v>
      </c>
      <c r="J347" t="s">
        <v>696</v>
      </c>
      <c r="K347" t="s">
        <v>697</v>
      </c>
      <c r="L347">
        <v>1368</v>
      </c>
      <c r="N347">
        <v>1011</v>
      </c>
      <c r="O347" t="s">
        <v>639</v>
      </c>
      <c r="P347" t="s">
        <v>639</v>
      </c>
      <c r="Q347">
        <v>1</v>
      </c>
      <c r="X347">
        <v>1.66</v>
      </c>
      <c r="Y347">
        <v>0</v>
      </c>
      <c r="Z347">
        <v>281.32</v>
      </c>
      <c r="AA347">
        <v>16.93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1.66</v>
      </c>
      <c r="AH347">
        <v>2</v>
      </c>
      <c r="AI347">
        <v>83380172</v>
      </c>
      <c r="AJ347">
        <v>161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ROW(Source!A210)</f>
        <v>210</v>
      </c>
      <c r="B348">
        <v>83380189</v>
      </c>
      <c r="C348">
        <v>83380169</v>
      </c>
      <c r="D348">
        <v>81593648</v>
      </c>
      <c r="E348">
        <v>1</v>
      </c>
      <c r="F348">
        <v>1</v>
      </c>
      <c r="G348">
        <v>1079</v>
      </c>
      <c r="H348">
        <v>2</v>
      </c>
      <c r="I348" t="s">
        <v>698</v>
      </c>
      <c r="J348" t="s">
        <v>699</v>
      </c>
      <c r="K348" t="s">
        <v>700</v>
      </c>
      <c r="L348">
        <v>1368</v>
      </c>
      <c r="N348">
        <v>1011</v>
      </c>
      <c r="O348" t="s">
        <v>639</v>
      </c>
      <c r="P348" t="s">
        <v>639</v>
      </c>
      <c r="Q348">
        <v>1</v>
      </c>
      <c r="X348">
        <v>0.65</v>
      </c>
      <c r="Y348">
        <v>0</v>
      </c>
      <c r="Z348">
        <v>140.38</v>
      </c>
      <c r="AA348">
        <v>12.62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0.65</v>
      </c>
      <c r="AH348">
        <v>2</v>
      </c>
      <c r="AI348">
        <v>83380173</v>
      </c>
      <c r="AJ348">
        <v>162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ROW(Source!A210)</f>
        <v>210</v>
      </c>
      <c r="B349">
        <v>83380190</v>
      </c>
      <c r="C349">
        <v>83380169</v>
      </c>
      <c r="D349">
        <v>81593670</v>
      </c>
      <c r="E349">
        <v>1</v>
      </c>
      <c r="F349">
        <v>1</v>
      </c>
      <c r="G349">
        <v>1079</v>
      </c>
      <c r="H349">
        <v>2</v>
      </c>
      <c r="I349" t="s">
        <v>683</v>
      </c>
      <c r="J349" t="s">
        <v>684</v>
      </c>
      <c r="K349" t="s">
        <v>685</v>
      </c>
      <c r="L349">
        <v>1368</v>
      </c>
      <c r="N349">
        <v>1011</v>
      </c>
      <c r="O349" t="s">
        <v>639</v>
      </c>
      <c r="P349" t="s">
        <v>639</v>
      </c>
      <c r="Q349">
        <v>1</v>
      </c>
      <c r="X349">
        <v>1.55</v>
      </c>
      <c r="Y349">
        <v>0</v>
      </c>
      <c r="Z349">
        <v>219.56</v>
      </c>
      <c r="AA349">
        <v>18.62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1.55</v>
      </c>
      <c r="AH349">
        <v>2</v>
      </c>
      <c r="AI349">
        <v>83380174</v>
      </c>
      <c r="AJ349">
        <v>163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ROW(Source!A210)</f>
        <v>210</v>
      </c>
      <c r="B350">
        <v>83380191</v>
      </c>
      <c r="C350">
        <v>83380169</v>
      </c>
      <c r="D350">
        <v>81593642</v>
      </c>
      <c r="E350">
        <v>1</v>
      </c>
      <c r="F350">
        <v>1</v>
      </c>
      <c r="G350">
        <v>1079</v>
      </c>
      <c r="H350">
        <v>2</v>
      </c>
      <c r="I350" t="s">
        <v>701</v>
      </c>
      <c r="J350" t="s">
        <v>702</v>
      </c>
      <c r="K350" t="s">
        <v>703</v>
      </c>
      <c r="L350">
        <v>1368</v>
      </c>
      <c r="N350">
        <v>1011</v>
      </c>
      <c r="O350" t="s">
        <v>639</v>
      </c>
      <c r="P350" t="s">
        <v>639</v>
      </c>
      <c r="Q350">
        <v>1</v>
      </c>
      <c r="X350">
        <v>0.52</v>
      </c>
      <c r="Y350">
        <v>0</v>
      </c>
      <c r="Z350">
        <v>180.35</v>
      </c>
      <c r="AA350">
        <v>16.93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0.52</v>
      </c>
      <c r="AH350">
        <v>2</v>
      </c>
      <c r="AI350">
        <v>83380175</v>
      </c>
      <c r="AJ350">
        <v>164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ROW(Source!A210)</f>
        <v>210</v>
      </c>
      <c r="B351">
        <v>83380192</v>
      </c>
      <c r="C351">
        <v>83380169</v>
      </c>
      <c r="D351">
        <v>81562276</v>
      </c>
      <c r="E351">
        <v>1</v>
      </c>
      <c r="F351">
        <v>1</v>
      </c>
      <c r="G351">
        <v>1079</v>
      </c>
      <c r="H351">
        <v>3</v>
      </c>
      <c r="I351" t="s">
        <v>704</v>
      </c>
      <c r="J351" t="s">
        <v>705</v>
      </c>
      <c r="K351" t="s">
        <v>706</v>
      </c>
      <c r="L351">
        <v>1339</v>
      </c>
      <c r="N351">
        <v>1007</v>
      </c>
      <c r="O351" t="s">
        <v>66</v>
      </c>
      <c r="P351" t="s">
        <v>66</v>
      </c>
      <c r="Q351">
        <v>1</v>
      </c>
      <c r="X351">
        <v>5</v>
      </c>
      <c r="Y351">
        <v>7.07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5</v>
      </c>
      <c r="AH351">
        <v>2</v>
      </c>
      <c r="AI351">
        <v>83380176</v>
      </c>
      <c r="AJ351">
        <v>165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ROW(Source!A210)</f>
        <v>210</v>
      </c>
      <c r="B352">
        <v>83380193</v>
      </c>
      <c r="C352">
        <v>83380169</v>
      </c>
      <c r="D352">
        <v>81554988</v>
      </c>
      <c r="E352">
        <v>1079</v>
      </c>
      <c r="F352">
        <v>1</v>
      </c>
      <c r="G352">
        <v>1079</v>
      </c>
      <c r="H352">
        <v>3</v>
      </c>
      <c r="I352" t="s">
        <v>843</v>
      </c>
      <c r="J352" t="s">
        <v>3</v>
      </c>
      <c r="K352" t="s">
        <v>844</v>
      </c>
      <c r="L352">
        <v>1339</v>
      </c>
      <c r="N352">
        <v>1007</v>
      </c>
      <c r="O352" t="s">
        <v>66</v>
      </c>
      <c r="P352" t="s">
        <v>66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ROW(Source!A211)</f>
        <v>211</v>
      </c>
      <c r="B353">
        <v>83380186</v>
      </c>
      <c r="C353">
        <v>83380169</v>
      </c>
      <c r="D353">
        <v>81523545</v>
      </c>
      <c r="E353">
        <v>1079</v>
      </c>
      <c r="F353">
        <v>1</v>
      </c>
      <c r="G353">
        <v>1079</v>
      </c>
      <c r="H353">
        <v>1</v>
      </c>
      <c r="I353" t="s">
        <v>633</v>
      </c>
      <c r="J353" t="s">
        <v>3</v>
      </c>
      <c r="K353" t="s">
        <v>634</v>
      </c>
      <c r="L353">
        <v>1191</v>
      </c>
      <c r="N353">
        <v>1013</v>
      </c>
      <c r="O353" t="s">
        <v>635</v>
      </c>
      <c r="P353" t="s">
        <v>635</v>
      </c>
      <c r="Q353">
        <v>1</v>
      </c>
      <c r="X353">
        <v>14.4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3</v>
      </c>
      <c r="AG353">
        <v>14.4</v>
      </c>
      <c r="AH353">
        <v>2</v>
      </c>
      <c r="AI353">
        <v>83380170</v>
      </c>
      <c r="AJ353">
        <v>167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ROW(Source!A211)</f>
        <v>211</v>
      </c>
      <c r="B354">
        <v>83380187</v>
      </c>
      <c r="C354">
        <v>83380169</v>
      </c>
      <c r="D354">
        <v>81593452</v>
      </c>
      <c r="E354">
        <v>1</v>
      </c>
      <c r="F354">
        <v>1</v>
      </c>
      <c r="G354">
        <v>1079</v>
      </c>
      <c r="H354">
        <v>2</v>
      </c>
      <c r="I354" t="s">
        <v>692</v>
      </c>
      <c r="J354" t="s">
        <v>693</v>
      </c>
      <c r="K354" t="s">
        <v>694</v>
      </c>
      <c r="L354">
        <v>1368</v>
      </c>
      <c r="N354">
        <v>1011</v>
      </c>
      <c r="O354" t="s">
        <v>639</v>
      </c>
      <c r="P354" t="s">
        <v>639</v>
      </c>
      <c r="Q354">
        <v>1</v>
      </c>
      <c r="X354">
        <v>1.66</v>
      </c>
      <c r="Y354">
        <v>0</v>
      </c>
      <c r="Z354">
        <v>120.32</v>
      </c>
      <c r="AA354">
        <v>12.62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1.66</v>
      </c>
      <c r="AH354">
        <v>2</v>
      </c>
      <c r="AI354">
        <v>83380171</v>
      </c>
      <c r="AJ354">
        <v>168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ROW(Source!A211)</f>
        <v>211</v>
      </c>
      <c r="B355">
        <v>83380188</v>
      </c>
      <c r="C355">
        <v>83380169</v>
      </c>
      <c r="D355">
        <v>81593712</v>
      </c>
      <c r="E355">
        <v>1</v>
      </c>
      <c r="F355">
        <v>1</v>
      </c>
      <c r="G355">
        <v>1079</v>
      </c>
      <c r="H355">
        <v>2</v>
      </c>
      <c r="I355" t="s">
        <v>695</v>
      </c>
      <c r="J355" t="s">
        <v>696</v>
      </c>
      <c r="K355" t="s">
        <v>697</v>
      </c>
      <c r="L355">
        <v>1368</v>
      </c>
      <c r="N355">
        <v>1011</v>
      </c>
      <c r="O355" t="s">
        <v>639</v>
      </c>
      <c r="P355" t="s">
        <v>639</v>
      </c>
      <c r="Q355">
        <v>1</v>
      </c>
      <c r="X355">
        <v>1.66</v>
      </c>
      <c r="Y355">
        <v>0</v>
      </c>
      <c r="Z355">
        <v>281.32</v>
      </c>
      <c r="AA355">
        <v>16.93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1.66</v>
      </c>
      <c r="AH355">
        <v>2</v>
      </c>
      <c r="AI355">
        <v>83380172</v>
      </c>
      <c r="AJ355">
        <v>169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ROW(Source!A211)</f>
        <v>211</v>
      </c>
      <c r="B356">
        <v>83380189</v>
      </c>
      <c r="C356">
        <v>83380169</v>
      </c>
      <c r="D356">
        <v>81593648</v>
      </c>
      <c r="E356">
        <v>1</v>
      </c>
      <c r="F356">
        <v>1</v>
      </c>
      <c r="G356">
        <v>1079</v>
      </c>
      <c r="H356">
        <v>2</v>
      </c>
      <c r="I356" t="s">
        <v>698</v>
      </c>
      <c r="J356" t="s">
        <v>699</v>
      </c>
      <c r="K356" t="s">
        <v>700</v>
      </c>
      <c r="L356">
        <v>1368</v>
      </c>
      <c r="N356">
        <v>1011</v>
      </c>
      <c r="O356" t="s">
        <v>639</v>
      </c>
      <c r="P356" t="s">
        <v>639</v>
      </c>
      <c r="Q356">
        <v>1</v>
      </c>
      <c r="X356">
        <v>0.65</v>
      </c>
      <c r="Y356">
        <v>0</v>
      </c>
      <c r="Z356">
        <v>140.38</v>
      </c>
      <c r="AA356">
        <v>12.62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0.65</v>
      </c>
      <c r="AH356">
        <v>2</v>
      </c>
      <c r="AI356">
        <v>83380173</v>
      </c>
      <c r="AJ356">
        <v>170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ROW(Source!A211)</f>
        <v>211</v>
      </c>
      <c r="B357">
        <v>83380190</v>
      </c>
      <c r="C357">
        <v>83380169</v>
      </c>
      <c r="D357">
        <v>81593670</v>
      </c>
      <c r="E357">
        <v>1</v>
      </c>
      <c r="F357">
        <v>1</v>
      </c>
      <c r="G357">
        <v>1079</v>
      </c>
      <c r="H357">
        <v>2</v>
      </c>
      <c r="I357" t="s">
        <v>683</v>
      </c>
      <c r="J357" t="s">
        <v>684</v>
      </c>
      <c r="K357" t="s">
        <v>685</v>
      </c>
      <c r="L357">
        <v>1368</v>
      </c>
      <c r="N357">
        <v>1011</v>
      </c>
      <c r="O357" t="s">
        <v>639</v>
      </c>
      <c r="P357" t="s">
        <v>639</v>
      </c>
      <c r="Q357">
        <v>1</v>
      </c>
      <c r="X357">
        <v>1.55</v>
      </c>
      <c r="Y357">
        <v>0</v>
      </c>
      <c r="Z357">
        <v>219.56</v>
      </c>
      <c r="AA357">
        <v>18.62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1.55</v>
      </c>
      <c r="AH357">
        <v>2</v>
      </c>
      <c r="AI357">
        <v>83380174</v>
      </c>
      <c r="AJ357">
        <v>171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ROW(Source!A211)</f>
        <v>211</v>
      </c>
      <c r="B358">
        <v>83380191</v>
      </c>
      <c r="C358">
        <v>83380169</v>
      </c>
      <c r="D358">
        <v>81593642</v>
      </c>
      <c r="E358">
        <v>1</v>
      </c>
      <c r="F358">
        <v>1</v>
      </c>
      <c r="G358">
        <v>1079</v>
      </c>
      <c r="H358">
        <v>2</v>
      </c>
      <c r="I358" t="s">
        <v>701</v>
      </c>
      <c r="J358" t="s">
        <v>702</v>
      </c>
      <c r="K358" t="s">
        <v>703</v>
      </c>
      <c r="L358">
        <v>1368</v>
      </c>
      <c r="N358">
        <v>1011</v>
      </c>
      <c r="O358" t="s">
        <v>639</v>
      </c>
      <c r="P358" t="s">
        <v>639</v>
      </c>
      <c r="Q358">
        <v>1</v>
      </c>
      <c r="X358">
        <v>0.52</v>
      </c>
      <c r="Y358">
        <v>0</v>
      </c>
      <c r="Z358">
        <v>180.35</v>
      </c>
      <c r="AA358">
        <v>16.93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0.52</v>
      </c>
      <c r="AH358">
        <v>2</v>
      </c>
      <c r="AI358">
        <v>83380175</v>
      </c>
      <c r="AJ358">
        <v>172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ROW(Source!A211)</f>
        <v>211</v>
      </c>
      <c r="B359">
        <v>83380192</v>
      </c>
      <c r="C359">
        <v>83380169</v>
      </c>
      <c r="D359">
        <v>81562276</v>
      </c>
      <c r="E359">
        <v>1</v>
      </c>
      <c r="F359">
        <v>1</v>
      </c>
      <c r="G359">
        <v>1079</v>
      </c>
      <c r="H359">
        <v>3</v>
      </c>
      <c r="I359" t="s">
        <v>704</v>
      </c>
      <c r="J359" t="s">
        <v>705</v>
      </c>
      <c r="K359" t="s">
        <v>706</v>
      </c>
      <c r="L359">
        <v>1339</v>
      </c>
      <c r="N359">
        <v>1007</v>
      </c>
      <c r="O359" t="s">
        <v>66</v>
      </c>
      <c r="P359" t="s">
        <v>66</v>
      </c>
      <c r="Q359">
        <v>1</v>
      </c>
      <c r="X359">
        <v>5</v>
      </c>
      <c r="Y359">
        <v>7.07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5</v>
      </c>
      <c r="AH359">
        <v>2</v>
      </c>
      <c r="AI359">
        <v>83380176</v>
      </c>
      <c r="AJ359">
        <v>173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ROW(Source!A211)</f>
        <v>211</v>
      </c>
      <c r="B360">
        <v>83380193</v>
      </c>
      <c r="C360">
        <v>83380169</v>
      </c>
      <c r="D360">
        <v>81554988</v>
      </c>
      <c r="E360">
        <v>1079</v>
      </c>
      <c r="F360">
        <v>1</v>
      </c>
      <c r="G360">
        <v>1079</v>
      </c>
      <c r="H360">
        <v>3</v>
      </c>
      <c r="I360" t="s">
        <v>843</v>
      </c>
      <c r="J360" t="s">
        <v>3</v>
      </c>
      <c r="K360" t="s">
        <v>844</v>
      </c>
      <c r="L360">
        <v>1339</v>
      </c>
      <c r="N360">
        <v>1007</v>
      </c>
      <c r="O360" t="s">
        <v>66</v>
      </c>
      <c r="P360" t="s">
        <v>66</v>
      </c>
      <c r="Q360">
        <v>1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3</v>
      </c>
      <c r="AG360">
        <v>0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ROW(Source!A214)</f>
        <v>214</v>
      </c>
      <c r="B361">
        <v>83380209</v>
      </c>
      <c r="C361">
        <v>83380195</v>
      </c>
      <c r="D361">
        <v>81523545</v>
      </c>
      <c r="E361">
        <v>1079</v>
      </c>
      <c r="F361">
        <v>1</v>
      </c>
      <c r="G361">
        <v>1079</v>
      </c>
      <c r="H361">
        <v>1</v>
      </c>
      <c r="I361" t="s">
        <v>633</v>
      </c>
      <c r="J361" t="s">
        <v>3</v>
      </c>
      <c r="K361" t="s">
        <v>634</v>
      </c>
      <c r="L361">
        <v>1191</v>
      </c>
      <c r="N361">
        <v>1013</v>
      </c>
      <c r="O361" t="s">
        <v>635</v>
      </c>
      <c r="P361" t="s">
        <v>635</v>
      </c>
      <c r="Q361">
        <v>1</v>
      </c>
      <c r="X361">
        <v>267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1</v>
      </c>
      <c r="AF361" t="s">
        <v>3</v>
      </c>
      <c r="AG361">
        <v>267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ROW(Source!A214)</f>
        <v>214</v>
      </c>
      <c r="B362">
        <v>83380210</v>
      </c>
      <c r="C362">
        <v>83380195</v>
      </c>
      <c r="D362">
        <v>81594250</v>
      </c>
      <c r="E362">
        <v>1</v>
      </c>
      <c r="F362">
        <v>1</v>
      </c>
      <c r="G362">
        <v>1079</v>
      </c>
      <c r="H362">
        <v>2</v>
      </c>
      <c r="I362" t="s">
        <v>664</v>
      </c>
      <c r="J362" t="s">
        <v>665</v>
      </c>
      <c r="K362" t="s">
        <v>666</v>
      </c>
      <c r="L362">
        <v>1368</v>
      </c>
      <c r="N362">
        <v>1011</v>
      </c>
      <c r="O362" t="s">
        <v>639</v>
      </c>
      <c r="P362" t="s">
        <v>639</v>
      </c>
      <c r="Q362">
        <v>1</v>
      </c>
      <c r="X362">
        <v>0.59</v>
      </c>
      <c r="Y362">
        <v>0</v>
      </c>
      <c r="Z362">
        <v>83.1</v>
      </c>
      <c r="AA362">
        <v>12.62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0.59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ROW(Source!A214)</f>
        <v>214</v>
      </c>
      <c r="B363">
        <v>83380211</v>
      </c>
      <c r="C363">
        <v>83380195</v>
      </c>
      <c r="D363">
        <v>81593489</v>
      </c>
      <c r="E363">
        <v>1</v>
      </c>
      <c r="F363">
        <v>1</v>
      </c>
      <c r="G363">
        <v>1079</v>
      </c>
      <c r="H363">
        <v>2</v>
      </c>
      <c r="I363" t="s">
        <v>720</v>
      </c>
      <c r="J363" t="s">
        <v>721</v>
      </c>
      <c r="K363" t="s">
        <v>722</v>
      </c>
      <c r="L363">
        <v>1368</v>
      </c>
      <c r="N363">
        <v>1011</v>
      </c>
      <c r="O363" t="s">
        <v>639</v>
      </c>
      <c r="P363" t="s">
        <v>639</v>
      </c>
      <c r="Q363">
        <v>1</v>
      </c>
      <c r="X363">
        <v>0.45</v>
      </c>
      <c r="Y363">
        <v>0</v>
      </c>
      <c r="Z363">
        <v>179.17</v>
      </c>
      <c r="AA363">
        <v>16.93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0.45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ROW(Source!A214)</f>
        <v>214</v>
      </c>
      <c r="B364">
        <v>83380212</v>
      </c>
      <c r="C364">
        <v>83380195</v>
      </c>
      <c r="D364">
        <v>81593648</v>
      </c>
      <c r="E364">
        <v>1</v>
      </c>
      <c r="F364">
        <v>1</v>
      </c>
      <c r="G364">
        <v>1079</v>
      </c>
      <c r="H364">
        <v>2</v>
      </c>
      <c r="I364" t="s">
        <v>698</v>
      </c>
      <c r="J364" t="s">
        <v>699</v>
      </c>
      <c r="K364" t="s">
        <v>700</v>
      </c>
      <c r="L364">
        <v>1368</v>
      </c>
      <c r="N364">
        <v>1011</v>
      </c>
      <c r="O364" t="s">
        <v>639</v>
      </c>
      <c r="P364" t="s">
        <v>639</v>
      </c>
      <c r="Q364">
        <v>1</v>
      </c>
      <c r="X364">
        <v>11.76</v>
      </c>
      <c r="Y364">
        <v>0</v>
      </c>
      <c r="Z364">
        <v>140.38</v>
      </c>
      <c r="AA364">
        <v>12.62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11.76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ROW(Source!A214)</f>
        <v>214</v>
      </c>
      <c r="B365">
        <v>83380213</v>
      </c>
      <c r="C365">
        <v>83380195</v>
      </c>
      <c r="D365">
        <v>81593679</v>
      </c>
      <c r="E365">
        <v>1</v>
      </c>
      <c r="F365">
        <v>1</v>
      </c>
      <c r="G365">
        <v>1079</v>
      </c>
      <c r="H365">
        <v>2</v>
      </c>
      <c r="I365" t="s">
        <v>845</v>
      </c>
      <c r="J365" t="s">
        <v>846</v>
      </c>
      <c r="K365" t="s">
        <v>847</v>
      </c>
      <c r="L365">
        <v>1368</v>
      </c>
      <c r="N365">
        <v>1011</v>
      </c>
      <c r="O365" t="s">
        <v>639</v>
      </c>
      <c r="P365" t="s">
        <v>639</v>
      </c>
      <c r="Q365">
        <v>1</v>
      </c>
      <c r="X365">
        <v>10.8</v>
      </c>
      <c r="Y365">
        <v>0</v>
      </c>
      <c r="Z365">
        <v>20.51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10.8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ROW(Source!A214)</f>
        <v>214</v>
      </c>
      <c r="B366">
        <v>83380214</v>
      </c>
      <c r="C366">
        <v>83380195</v>
      </c>
      <c r="D366">
        <v>81593745</v>
      </c>
      <c r="E366">
        <v>1</v>
      </c>
      <c r="F366">
        <v>1</v>
      </c>
      <c r="G366">
        <v>1079</v>
      </c>
      <c r="H366">
        <v>2</v>
      </c>
      <c r="I366" t="s">
        <v>848</v>
      </c>
      <c r="J366" t="s">
        <v>849</v>
      </c>
      <c r="K366" t="s">
        <v>850</v>
      </c>
      <c r="L366">
        <v>1368</v>
      </c>
      <c r="N366">
        <v>1011</v>
      </c>
      <c r="O366" t="s">
        <v>639</v>
      </c>
      <c r="P366" t="s">
        <v>639</v>
      </c>
      <c r="Q366">
        <v>1</v>
      </c>
      <c r="X366">
        <v>17.399999999999999</v>
      </c>
      <c r="Y366">
        <v>0</v>
      </c>
      <c r="Z366">
        <v>0.23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17.399999999999999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ROW(Source!A214)</f>
        <v>214</v>
      </c>
      <c r="B367">
        <v>83380215</v>
      </c>
      <c r="C367">
        <v>83380195</v>
      </c>
      <c r="D367">
        <v>81562887</v>
      </c>
      <c r="E367">
        <v>1</v>
      </c>
      <c r="F367">
        <v>1</v>
      </c>
      <c r="G367">
        <v>1079</v>
      </c>
      <c r="H367">
        <v>3</v>
      </c>
      <c r="I367" t="s">
        <v>851</v>
      </c>
      <c r="J367" t="s">
        <v>852</v>
      </c>
      <c r="K367" t="s">
        <v>853</v>
      </c>
      <c r="L367">
        <v>1327</v>
      </c>
      <c r="N367">
        <v>1005</v>
      </c>
      <c r="O367" t="s">
        <v>155</v>
      </c>
      <c r="P367" t="s">
        <v>155</v>
      </c>
      <c r="Q367">
        <v>1</v>
      </c>
      <c r="X367">
        <v>12</v>
      </c>
      <c r="Y367">
        <v>5.0199999999999996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12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ROW(Source!A214)</f>
        <v>214</v>
      </c>
      <c r="B368">
        <v>83380216</v>
      </c>
      <c r="C368">
        <v>83380195</v>
      </c>
      <c r="D368">
        <v>81562276</v>
      </c>
      <c r="E368">
        <v>1</v>
      </c>
      <c r="F368">
        <v>1</v>
      </c>
      <c r="G368">
        <v>1079</v>
      </c>
      <c r="H368">
        <v>3</v>
      </c>
      <c r="I368" t="s">
        <v>704</v>
      </c>
      <c r="J368" t="s">
        <v>705</v>
      </c>
      <c r="K368" t="s">
        <v>706</v>
      </c>
      <c r="L368">
        <v>1339</v>
      </c>
      <c r="N368">
        <v>1007</v>
      </c>
      <c r="O368" t="s">
        <v>66</v>
      </c>
      <c r="P368" t="s">
        <v>66</v>
      </c>
      <c r="Q368">
        <v>1</v>
      </c>
      <c r="X368">
        <v>178</v>
      </c>
      <c r="Y368">
        <v>7.07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178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ROW(Source!A214)</f>
        <v>214</v>
      </c>
      <c r="B369">
        <v>83380217</v>
      </c>
      <c r="C369">
        <v>83380195</v>
      </c>
      <c r="D369">
        <v>81562219</v>
      </c>
      <c r="E369">
        <v>1</v>
      </c>
      <c r="F369">
        <v>1</v>
      </c>
      <c r="G369">
        <v>1079</v>
      </c>
      <c r="H369">
        <v>3</v>
      </c>
      <c r="I369" t="s">
        <v>854</v>
      </c>
      <c r="J369" t="s">
        <v>855</v>
      </c>
      <c r="K369" t="s">
        <v>856</v>
      </c>
      <c r="L369">
        <v>1348</v>
      </c>
      <c r="N369">
        <v>1009</v>
      </c>
      <c r="O369" t="s">
        <v>149</v>
      </c>
      <c r="P369" t="s">
        <v>149</v>
      </c>
      <c r="Q369">
        <v>1000</v>
      </c>
      <c r="X369">
        <v>0.09</v>
      </c>
      <c r="Y369">
        <v>3377.15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0.09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ROW(Source!A214)</f>
        <v>214</v>
      </c>
      <c r="B370">
        <v>83380218</v>
      </c>
      <c r="C370">
        <v>83380195</v>
      </c>
      <c r="D370">
        <v>81562738</v>
      </c>
      <c r="E370">
        <v>1</v>
      </c>
      <c r="F370">
        <v>1</v>
      </c>
      <c r="G370">
        <v>1079</v>
      </c>
      <c r="H370">
        <v>3</v>
      </c>
      <c r="I370" t="s">
        <v>64</v>
      </c>
      <c r="J370" t="s">
        <v>67</v>
      </c>
      <c r="K370" t="s">
        <v>65</v>
      </c>
      <c r="L370">
        <v>1339</v>
      </c>
      <c r="N370">
        <v>1007</v>
      </c>
      <c r="O370" t="s">
        <v>66</v>
      </c>
      <c r="P370" t="s">
        <v>66</v>
      </c>
      <c r="Q370">
        <v>1</v>
      </c>
      <c r="X370">
        <v>40</v>
      </c>
      <c r="Y370">
        <v>99.9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40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ROW(Source!A214)</f>
        <v>214</v>
      </c>
      <c r="B371">
        <v>83380219</v>
      </c>
      <c r="C371">
        <v>83380195</v>
      </c>
      <c r="D371">
        <v>81574869</v>
      </c>
      <c r="E371">
        <v>1</v>
      </c>
      <c r="F371">
        <v>1</v>
      </c>
      <c r="G371">
        <v>1079</v>
      </c>
      <c r="H371">
        <v>3</v>
      </c>
      <c r="I371" t="s">
        <v>857</v>
      </c>
      <c r="J371" t="s">
        <v>858</v>
      </c>
      <c r="K371" t="s">
        <v>859</v>
      </c>
      <c r="L371">
        <v>1327</v>
      </c>
      <c r="N371">
        <v>1005</v>
      </c>
      <c r="O371" t="s">
        <v>155</v>
      </c>
      <c r="P371" t="s">
        <v>155</v>
      </c>
      <c r="Q371">
        <v>1</v>
      </c>
      <c r="X371">
        <v>10.199999999999999</v>
      </c>
      <c r="Y371">
        <v>90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10.199999999999999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ROW(Source!A214)</f>
        <v>214</v>
      </c>
      <c r="B372">
        <v>83380220</v>
      </c>
      <c r="C372">
        <v>83380195</v>
      </c>
      <c r="D372">
        <v>81555828</v>
      </c>
      <c r="E372">
        <v>1079</v>
      </c>
      <c r="F372">
        <v>1</v>
      </c>
      <c r="G372">
        <v>1079</v>
      </c>
      <c r="H372">
        <v>3</v>
      </c>
      <c r="I372" t="s">
        <v>860</v>
      </c>
      <c r="J372" t="s">
        <v>3</v>
      </c>
      <c r="K372" t="s">
        <v>861</v>
      </c>
      <c r="L372">
        <v>1339</v>
      </c>
      <c r="N372">
        <v>1007</v>
      </c>
      <c r="O372" t="s">
        <v>66</v>
      </c>
      <c r="P372" t="s">
        <v>66</v>
      </c>
      <c r="Q372">
        <v>1</v>
      </c>
      <c r="X372">
        <v>162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3</v>
      </c>
      <c r="AG372">
        <v>162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ROW(Source!A215)</f>
        <v>215</v>
      </c>
      <c r="B373">
        <v>83380209</v>
      </c>
      <c r="C373">
        <v>83380195</v>
      </c>
      <c r="D373">
        <v>81523545</v>
      </c>
      <c r="E373">
        <v>1079</v>
      </c>
      <c r="F373">
        <v>1</v>
      </c>
      <c r="G373">
        <v>1079</v>
      </c>
      <c r="H373">
        <v>1</v>
      </c>
      <c r="I373" t="s">
        <v>633</v>
      </c>
      <c r="J373" t="s">
        <v>3</v>
      </c>
      <c r="K373" t="s">
        <v>634</v>
      </c>
      <c r="L373">
        <v>1191</v>
      </c>
      <c r="N373">
        <v>1013</v>
      </c>
      <c r="O373" t="s">
        <v>635</v>
      </c>
      <c r="P373" t="s">
        <v>635</v>
      </c>
      <c r="Q373">
        <v>1</v>
      </c>
      <c r="X373">
        <v>267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1</v>
      </c>
      <c r="AF373" t="s">
        <v>3</v>
      </c>
      <c r="AG373">
        <v>267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ROW(Source!A215)</f>
        <v>215</v>
      </c>
      <c r="B374">
        <v>83380210</v>
      </c>
      <c r="C374">
        <v>83380195</v>
      </c>
      <c r="D374">
        <v>81594250</v>
      </c>
      <c r="E374">
        <v>1</v>
      </c>
      <c r="F374">
        <v>1</v>
      </c>
      <c r="G374">
        <v>1079</v>
      </c>
      <c r="H374">
        <v>2</v>
      </c>
      <c r="I374" t="s">
        <v>664</v>
      </c>
      <c r="J374" t="s">
        <v>665</v>
      </c>
      <c r="K374" t="s">
        <v>666</v>
      </c>
      <c r="L374">
        <v>1368</v>
      </c>
      <c r="N374">
        <v>1011</v>
      </c>
      <c r="O374" t="s">
        <v>639</v>
      </c>
      <c r="P374" t="s">
        <v>639</v>
      </c>
      <c r="Q374">
        <v>1</v>
      </c>
      <c r="X374">
        <v>0.59</v>
      </c>
      <c r="Y374">
        <v>0</v>
      </c>
      <c r="Z374">
        <v>83.1</v>
      </c>
      <c r="AA374">
        <v>12.62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0.59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ROW(Source!A215)</f>
        <v>215</v>
      </c>
      <c r="B375">
        <v>83380211</v>
      </c>
      <c r="C375">
        <v>83380195</v>
      </c>
      <c r="D375">
        <v>81593489</v>
      </c>
      <c r="E375">
        <v>1</v>
      </c>
      <c r="F375">
        <v>1</v>
      </c>
      <c r="G375">
        <v>1079</v>
      </c>
      <c r="H375">
        <v>2</v>
      </c>
      <c r="I375" t="s">
        <v>720</v>
      </c>
      <c r="J375" t="s">
        <v>721</v>
      </c>
      <c r="K375" t="s">
        <v>722</v>
      </c>
      <c r="L375">
        <v>1368</v>
      </c>
      <c r="N375">
        <v>1011</v>
      </c>
      <c r="O375" t="s">
        <v>639</v>
      </c>
      <c r="P375" t="s">
        <v>639</v>
      </c>
      <c r="Q375">
        <v>1</v>
      </c>
      <c r="X375">
        <v>0.45</v>
      </c>
      <c r="Y375">
        <v>0</v>
      </c>
      <c r="Z375">
        <v>179.17</v>
      </c>
      <c r="AA375">
        <v>16.93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0.45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ROW(Source!A215)</f>
        <v>215</v>
      </c>
      <c r="B376">
        <v>83380212</v>
      </c>
      <c r="C376">
        <v>83380195</v>
      </c>
      <c r="D376">
        <v>81593648</v>
      </c>
      <c r="E376">
        <v>1</v>
      </c>
      <c r="F376">
        <v>1</v>
      </c>
      <c r="G376">
        <v>1079</v>
      </c>
      <c r="H376">
        <v>2</v>
      </c>
      <c r="I376" t="s">
        <v>698</v>
      </c>
      <c r="J376" t="s">
        <v>699</v>
      </c>
      <c r="K376" t="s">
        <v>700</v>
      </c>
      <c r="L376">
        <v>1368</v>
      </c>
      <c r="N376">
        <v>1011</v>
      </c>
      <c r="O376" t="s">
        <v>639</v>
      </c>
      <c r="P376" t="s">
        <v>639</v>
      </c>
      <c r="Q376">
        <v>1</v>
      </c>
      <c r="X376">
        <v>11.76</v>
      </c>
      <c r="Y376">
        <v>0</v>
      </c>
      <c r="Z376">
        <v>140.38</v>
      </c>
      <c r="AA376">
        <v>12.62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11.76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ROW(Source!A215)</f>
        <v>215</v>
      </c>
      <c r="B377">
        <v>83380213</v>
      </c>
      <c r="C377">
        <v>83380195</v>
      </c>
      <c r="D377">
        <v>81593679</v>
      </c>
      <c r="E377">
        <v>1</v>
      </c>
      <c r="F377">
        <v>1</v>
      </c>
      <c r="G377">
        <v>1079</v>
      </c>
      <c r="H377">
        <v>2</v>
      </c>
      <c r="I377" t="s">
        <v>845</v>
      </c>
      <c r="J377" t="s">
        <v>846</v>
      </c>
      <c r="K377" t="s">
        <v>847</v>
      </c>
      <c r="L377">
        <v>1368</v>
      </c>
      <c r="N377">
        <v>1011</v>
      </c>
      <c r="O377" t="s">
        <v>639</v>
      </c>
      <c r="P377" t="s">
        <v>639</v>
      </c>
      <c r="Q377">
        <v>1</v>
      </c>
      <c r="X377">
        <v>10.8</v>
      </c>
      <c r="Y377">
        <v>0</v>
      </c>
      <c r="Z377">
        <v>20.51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10.8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ROW(Source!A215)</f>
        <v>215</v>
      </c>
      <c r="B378">
        <v>83380214</v>
      </c>
      <c r="C378">
        <v>83380195</v>
      </c>
      <c r="D378">
        <v>81593745</v>
      </c>
      <c r="E378">
        <v>1</v>
      </c>
      <c r="F378">
        <v>1</v>
      </c>
      <c r="G378">
        <v>1079</v>
      </c>
      <c r="H378">
        <v>2</v>
      </c>
      <c r="I378" t="s">
        <v>848</v>
      </c>
      <c r="J378" t="s">
        <v>849</v>
      </c>
      <c r="K378" t="s">
        <v>850</v>
      </c>
      <c r="L378">
        <v>1368</v>
      </c>
      <c r="N378">
        <v>1011</v>
      </c>
      <c r="O378" t="s">
        <v>639</v>
      </c>
      <c r="P378" t="s">
        <v>639</v>
      </c>
      <c r="Q378">
        <v>1</v>
      </c>
      <c r="X378">
        <v>17.399999999999999</v>
      </c>
      <c r="Y378">
        <v>0</v>
      </c>
      <c r="Z378">
        <v>0.23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17.399999999999999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ROW(Source!A215)</f>
        <v>215</v>
      </c>
      <c r="B379">
        <v>83380215</v>
      </c>
      <c r="C379">
        <v>83380195</v>
      </c>
      <c r="D379">
        <v>81562887</v>
      </c>
      <c r="E379">
        <v>1</v>
      </c>
      <c r="F379">
        <v>1</v>
      </c>
      <c r="G379">
        <v>1079</v>
      </c>
      <c r="H379">
        <v>3</v>
      </c>
      <c r="I379" t="s">
        <v>851</v>
      </c>
      <c r="J379" t="s">
        <v>852</v>
      </c>
      <c r="K379" t="s">
        <v>853</v>
      </c>
      <c r="L379">
        <v>1327</v>
      </c>
      <c r="N379">
        <v>1005</v>
      </c>
      <c r="O379" t="s">
        <v>155</v>
      </c>
      <c r="P379" t="s">
        <v>155</v>
      </c>
      <c r="Q379">
        <v>1</v>
      </c>
      <c r="X379">
        <v>12</v>
      </c>
      <c r="Y379">
        <v>5.0199999999999996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12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ROW(Source!A215)</f>
        <v>215</v>
      </c>
      <c r="B380">
        <v>83380216</v>
      </c>
      <c r="C380">
        <v>83380195</v>
      </c>
      <c r="D380">
        <v>81562276</v>
      </c>
      <c r="E380">
        <v>1</v>
      </c>
      <c r="F380">
        <v>1</v>
      </c>
      <c r="G380">
        <v>1079</v>
      </c>
      <c r="H380">
        <v>3</v>
      </c>
      <c r="I380" t="s">
        <v>704</v>
      </c>
      <c r="J380" t="s">
        <v>705</v>
      </c>
      <c r="K380" t="s">
        <v>706</v>
      </c>
      <c r="L380">
        <v>1339</v>
      </c>
      <c r="N380">
        <v>1007</v>
      </c>
      <c r="O380" t="s">
        <v>66</v>
      </c>
      <c r="P380" t="s">
        <v>66</v>
      </c>
      <c r="Q380">
        <v>1</v>
      </c>
      <c r="X380">
        <v>178</v>
      </c>
      <c r="Y380">
        <v>7.07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178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ROW(Source!A215)</f>
        <v>215</v>
      </c>
      <c r="B381">
        <v>83380217</v>
      </c>
      <c r="C381">
        <v>83380195</v>
      </c>
      <c r="D381">
        <v>81562219</v>
      </c>
      <c r="E381">
        <v>1</v>
      </c>
      <c r="F381">
        <v>1</v>
      </c>
      <c r="G381">
        <v>1079</v>
      </c>
      <c r="H381">
        <v>3</v>
      </c>
      <c r="I381" t="s">
        <v>854</v>
      </c>
      <c r="J381" t="s">
        <v>855</v>
      </c>
      <c r="K381" t="s">
        <v>856</v>
      </c>
      <c r="L381">
        <v>1348</v>
      </c>
      <c r="N381">
        <v>1009</v>
      </c>
      <c r="O381" t="s">
        <v>149</v>
      </c>
      <c r="P381" t="s">
        <v>149</v>
      </c>
      <c r="Q381">
        <v>1000</v>
      </c>
      <c r="X381">
        <v>0.09</v>
      </c>
      <c r="Y381">
        <v>3377.15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0.09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ROW(Source!A215)</f>
        <v>215</v>
      </c>
      <c r="B382">
        <v>83380218</v>
      </c>
      <c r="C382">
        <v>83380195</v>
      </c>
      <c r="D382">
        <v>81562738</v>
      </c>
      <c r="E382">
        <v>1</v>
      </c>
      <c r="F382">
        <v>1</v>
      </c>
      <c r="G382">
        <v>1079</v>
      </c>
      <c r="H382">
        <v>3</v>
      </c>
      <c r="I382" t="s">
        <v>64</v>
      </c>
      <c r="J382" t="s">
        <v>67</v>
      </c>
      <c r="K382" t="s">
        <v>65</v>
      </c>
      <c r="L382">
        <v>1339</v>
      </c>
      <c r="N382">
        <v>1007</v>
      </c>
      <c r="O382" t="s">
        <v>66</v>
      </c>
      <c r="P382" t="s">
        <v>66</v>
      </c>
      <c r="Q382">
        <v>1</v>
      </c>
      <c r="X382">
        <v>40</v>
      </c>
      <c r="Y382">
        <v>99.9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40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ROW(Source!A215)</f>
        <v>215</v>
      </c>
      <c r="B383">
        <v>83380219</v>
      </c>
      <c r="C383">
        <v>83380195</v>
      </c>
      <c r="D383">
        <v>81574869</v>
      </c>
      <c r="E383">
        <v>1</v>
      </c>
      <c r="F383">
        <v>1</v>
      </c>
      <c r="G383">
        <v>1079</v>
      </c>
      <c r="H383">
        <v>3</v>
      </c>
      <c r="I383" t="s">
        <v>857</v>
      </c>
      <c r="J383" t="s">
        <v>858</v>
      </c>
      <c r="K383" t="s">
        <v>859</v>
      </c>
      <c r="L383">
        <v>1327</v>
      </c>
      <c r="N383">
        <v>1005</v>
      </c>
      <c r="O383" t="s">
        <v>155</v>
      </c>
      <c r="P383" t="s">
        <v>155</v>
      </c>
      <c r="Q383">
        <v>1</v>
      </c>
      <c r="X383">
        <v>10.199999999999999</v>
      </c>
      <c r="Y383">
        <v>90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10.199999999999999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ROW(Source!A215)</f>
        <v>215</v>
      </c>
      <c r="B384">
        <v>83380220</v>
      </c>
      <c r="C384">
        <v>83380195</v>
      </c>
      <c r="D384">
        <v>81555828</v>
      </c>
      <c r="E384">
        <v>1079</v>
      </c>
      <c r="F384">
        <v>1</v>
      </c>
      <c r="G384">
        <v>1079</v>
      </c>
      <c r="H384">
        <v>3</v>
      </c>
      <c r="I384" t="s">
        <v>860</v>
      </c>
      <c r="J384" t="s">
        <v>3</v>
      </c>
      <c r="K384" t="s">
        <v>861</v>
      </c>
      <c r="L384">
        <v>1339</v>
      </c>
      <c r="N384">
        <v>1007</v>
      </c>
      <c r="O384" t="s">
        <v>66</v>
      </c>
      <c r="P384" t="s">
        <v>66</v>
      </c>
      <c r="Q384">
        <v>1</v>
      </c>
      <c r="X384">
        <v>162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3</v>
      </c>
      <c r="AG384">
        <v>162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ROW(Source!A218)</f>
        <v>218</v>
      </c>
      <c r="B385">
        <v>83380227</v>
      </c>
      <c r="C385">
        <v>83380222</v>
      </c>
      <c r="D385">
        <v>81523545</v>
      </c>
      <c r="E385">
        <v>1079</v>
      </c>
      <c r="F385">
        <v>1</v>
      </c>
      <c r="G385">
        <v>1079</v>
      </c>
      <c r="H385">
        <v>1</v>
      </c>
      <c r="I385" t="s">
        <v>633</v>
      </c>
      <c r="J385" t="s">
        <v>3</v>
      </c>
      <c r="K385" t="s">
        <v>634</v>
      </c>
      <c r="L385">
        <v>1191</v>
      </c>
      <c r="N385">
        <v>1013</v>
      </c>
      <c r="O385" t="s">
        <v>635</v>
      </c>
      <c r="P385" t="s">
        <v>635</v>
      </c>
      <c r="Q385">
        <v>1</v>
      </c>
      <c r="X385">
        <v>5.17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3</v>
      </c>
      <c r="AG385">
        <v>5.17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ROW(Source!A218)</f>
        <v>218</v>
      </c>
      <c r="B386">
        <v>83380228</v>
      </c>
      <c r="C386">
        <v>83380222</v>
      </c>
      <c r="D386">
        <v>81574869</v>
      </c>
      <c r="E386">
        <v>1</v>
      </c>
      <c r="F386">
        <v>1</v>
      </c>
      <c r="G386">
        <v>1079</v>
      </c>
      <c r="H386">
        <v>3</v>
      </c>
      <c r="I386" t="s">
        <v>857</v>
      </c>
      <c r="J386" t="s">
        <v>858</v>
      </c>
      <c r="K386" t="s">
        <v>859</v>
      </c>
      <c r="L386">
        <v>1327</v>
      </c>
      <c r="N386">
        <v>1005</v>
      </c>
      <c r="O386" t="s">
        <v>155</v>
      </c>
      <c r="P386" t="s">
        <v>155</v>
      </c>
      <c r="Q386">
        <v>1</v>
      </c>
      <c r="X386">
        <v>0.65</v>
      </c>
      <c r="Y386">
        <v>90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0.65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ROW(Source!A218)</f>
        <v>218</v>
      </c>
      <c r="B387">
        <v>83380229</v>
      </c>
      <c r="C387">
        <v>83380222</v>
      </c>
      <c r="D387">
        <v>81555828</v>
      </c>
      <c r="E387">
        <v>1079</v>
      </c>
      <c r="F387">
        <v>1</v>
      </c>
      <c r="G387">
        <v>1079</v>
      </c>
      <c r="H387">
        <v>3</v>
      </c>
      <c r="I387" t="s">
        <v>860</v>
      </c>
      <c r="J387" t="s">
        <v>3</v>
      </c>
      <c r="K387" t="s">
        <v>861</v>
      </c>
      <c r="L387">
        <v>1339</v>
      </c>
      <c r="N387">
        <v>1007</v>
      </c>
      <c r="O387" t="s">
        <v>66</v>
      </c>
      <c r="P387" t="s">
        <v>66</v>
      </c>
      <c r="Q387">
        <v>1</v>
      </c>
      <c r="X387">
        <v>10.199999999999999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 t="s">
        <v>3</v>
      </c>
      <c r="AG387">
        <v>10.199999999999999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ROW(Source!A219)</f>
        <v>219</v>
      </c>
      <c r="B388">
        <v>83380227</v>
      </c>
      <c r="C388">
        <v>83380222</v>
      </c>
      <c r="D388">
        <v>81523545</v>
      </c>
      <c r="E388">
        <v>1079</v>
      </c>
      <c r="F388">
        <v>1</v>
      </c>
      <c r="G388">
        <v>1079</v>
      </c>
      <c r="H388">
        <v>1</v>
      </c>
      <c r="I388" t="s">
        <v>633</v>
      </c>
      <c r="J388" t="s">
        <v>3</v>
      </c>
      <c r="K388" t="s">
        <v>634</v>
      </c>
      <c r="L388">
        <v>1191</v>
      </c>
      <c r="N388">
        <v>1013</v>
      </c>
      <c r="O388" t="s">
        <v>635</v>
      </c>
      <c r="P388" t="s">
        <v>635</v>
      </c>
      <c r="Q388">
        <v>1</v>
      </c>
      <c r="X388">
        <v>5.17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1</v>
      </c>
      <c r="AF388" t="s">
        <v>3</v>
      </c>
      <c r="AG388">
        <v>5.17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ROW(Source!A219)</f>
        <v>219</v>
      </c>
      <c r="B389">
        <v>83380228</v>
      </c>
      <c r="C389">
        <v>83380222</v>
      </c>
      <c r="D389">
        <v>81574869</v>
      </c>
      <c r="E389">
        <v>1</v>
      </c>
      <c r="F389">
        <v>1</v>
      </c>
      <c r="G389">
        <v>1079</v>
      </c>
      <c r="H389">
        <v>3</v>
      </c>
      <c r="I389" t="s">
        <v>857</v>
      </c>
      <c r="J389" t="s">
        <v>858</v>
      </c>
      <c r="K389" t="s">
        <v>859</v>
      </c>
      <c r="L389">
        <v>1327</v>
      </c>
      <c r="N389">
        <v>1005</v>
      </c>
      <c r="O389" t="s">
        <v>155</v>
      </c>
      <c r="P389" t="s">
        <v>155</v>
      </c>
      <c r="Q389">
        <v>1</v>
      </c>
      <c r="X389">
        <v>0.65</v>
      </c>
      <c r="Y389">
        <v>90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0.65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ROW(Source!A219)</f>
        <v>219</v>
      </c>
      <c r="B390">
        <v>83380229</v>
      </c>
      <c r="C390">
        <v>83380222</v>
      </c>
      <c r="D390">
        <v>81555828</v>
      </c>
      <c r="E390">
        <v>1079</v>
      </c>
      <c r="F390">
        <v>1</v>
      </c>
      <c r="G390">
        <v>1079</v>
      </c>
      <c r="H390">
        <v>3</v>
      </c>
      <c r="I390" t="s">
        <v>860</v>
      </c>
      <c r="J390" t="s">
        <v>3</v>
      </c>
      <c r="K390" t="s">
        <v>861</v>
      </c>
      <c r="L390">
        <v>1339</v>
      </c>
      <c r="N390">
        <v>1007</v>
      </c>
      <c r="O390" t="s">
        <v>66</v>
      </c>
      <c r="P390" t="s">
        <v>66</v>
      </c>
      <c r="Q390">
        <v>1</v>
      </c>
      <c r="X390">
        <v>10.199999999999999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3</v>
      </c>
      <c r="AG390">
        <v>10.199999999999999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ROW(Source!A222)</f>
        <v>222</v>
      </c>
      <c r="B391">
        <v>83380244</v>
      </c>
      <c r="C391">
        <v>83380231</v>
      </c>
      <c r="D391">
        <v>81523545</v>
      </c>
      <c r="E391">
        <v>1079</v>
      </c>
      <c r="F391">
        <v>1</v>
      </c>
      <c r="G391">
        <v>1079</v>
      </c>
      <c r="H391">
        <v>1</v>
      </c>
      <c r="I391" t="s">
        <v>633</v>
      </c>
      <c r="J391" t="s">
        <v>3</v>
      </c>
      <c r="K391" t="s">
        <v>634</v>
      </c>
      <c r="L391">
        <v>1191</v>
      </c>
      <c r="N391">
        <v>1013</v>
      </c>
      <c r="O391" t="s">
        <v>635</v>
      </c>
      <c r="P391" t="s">
        <v>635</v>
      </c>
      <c r="Q391">
        <v>1</v>
      </c>
      <c r="X391">
        <v>4.29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1</v>
      </c>
      <c r="AF391" t="s">
        <v>3</v>
      </c>
      <c r="AG391">
        <v>4.29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ROW(Source!A222)</f>
        <v>222</v>
      </c>
      <c r="B392">
        <v>83380245</v>
      </c>
      <c r="C392">
        <v>83380231</v>
      </c>
      <c r="D392">
        <v>81593845</v>
      </c>
      <c r="E392">
        <v>1</v>
      </c>
      <c r="F392">
        <v>1</v>
      </c>
      <c r="G392">
        <v>1079</v>
      </c>
      <c r="H392">
        <v>2</v>
      </c>
      <c r="I392" t="s">
        <v>680</v>
      </c>
      <c r="J392" t="s">
        <v>681</v>
      </c>
      <c r="K392" t="s">
        <v>682</v>
      </c>
      <c r="L392">
        <v>1368</v>
      </c>
      <c r="N392">
        <v>1011</v>
      </c>
      <c r="O392" t="s">
        <v>639</v>
      </c>
      <c r="P392" t="s">
        <v>639</v>
      </c>
      <c r="Q392">
        <v>1</v>
      </c>
      <c r="X392">
        <v>0.3</v>
      </c>
      <c r="Y392">
        <v>0</v>
      </c>
      <c r="Z392">
        <v>41.45</v>
      </c>
      <c r="AA392">
        <v>12.62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0.3</v>
      </c>
      <c r="AH392">
        <v>3</v>
      </c>
      <c r="AI392">
        <v>-1</v>
      </c>
      <c r="AJ392" t="s">
        <v>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ROW(Source!A222)</f>
        <v>222</v>
      </c>
      <c r="B393">
        <v>83380246</v>
      </c>
      <c r="C393">
        <v>83380231</v>
      </c>
      <c r="D393">
        <v>81593555</v>
      </c>
      <c r="E393">
        <v>1</v>
      </c>
      <c r="F393">
        <v>1</v>
      </c>
      <c r="G393">
        <v>1079</v>
      </c>
      <c r="H393">
        <v>2</v>
      </c>
      <c r="I393" t="s">
        <v>862</v>
      </c>
      <c r="J393" t="s">
        <v>863</v>
      </c>
      <c r="K393" t="s">
        <v>864</v>
      </c>
      <c r="L393">
        <v>1368</v>
      </c>
      <c r="N393">
        <v>1011</v>
      </c>
      <c r="O393" t="s">
        <v>639</v>
      </c>
      <c r="P393" t="s">
        <v>639</v>
      </c>
      <c r="Q393">
        <v>1</v>
      </c>
      <c r="X393">
        <v>0.3</v>
      </c>
      <c r="Y393">
        <v>0</v>
      </c>
      <c r="Z393">
        <v>153.94999999999999</v>
      </c>
      <c r="AA393">
        <v>14.54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0.3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ROW(Source!A222)</f>
        <v>222</v>
      </c>
      <c r="B394">
        <v>83380247</v>
      </c>
      <c r="C394">
        <v>83380231</v>
      </c>
      <c r="D394">
        <v>81593648</v>
      </c>
      <c r="E394">
        <v>1</v>
      </c>
      <c r="F394">
        <v>1</v>
      </c>
      <c r="G394">
        <v>1079</v>
      </c>
      <c r="H394">
        <v>2</v>
      </c>
      <c r="I394" t="s">
        <v>698</v>
      </c>
      <c r="J394" t="s">
        <v>699</v>
      </c>
      <c r="K394" t="s">
        <v>700</v>
      </c>
      <c r="L394">
        <v>1368</v>
      </c>
      <c r="N394">
        <v>1011</v>
      </c>
      <c r="O394" t="s">
        <v>639</v>
      </c>
      <c r="P394" t="s">
        <v>639</v>
      </c>
      <c r="Q394">
        <v>1</v>
      </c>
      <c r="X394">
        <v>0.3</v>
      </c>
      <c r="Y394">
        <v>0</v>
      </c>
      <c r="Z394">
        <v>140.38</v>
      </c>
      <c r="AA394">
        <v>12.62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0.3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ROW(Source!A222)</f>
        <v>222</v>
      </c>
      <c r="B395">
        <v>83380248</v>
      </c>
      <c r="C395">
        <v>83380231</v>
      </c>
      <c r="D395">
        <v>81593649</v>
      </c>
      <c r="E395">
        <v>1</v>
      </c>
      <c r="F395">
        <v>1</v>
      </c>
      <c r="G395">
        <v>1079</v>
      </c>
      <c r="H395">
        <v>2</v>
      </c>
      <c r="I395" t="s">
        <v>865</v>
      </c>
      <c r="J395" t="s">
        <v>866</v>
      </c>
      <c r="K395" t="s">
        <v>867</v>
      </c>
      <c r="L395">
        <v>1368</v>
      </c>
      <c r="N395">
        <v>1011</v>
      </c>
      <c r="O395" t="s">
        <v>639</v>
      </c>
      <c r="P395" t="s">
        <v>639</v>
      </c>
      <c r="Q395">
        <v>1</v>
      </c>
      <c r="X395">
        <v>0.3</v>
      </c>
      <c r="Y395">
        <v>0</v>
      </c>
      <c r="Z395">
        <v>260.5</v>
      </c>
      <c r="AA395">
        <v>18.62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0.3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ROW(Source!A222)</f>
        <v>222</v>
      </c>
      <c r="B396">
        <v>83380249</v>
      </c>
      <c r="C396">
        <v>83380231</v>
      </c>
      <c r="D396">
        <v>81593637</v>
      </c>
      <c r="E396">
        <v>1</v>
      </c>
      <c r="F396">
        <v>1</v>
      </c>
      <c r="G396">
        <v>1079</v>
      </c>
      <c r="H396">
        <v>2</v>
      </c>
      <c r="I396" t="s">
        <v>710</v>
      </c>
      <c r="J396" t="s">
        <v>711</v>
      </c>
      <c r="K396" t="s">
        <v>712</v>
      </c>
      <c r="L396">
        <v>1368</v>
      </c>
      <c r="N396">
        <v>1011</v>
      </c>
      <c r="O396" t="s">
        <v>639</v>
      </c>
      <c r="P396" t="s">
        <v>639</v>
      </c>
      <c r="Q396">
        <v>1</v>
      </c>
      <c r="X396">
        <v>0.3</v>
      </c>
      <c r="Y396">
        <v>0</v>
      </c>
      <c r="Z396">
        <v>163.81</v>
      </c>
      <c r="AA396">
        <v>14.54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0.3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ROW(Source!A222)</f>
        <v>222</v>
      </c>
      <c r="B397">
        <v>83380250</v>
      </c>
      <c r="C397">
        <v>83380231</v>
      </c>
      <c r="D397">
        <v>81593661</v>
      </c>
      <c r="E397">
        <v>1</v>
      </c>
      <c r="F397">
        <v>1</v>
      </c>
      <c r="G397">
        <v>1079</v>
      </c>
      <c r="H397">
        <v>2</v>
      </c>
      <c r="I397" t="s">
        <v>868</v>
      </c>
      <c r="J397" t="s">
        <v>869</v>
      </c>
      <c r="K397" t="s">
        <v>870</v>
      </c>
      <c r="L397">
        <v>1368</v>
      </c>
      <c r="N397">
        <v>1011</v>
      </c>
      <c r="O397" t="s">
        <v>639</v>
      </c>
      <c r="P397" t="s">
        <v>639</v>
      </c>
      <c r="Q397">
        <v>1</v>
      </c>
      <c r="X397">
        <v>0.3</v>
      </c>
      <c r="Y397">
        <v>0</v>
      </c>
      <c r="Z397">
        <v>283.89999999999998</v>
      </c>
      <c r="AA397">
        <v>14.54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0.3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ROW(Source!A222)</f>
        <v>222</v>
      </c>
      <c r="B398">
        <v>83380251</v>
      </c>
      <c r="C398">
        <v>83380231</v>
      </c>
      <c r="D398">
        <v>81593641</v>
      </c>
      <c r="E398">
        <v>1</v>
      </c>
      <c r="F398">
        <v>1</v>
      </c>
      <c r="G398">
        <v>1079</v>
      </c>
      <c r="H398">
        <v>2</v>
      </c>
      <c r="I398" t="s">
        <v>871</v>
      </c>
      <c r="J398" t="s">
        <v>872</v>
      </c>
      <c r="K398" t="s">
        <v>873</v>
      </c>
      <c r="L398">
        <v>1368</v>
      </c>
      <c r="N398">
        <v>1011</v>
      </c>
      <c r="O398" t="s">
        <v>639</v>
      </c>
      <c r="P398" t="s">
        <v>639</v>
      </c>
      <c r="Q398">
        <v>1</v>
      </c>
      <c r="X398">
        <v>0.3</v>
      </c>
      <c r="Y398">
        <v>0</v>
      </c>
      <c r="Z398">
        <v>189.45</v>
      </c>
      <c r="AA398">
        <v>16.93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0.3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ROW(Source!A222)</f>
        <v>222</v>
      </c>
      <c r="B399">
        <v>83380252</v>
      </c>
      <c r="C399">
        <v>83380231</v>
      </c>
      <c r="D399">
        <v>81593642</v>
      </c>
      <c r="E399">
        <v>1</v>
      </c>
      <c r="F399">
        <v>1</v>
      </c>
      <c r="G399">
        <v>1079</v>
      </c>
      <c r="H399">
        <v>2</v>
      </c>
      <c r="I399" t="s">
        <v>701</v>
      </c>
      <c r="J399" t="s">
        <v>702</v>
      </c>
      <c r="K399" t="s">
        <v>703</v>
      </c>
      <c r="L399">
        <v>1368</v>
      </c>
      <c r="N399">
        <v>1011</v>
      </c>
      <c r="O399" t="s">
        <v>639</v>
      </c>
      <c r="P399" t="s">
        <v>639</v>
      </c>
      <c r="Q399">
        <v>1</v>
      </c>
      <c r="X399">
        <v>0.9</v>
      </c>
      <c r="Y399">
        <v>0</v>
      </c>
      <c r="Z399">
        <v>180.35</v>
      </c>
      <c r="AA399">
        <v>16.93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0.9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ROW(Source!A222)</f>
        <v>222</v>
      </c>
      <c r="B400">
        <v>83380253</v>
      </c>
      <c r="C400">
        <v>83380231</v>
      </c>
      <c r="D400">
        <v>81569894</v>
      </c>
      <c r="E400">
        <v>1</v>
      </c>
      <c r="F400">
        <v>1</v>
      </c>
      <c r="G400">
        <v>1079</v>
      </c>
      <c r="H400">
        <v>3</v>
      </c>
      <c r="I400" t="s">
        <v>874</v>
      </c>
      <c r="J400" t="s">
        <v>875</v>
      </c>
      <c r="K400" t="s">
        <v>876</v>
      </c>
      <c r="L400">
        <v>1348</v>
      </c>
      <c r="N400">
        <v>1009</v>
      </c>
      <c r="O400" t="s">
        <v>149</v>
      </c>
      <c r="P400" t="s">
        <v>149</v>
      </c>
      <c r="Q400">
        <v>1000</v>
      </c>
      <c r="X400">
        <v>0.04</v>
      </c>
      <c r="Y400">
        <v>1436.32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0.04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ROW(Source!A222)</f>
        <v>222</v>
      </c>
      <c r="B401">
        <v>83380254</v>
      </c>
      <c r="C401">
        <v>83380231</v>
      </c>
      <c r="D401">
        <v>81555426</v>
      </c>
      <c r="E401">
        <v>1079</v>
      </c>
      <c r="F401">
        <v>1</v>
      </c>
      <c r="G401">
        <v>1079</v>
      </c>
      <c r="H401">
        <v>3</v>
      </c>
      <c r="I401" t="s">
        <v>877</v>
      </c>
      <c r="J401" t="s">
        <v>3</v>
      </c>
      <c r="K401" t="s">
        <v>878</v>
      </c>
      <c r="L401">
        <v>1348</v>
      </c>
      <c r="N401">
        <v>1009</v>
      </c>
      <c r="O401" t="s">
        <v>149</v>
      </c>
      <c r="P401" t="s">
        <v>149</v>
      </c>
      <c r="Q401">
        <v>1000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ROW(Source!A223)</f>
        <v>223</v>
      </c>
      <c r="B402">
        <v>83380244</v>
      </c>
      <c r="C402">
        <v>83380231</v>
      </c>
      <c r="D402">
        <v>81523545</v>
      </c>
      <c r="E402">
        <v>1079</v>
      </c>
      <c r="F402">
        <v>1</v>
      </c>
      <c r="G402">
        <v>1079</v>
      </c>
      <c r="H402">
        <v>1</v>
      </c>
      <c r="I402" t="s">
        <v>633</v>
      </c>
      <c r="J402" t="s">
        <v>3</v>
      </c>
      <c r="K402" t="s">
        <v>634</v>
      </c>
      <c r="L402">
        <v>1191</v>
      </c>
      <c r="N402">
        <v>1013</v>
      </c>
      <c r="O402" t="s">
        <v>635</v>
      </c>
      <c r="P402" t="s">
        <v>635</v>
      </c>
      <c r="Q402">
        <v>1</v>
      </c>
      <c r="X402">
        <v>4.29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1</v>
      </c>
      <c r="AF402" t="s">
        <v>3</v>
      </c>
      <c r="AG402">
        <v>4.29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ROW(Source!A223)</f>
        <v>223</v>
      </c>
      <c r="B403">
        <v>83380245</v>
      </c>
      <c r="C403">
        <v>83380231</v>
      </c>
      <c r="D403">
        <v>81593845</v>
      </c>
      <c r="E403">
        <v>1</v>
      </c>
      <c r="F403">
        <v>1</v>
      </c>
      <c r="G403">
        <v>1079</v>
      </c>
      <c r="H403">
        <v>2</v>
      </c>
      <c r="I403" t="s">
        <v>680</v>
      </c>
      <c r="J403" t="s">
        <v>681</v>
      </c>
      <c r="K403" t="s">
        <v>682</v>
      </c>
      <c r="L403">
        <v>1368</v>
      </c>
      <c r="N403">
        <v>1011</v>
      </c>
      <c r="O403" t="s">
        <v>639</v>
      </c>
      <c r="P403" t="s">
        <v>639</v>
      </c>
      <c r="Q403">
        <v>1</v>
      </c>
      <c r="X403">
        <v>0.3</v>
      </c>
      <c r="Y403">
        <v>0</v>
      </c>
      <c r="Z403">
        <v>41.45</v>
      </c>
      <c r="AA403">
        <v>12.62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0.3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ROW(Source!A223)</f>
        <v>223</v>
      </c>
      <c r="B404">
        <v>83380246</v>
      </c>
      <c r="C404">
        <v>83380231</v>
      </c>
      <c r="D404">
        <v>81593555</v>
      </c>
      <c r="E404">
        <v>1</v>
      </c>
      <c r="F404">
        <v>1</v>
      </c>
      <c r="G404">
        <v>1079</v>
      </c>
      <c r="H404">
        <v>2</v>
      </c>
      <c r="I404" t="s">
        <v>862</v>
      </c>
      <c r="J404" t="s">
        <v>863</v>
      </c>
      <c r="K404" t="s">
        <v>864</v>
      </c>
      <c r="L404">
        <v>1368</v>
      </c>
      <c r="N404">
        <v>1011</v>
      </c>
      <c r="O404" t="s">
        <v>639</v>
      </c>
      <c r="P404" t="s">
        <v>639</v>
      </c>
      <c r="Q404">
        <v>1</v>
      </c>
      <c r="X404">
        <v>0.3</v>
      </c>
      <c r="Y404">
        <v>0</v>
      </c>
      <c r="Z404">
        <v>153.94999999999999</v>
      </c>
      <c r="AA404">
        <v>14.54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0.3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ROW(Source!A223)</f>
        <v>223</v>
      </c>
      <c r="B405">
        <v>83380247</v>
      </c>
      <c r="C405">
        <v>83380231</v>
      </c>
      <c r="D405">
        <v>81593648</v>
      </c>
      <c r="E405">
        <v>1</v>
      </c>
      <c r="F405">
        <v>1</v>
      </c>
      <c r="G405">
        <v>1079</v>
      </c>
      <c r="H405">
        <v>2</v>
      </c>
      <c r="I405" t="s">
        <v>698</v>
      </c>
      <c r="J405" t="s">
        <v>699</v>
      </c>
      <c r="K405" t="s">
        <v>700</v>
      </c>
      <c r="L405">
        <v>1368</v>
      </c>
      <c r="N405">
        <v>1011</v>
      </c>
      <c r="O405" t="s">
        <v>639</v>
      </c>
      <c r="P405" t="s">
        <v>639</v>
      </c>
      <c r="Q405">
        <v>1</v>
      </c>
      <c r="X405">
        <v>0.3</v>
      </c>
      <c r="Y405">
        <v>0</v>
      </c>
      <c r="Z405">
        <v>140.38</v>
      </c>
      <c r="AA405">
        <v>12.62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0.3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ROW(Source!A223)</f>
        <v>223</v>
      </c>
      <c r="B406">
        <v>83380248</v>
      </c>
      <c r="C406">
        <v>83380231</v>
      </c>
      <c r="D406">
        <v>81593649</v>
      </c>
      <c r="E406">
        <v>1</v>
      </c>
      <c r="F406">
        <v>1</v>
      </c>
      <c r="G406">
        <v>1079</v>
      </c>
      <c r="H406">
        <v>2</v>
      </c>
      <c r="I406" t="s">
        <v>865</v>
      </c>
      <c r="J406" t="s">
        <v>866</v>
      </c>
      <c r="K406" t="s">
        <v>867</v>
      </c>
      <c r="L406">
        <v>1368</v>
      </c>
      <c r="N406">
        <v>1011</v>
      </c>
      <c r="O406" t="s">
        <v>639</v>
      </c>
      <c r="P406" t="s">
        <v>639</v>
      </c>
      <c r="Q406">
        <v>1</v>
      </c>
      <c r="X406">
        <v>0.3</v>
      </c>
      <c r="Y406">
        <v>0</v>
      </c>
      <c r="Z406">
        <v>260.5</v>
      </c>
      <c r="AA406">
        <v>18.62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0.3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ROW(Source!A223)</f>
        <v>223</v>
      </c>
      <c r="B407">
        <v>83380249</v>
      </c>
      <c r="C407">
        <v>83380231</v>
      </c>
      <c r="D407">
        <v>81593637</v>
      </c>
      <c r="E407">
        <v>1</v>
      </c>
      <c r="F407">
        <v>1</v>
      </c>
      <c r="G407">
        <v>1079</v>
      </c>
      <c r="H407">
        <v>2</v>
      </c>
      <c r="I407" t="s">
        <v>710</v>
      </c>
      <c r="J407" t="s">
        <v>711</v>
      </c>
      <c r="K407" t="s">
        <v>712</v>
      </c>
      <c r="L407">
        <v>1368</v>
      </c>
      <c r="N407">
        <v>1011</v>
      </c>
      <c r="O407" t="s">
        <v>639</v>
      </c>
      <c r="P407" t="s">
        <v>639</v>
      </c>
      <c r="Q407">
        <v>1</v>
      </c>
      <c r="X407">
        <v>0.3</v>
      </c>
      <c r="Y407">
        <v>0</v>
      </c>
      <c r="Z407">
        <v>163.81</v>
      </c>
      <c r="AA407">
        <v>14.54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0.3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ROW(Source!A223)</f>
        <v>223</v>
      </c>
      <c r="B408">
        <v>83380250</v>
      </c>
      <c r="C408">
        <v>83380231</v>
      </c>
      <c r="D408">
        <v>81593661</v>
      </c>
      <c r="E408">
        <v>1</v>
      </c>
      <c r="F408">
        <v>1</v>
      </c>
      <c r="G408">
        <v>1079</v>
      </c>
      <c r="H408">
        <v>2</v>
      </c>
      <c r="I408" t="s">
        <v>868</v>
      </c>
      <c r="J408" t="s">
        <v>869</v>
      </c>
      <c r="K408" t="s">
        <v>870</v>
      </c>
      <c r="L408">
        <v>1368</v>
      </c>
      <c r="N408">
        <v>1011</v>
      </c>
      <c r="O408" t="s">
        <v>639</v>
      </c>
      <c r="P408" t="s">
        <v>639</v>
      </c>
      <c r="Q408">
        <v>1</v>
      </c>
      <c r="X408">
        <v>0.3</v>
      </c>
      <c r="Y408">
        <v>0</v>
      </c>
      <c r="Z408">
        <v>283.89999999999998</v>
      </c>
      <c r="AA408">
        <v>14.54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0.3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ROW(Source!A223)</f>
        <v>223</v>
      </c>
      <c r="B409">
        <v>83380251</v>
      </c>
      <c r="C409">
        <v>83380231</v>
      </c>
      <c r="D409">
        <v>81593641</v>
      </c>
      <c r="E409">
        <v>1</v>
      </c>
      <c r="F409">
        <v>1</v>
      </c>
      <c r="G409">
        <v>1079</v>
      </c>
      <c r="H409">
        <v>2</v>
      </c>
      <c r="I409" t="s">
        <v>871</v>
      </c>
      <c r="J409" t="s">
        <v>872</v>
      </c>
      <c r="K409" t="s">
        <v>873</v>
      </c>
      <c r="L409">
        <v>1368</v>
      </c>
      <c r="N409">
        <v>1011</v>
      </c>
      <c r="O409" t="s">
        <v>639</v>
      </c>
      <c r="P409" t="s">
        <v>639</v>
      </c>
      <c r="Q409">
        <v>1</v>
      </c>
      <c r="X409">
        <v>0.3</v>
      </c>
      <c r="Y409">
        <v>0</v>
      </c>
      <c r="Z409">
        <v>189.45</v>
      </c>
      <c r="AA409">
        <v>16.93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0.3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ROW(Source!A223)</f>
        <v>223</v>
      </c>
      <c r="B410">
        <v>83380252</v>
      </c>
      <c r="C410">
        <v>83380231</v>
      </c>
      <c r="D410">
        <v>81593642</v>
      </c>
      <c r="E410">
        <v>1</v>
      </c>
      <c r="F410">
        <v>1</v>
      </c>
      <c r="G410">
        <v>1079</v>
      </c>
      <c r="H410">
        <v>2</v>
      </c>
      <c r="I410" t="s">
        <v>701</v>
      </c>
      <c r="J410" t="s">
        <v>702</v>
      </c>
      <c r="K410" t="s">
        <v>703</v>
      </c>
      <c r="L410">
        <v>1368</v>
      </c>
      <c r="N410">
        <v>1011</v>
      </c>
      <c r="O410" t="s">
        <v>639</v>
      </c>
      <c r="P410" t="s">
        <v>639</v>
      </c>
      <c r="Q410">
        <v>1</v>
      </c>
      <c r="X410">
        <v>0.9</v>
      </c>
      <c r="Y410">
        <v>0</v>
      </c>
      <c r="Z410">
        <v>180.35</v>
      </c>
      <c r="AA410">
        <v>16.93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0.9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ROW(Source!A223)</f>
        <v>223</v>
      </c>
      <c r="B411">
        <v>83380253</v>
      </c>
      <c r="C411">
        <v>83380231</v>
      </c>
      <c r="D411">
        <v>81569894</v>
      </c>
      <c r="E411">
        <v>1</v>
      </c>
      <c r="F411">
        <v>1</v>
      </c>
      <c r="G411">
        <v>1079</v>
      </c>
      <c r="H411">
        <v>3</v>
      </c>
      <c r="I411" t="s">
        <v>874</v>
      </c>
      <c r="J411" t="s">
        <v>875</v>
      </c>
      <c r="K411" t="s">
        <v>876</v>
      </c>
      <c r="L411">
        <v>1348</v>
      </c>
      <c r="N411">
        <v>1009</v>
      </c>
      <c r="O411" t="s">
        <v>149</v>
      </c>
      <c r="P411" t="s">
        <v>149</v>
      </c>
      <c r="Q411">
        <v>1000</v>
      </c>
      <c r="X411">
        <v>0.04</v>
      </c>
      <c r="Y411">
        <v>1436.32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0.04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ROW(Source!A223)</f>
        <v>223</v>
      </c>
      <c r="B412">
        <v>83380254</v>
      </c>
      <c r="C412">
        <v>83380231</v>
      </c>
      <c r="D412">
        <v>81555426</v>
      </c>
      <c r="E412">
        <v>1079</v>
      </c>
      <c r="F412">
        <v>1</v>
      </c>
      <c r="G412">
        <v>1079</v>
      </c>
      <c r="H412">
        <v>3</v>
      </c>
      <c r="I412" t="s">
        <v>877</v>
      </c>
      <c r="J412" t="s">
        <v>3</v>
      </c>
      <c r="K412" t="s">
        <v>878</v>
      </c>
      <c r="L412">
        <v>1348</v>
      </c>
      <c r="N412">
        <v>1009</v>
      </c>
      <c r="O412" t="s">
        <v>149</v>
      </c>
      <c r="P412" t="s">
        <v>149</v>
      </c>
      <c r="Q412">
        <v>1000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 t="s">
        <v>3</v>
      </c>
      <c r="AG412">
        <v>0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ROW(Source!A226)</f>
        <v>226</v>
      </c>
      <c r="B413">
        <v>83380262</v>
      </c>
      <c r="C413">
        <v>83380256</v>
      </c>
      <c r="D413">
        <v>81523545</v>
      </c>
      <c r="E413">
        <v>1079</v>
      </c>
      <c r="F413">
        <v>1</v>
      </c>
      <c r="G413">
        <v>1079</v>
      </c>
      <c r="H413">
        <v>1</v>
      </c>
      <c r="I413" t="s">
        <v>633</v>
      </c>
      <c r="J413" t="s">
        <v>3</v>
      </c>
      <c r="K413" t="s">
        <v>634</v>
      </c>
      <c r="L413">
        <v>1191</v>
      </c>
      <c r="N413">
        <v>1013</v>
      </c>
      <c r="O413" t="s">
        <v>635</v>
      </c>
      <c r="P413" t="s">
        <v>635</v>
      </c>
      <c r="Q413">
        <v>1</v>
      </c>
      <c r="X413">
        <v>0.53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1</v>
      </c>
      <c r="AF413" t="s">
        <v>280</v>
      </c>
      <c r="AG413">
        <v>1.59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ROW(Source!A226)</f>
        <v>226</v>
      </c>
      <c r="B414">
        <v>83380263</v>
      </c>
      <c r="C414">
        <v>83380256</v>
      </c>
      <c r="D414">
        <v>81593555</v>
      </c>
      <c r="E414">
        <v>1</v>
      </c>
      <c r="F414">
        <v>1</v>
      </c>
      <c r="G414">
        <v>1079</v>
      </c>
      <c r="H414">
        <v>2</v>
      </c>
      <c r="I414" t="s">
        <v>862</v>
      </c>
      <c r="J414" t="s">
        <v>863</v>
      </c>
      <c r="K414" t="s">
        <v>864</v>
      </c>
      <c r="L414">
        <v>1368</v>
      </c>
      <c r="N414">
        <v>1011</v>
      </c>
      <c r="O414" t="s">
        <v>639</v>
      </c>
      <c r="P414" t="s">
        <v>639</v>
      </c>
      <c r="Q414">
        <v>1</v>
      </c>
      <c r="X414">
        <v>7.4999999999999997E-2</v>
      </c>
      <c r="Y414">
        <v>0</v>
      </c>
      <c r="Z414">
        <v>153.94999999999999</v>
      </c>
      <c r="AA414">
        <v>14.54</v>
      </c>
      <c r="AB414">
        <v>0</v>
      </c>
      <c r="AC414">
        <v>0</v>
      </c>
      <c r="AD414">
        <v>1</v>
      </c>
      <c r="AE414">
        <v>0</v>
      </c>
      <c r="AF414" t="s">
        <v>280</v>
      </c>
      <c r="AG414">
        <v>0.22499999999999998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ROW(Source!A226)</f>
        <v>226</v>
      </c>
      <c r="B415">
        <v>83380264</v>
      </c>
      <c r="C415">
        <v>83380256</v>
      </c>
      <c r="D415">
        <v>81593661</v>
      </c>
      <c r="E415">
        <v>1</v>
      </c>
      <c r="F415">
        <v>1</v>
      </c>
      <c r="G415">
        <v>1079</v>
      </c>
      <c r="H415">
        <v>2</v>
      </c>
      <c r="I415" t="s">
        <v>868</v>
      </c>
      <c r="J415" t="s">
        <v>869</v>
      </c>
      <c r="K415" t="s">
        <v>870</v>
      </c>
      <c r="L415">
        <v>1368</v>
      </c>
      <c r="N415">
        <v>1011</v>
      </c>
      <c r="O415" t="s">
        <v>639</v>
      </c>
      <c r="P415" t="s">
        <v>639</v>
      </c>
      <c r="Q415">
        <v>1</v>
      </c>
      <c r="X415">
        <v>7.4999999999999997E-2</v>
      </c>
      <c r="Y415">
        <v>0</v>
      </c>
      <c r="Z415">
        <v>283.89999999999998</v>
      </c>
      <c r="AA415">
        <v>14.54</v>
      </c>
      <c r="AB415">
        <v>0</v>
      </c>
      <c r="AC415">
        <v>0</v>
      </c>
      <c r="AD415">
        <v>1</v>
      </c>
      <c r="AE415">
        <v>0</v>
      </c>
      <c r="AF415" t="s">
        <v>280</v>
      </c>
      <c r="AG415">
        <v>0.22499999999999998</v>
      </c>
      <c r="AH415">
        <v>3</v>
      </c>
      <c r="AI415">
        <v>-1</v>
      </c>
      <c r="AJ415" t="s">
        <v>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ROW(Source!A226)</f>
        <v>226</v>
      </c>
      <c r="B416">
        <v>83380265</v>
      </c>
      <c r="C416">
        <v>83380256</v>
      </c>
      <c r="D416">
        <v>81555426</v>
      </c>
      <c r="E416">
        <v>1079</v>
      </c>
      <c r="F416">
        <v>1</v>
      </c>
      <c r="G416">
        <v>1079</v>
      </c>
      <c r="H416">
        <v>3</v>
      </c>
      <c r="I416" t="s">
        <v>877</v>
      </c>
      <c r="J416" t="s">
        <v>3</v>
      </c>
      <c r="K416" t="s">
        <v>878</v>
      </c>
      <c r="L416">
        <v>1348</v>
      </c>
      <c r="N416">
        <v>1009</v>
      </c>
      <c r="O416" t="s">
        <v>149</v>
      </c>
      <c r="P416" t="s">
        <v>149</v>
      </c>
      <c r="Q416">
        <v>1000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 t="s">
        <v>280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ROW(Source!A227)</f>
        <v>227</v>
      </c>
      <c r="B417">
        <v>83380262</v>
      </c>
      <c r="C417">
        <v>83380256</v>
      </c>
      <c r="D417">
        <v>81523545</v>
      </c>
      <c r="E417">
        <v>1079</v>
      </c>
      <c r="F417">
        <v>1</v>
      </c>
      <c r="G417">
        <v>1079</v>
      </c>
      <c r="H417">
        <v>1</v>
      </c>
      <c r="I417" t="s">
        <v>633</v>
      </c>
      <c r="J417" t="s">
        <v>3</v>
      </c>
      <c r="K417" t="s">
        <v>634</v>
      </c>
      <c r="L417">
        <v>1191</v>
      </c>
      <c r="N417">
        <v>1013</v>
      </c>
      <c r="O417" t="s">
        <v>635</v>
      </c>
      <c r="P417" t="s">
        <v>635</v>
      </c>
      <c r="Q417">
        <v>1</v>
      </c>
      <c r="X417">
        <v>0.53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1</v>
      </c>
      <c r="AF417" t="s">
        <v>280</v>
      </c>
      <c r="AG417">
        <v>1.59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ROW(Source!A227)</f>
        <v>227</v>
      </c>
      <c r="B418">
        <v>83380263</v>
      </c>
      <c r="C418">
        <v>83380256</v>
      </c>
      <c r="D418">
        <v>81593555</v>
      </c>
      <c r="E418">
        <v>1</v>
      </c>
      <c r="F418">
        <v>1</v>
      </c>
      <c r="G418">
        <v>1079</v>
      </c>
      <c r="H418">
        <v>2</v>
      </c>
      <c r="I418" t="s">
        <v>862</v>
      </c>
      <c r="J418" t="s">
        <v>863</v>
      </c>
      <c r="K418" t="s">
        <v>864</v>
      </c>
      <c r="L418">
        <v>1368</v>
      </c>
      <c r="N418">
        <v>1011</v>
      </c>
      <c r="O418" t="s">
        <v>639</v>
      </c>
      <c r="P418" t="s">
        <v>639</v>
      </c>
      <c r="Q418">
        <v>1</v>
      </c>
      <c r="X418">
        <v>7.4999999999999997E-2</v>
      </c>
      <c r="Y418">
        <v>0</v>
      </c>
      <c r="Z418">
        <v>153.94999999999999</v>
      </c>
      <c r="AA418">
        <v>14.54</v>
      </c>
      <c r="AB418">
        <v>0</v>
      </c>
      <c r="AC418">
        <v>0</v>
      </c>
      <c r="AD418">
        <v>1</v>
      </c>
      <c r="AE418">
        <v>0</v>
      </c>
      <c r="AF418" t="s">
        <v>280</v>
      </c>
      <c r="AG418">
        <v>0.22499999999999998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ROW(Source!A227)</f>
        <v>227</v>
      </c>
      <c r="B419">
        <v>83380264</v>
      </c>
      <c r="C419">
        <v>83380256</v>
      </c>
      <c r="D419">
        <v>81593661</v>
      </c>
      <c r="E419">
        <v>1</v>
      </c>
      <c r="F419">
        <v>1</v>
      </c>
      <c r="G419">
        <v>1079</v>
      </c>
      <c r="H419">
        <v>2</v>
      </c>
      <c r="I419" t="s">
        <v>868</v>
      </c>
      <c r="J419" t="s">
        <v>869</v>
      </c>
      <c r="K419" t="s">
        <v>870</v>
      </c>
      <c r="L419">
        <v>1368</v>
      </c>
      <c r="N419">
        <v>1011</v>
      </c>
      <c r="O419" t="s">
        <v>639</v>
      </c>
      <c r="P419" t="s">
        <v>639</v>
      </c>
      <c r="Q419">
        <v>1</v>
      </c>
      <c r="X419">
        <v>7.4999999999999997E-2</v>
      </c>
      <c r="Y419">
        <v>0</v>
      </c>
      <c r="Z419">
        <v>283.89999999999998</v>
      </c>
      <c r="AA419">
        <v>14.54</v>
      </c>
      <c r="AB419">
        <v>0</v>
      </c>
      <c r="AC419">
        <v>0</v>
      </c>
      <c r="AD419">
        <v>1</v>
      </c>
      <c r="AE419">
        <v>0</v>
      </c>
      <c r="AF419" t="s">
        <v>280</v>
      </c>
      <c r="AG419">
        <v>0.22499999999999998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ROW(Source!A227)</f>
        <v>227</v>
      </c>
      <c r="B420">
        <v>83380265</v>
      </c>
      <c r="C420">
        <v>83380256</v>
      </c>
      <c r="D420">
        <v>81555426</v>
      </c>
      <c r="E420">
        <v>1079</v>
      </c>
      <c r="F420">
        <v>1</v>
      </c>
      <c r="G420">
        <v>1079</v>
      </c>
      <c r="H420">
        <v>3</v>
      </c>
      <c r="I420" t="s">
        <v>877</v>
      </c>
      <c r="J420" t="s">
        <v>3</v>
      </c>
      <c r="K420" t="s">
        <v>878</v>
      </c>
      <c r="L420">
        <v>1348</v>
      </c>
      <c r="N420">
        <v>1009</v>
      </c>
      <c r="O420" t="s">
        <v>149</v>
      </c>
      <c r="P420" t="s">
        <v>149</v>
      </c>
      <c r="Q420">
        <v>1000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 t="s">
        <v>280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ROW(Source!A230)</f>
        <v>230</v>
      </c>
      <c r="B421">
        <v>83380280</v>
      </c>
      <c r="C421">
        <v>83380267</v>
      </c>
      <c r="D421">
        <v>81523545</v>
      </c>
      <c r="E421">
        <v>1079</v>
      </c>
      <c r="F421">
        <v>1</v>
      </c>
      <c r="G421">
        <v>1079</v>
      </c>
      <c r="H421">
        <v>1</v>
      </c>
      <c r="I421" t="s">
        <v>633</v>
      </c>
      <c r="J421" t="s">
        <v>3</v>
      </c>
      <c r="K421" t="s">
        <v>634</v>
      </c>
      <c r="L421">
        <v>1191</v>
      </c>
      <c r="N421">
        <v>1013</v>
      </c>
      <c r="O421" t="s">
        <v>635</v>
      </c>
      <c r="P421" t="s">
        <v>635</v>
      </c>
      <c r="Q421">
        <v>1</v>
      </c>
      <c r="X421">
        <v>4.29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1</v>
      </c>
      <c r="AF421" t="s">
        <v>3</v>
      </c>
      <c r="AG421">
        <v>4.29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ROW(Source!A230)</f>
        <v>230</v>
      </c>
      <c r="B422">
        <v>83380281</v>
      </c>
      <c r="C422">
        <v>83380267</v>
      </c>
      <c r="D422">
        <v>81593845</v>
      </c>
      <c r="E422">
        <v>1</v>
      </c>
      <c r="F422">
        <v>1</v>
      </c>
      <c r="G422">
        <v>1079</v>
      </c>
      <c r="H422">
        <v>2</v>
      </c>
      <c r="I422" t="s">
        <v>680</v>
      </c>
      <c r="J422" t="s">
        <v>681</v>
      </c>
      <c r="K422" t="s">
        <v>682</v>
      </c>
      <c r="L422">
        <v>1368</v>
      </c>
      <c r="N422">
        <v>1011</v>
      </c>
      <c r="O422" t="s">
        <v>639</v>
      </c>
      <c r="P422" t="s">
        <v>639</v>
      </c>
      <c r="Q422">
        <v>1</v>
      </c>
      <c r="X422">
        <v>0.3</v>
      </c>
      <c r="Y422">
        <v>0</v>
      </c>
      <c r="Z422">
        <v>41.45</v>
      </c>
      <c r="AA422">
        <v>12.62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0.3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ROW(Source!A230)</f>
        <v>230</v>
      </c>
      <c r="B423">
        <v>83380282</v>
      </c>
      <c r="C423">
        <v>83380267</v>
      </c>
      <c r="D423">
        <v>81593555</v>
      </c>
      <c r="E423">
        <v>1</v>
      </c>
      <c r="F423">
        <v>1</v>
      </c>
      <c r="G423">
        <v>1079</v>
      </c>
      <c r="H423">
        <v>2</v>
      </c>
      <c r="I423" t="s">
        <v>862</v>
      </c>
      <c r="J423" t="s">
        <v>863</v>
      </c>
      <c r="K423" t="s">
        <v>864</v>
      </c>
      <c r="L423">
        <v>1368</v>
      </c>
      <c r="N423">
        <v>1011</v>
      </c>
      <c r="O423" t="s">
        <v>639</v>
      </c>
      <c r="P423" t="s">
        <v>639</v>
      </c>
      <c r="Q423">
        <v>1</v>
      </c>
      <c r="X423">
        <v>0.3</v>
      </c>
      <c r="Y423">
        <v>0</v>
      </c>
      <c r="Z423">
        <v>153.94999999999999</v>
      </c>
      <c r="AA423">
        <v>14.54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0.3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ROW(Source!A230)</f>
        <v>230</v>
      </c>
      <c r="B424">
        <v>83380283</v>
      </c>
      <c r="C424">
        <v>83380267</v>
      </c>
      <c r="D424">
        <v>81593648</v>
      </c>
      <c r="E424">
        <v>1</v>
      </c>
      <c r="F424">
        <v>1</v>
      </c>
      <c r="G424">
        <v>1079</v>
      </c>
      <c r="H424">
        <v>2</v>
      </c>
      <c r="I424" t="s">
        <v>698</v>
      </c>
      <c r="J424" t="s">
        <v>699</v>
      </c>
      <c r="K424" t="s">
        <v>700</v>
      </c>
      <c r="L424">
        <v>1368</v>
      </c>
      <c r="N424">
        <v>1011</v>
      </c>
      <c r="O424" t="s">
        <v>639</v>
      </c>
      <c r="P424" t="s">
        <v>639</v>
      </c>
      <c r="Q424">
        <v>1</v>
      </c>
      <c r="X424">
        <v>0.3</v>
      </c>
      <c r="Y424">
        <v>0</v>
      </c>
      <c r="Z424">
        <v>140.38</v>
      </c>
      <c r="AA424">
        <v>12.62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0.3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ROW(Source!A230)</f>
        <v>230</v>
      </c>
      <c r="B425">
        <v>83380284</v>
      </c>
      <c r="C425">
        <v>83380267</v>
      </c>
      <c r="D425">
        <v>81593649</v>
      </c>
      <c r="E425">
        <v>1</v>
      </c>
      <c r="F425">
        <v>1</v>
      </c>
      <c r="G425">
        <v>1079</v>
      </c>
      <c r="H425">
        <v>2</v>
      </c>
      <c r="I425" t="s">
        <v>865</v>
      </c>
      <c r="J425" t="s">
        <v>866</v>
      </c>
      <c r="K425" t="s">
        <v>867</v>
      </c>
      <c r="L425">
        <v>1368</v>
      </c>
      <c r="N425">
        <v>1011</v>
      </c>
      <c r="O425" t="s">
        <v>639</v>
      </c>
      <c r="P425" t="s">
        <v>639</v>
      </c>
      <c r="Q425">
        <v>1</v>
      </c>
      <c r="X425">
        <v>0.3</v>
      </c>
      <c r="Y425">
        <v>0</v>
      </c>
      <c r="Z425">
        <v>260.5</v>
      </c>
      <c r="AA425">
        <v>18.62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0.3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ROW(Source!A230)</f>
        <v>230</v>
      </c>
      <c r="B426">
        <v>83380285</v>
      </c>
      <c r="C426">
        <v>83380267</v>
      </c>
      <c r="D426">
        <v>81593637</v>
      </c>
      <c r="E426">
        <v>1</v>
      </c>
      <c r="F426">
        <v>1</v>
      </c>
      <c r="G426">
        <v>1079</v>
      </c>
      <c r="H426">
        <v>2</v>
      </c>
      <c r="I426" t="s">
        <v>710</v>
      </c>
      <c r="J426" t="s">
        <v>711</v>
      </c>
      <c r="K426" t="s">
        <v>712</v>
      </c>
      <c r="L426">
        <v>1368</v>
      </c>
      <c r="N426">
        <v>1011</v>
      </c>
      <c r="O426" t="s">
        <v>639</v>
      </c>
      <c r="P426" t="s">
        <v>639</v>
      </c>
      <c r="Q426">
        <v>1</v>
      </c>
      <c r="X426">
        <v>0.3</v>
      </c>
      <c r="Y426">
        <v>0</v>
      </c>
      <c r="Z426">
        <v>163.81</v>
      </c>
      <c r="AA426">
        <v>14.54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0.3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ROW(Source!A230)</f>
        <v>230</v>
      </c>
      <c r="B427">
        <v>83380286</v>
      </c>
      <c r="C427">
        <v>83380267</v>
      </c>
      <c r="D427">
        <v>81593661</v>
      </c>
      <c r="E427">
        <v>1</v>
      </c>
      <c r="F427">
        <v>1</v>
      </c>
      <c r="G427">
        <v>1079</v>
      </c>
      <c r="H427">
        <v>2</v>
      </c>
      <c r="I427" t="s">
        <v>868</v>
      </c>
      <c r="J427" t="s">
        <v>869</v>
      </c>
      <c r="K427" t="s">
        <v>870</v>
      </c>
      <c r="L427">
        <v>1368</v>
      </c>
      <c r="N427">
        <v>1011</v>
      </c>
      <c r="O427" t="s">
        <v>639</v>
      </c>
      <c r="P427" t="s">
        <v>639</v>
      </c>
      <c r="Q427">
        <v>1</v>
      </c>
      <c r="X427">
        <v>0.3</v>
      </c>
      <c r="Y427">
        <v>0</v>
      </c>
      <c r="Z427">
        <v>283.89999999999998</v>
      </c>
      <c r="AA427">
        <v>14.54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0.3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ROW(Source!A230)</f>
        <v>230</v>
      </c>
      <c r="B428">
        <v>83380287</v>
      </c>
      <c r="C428">
        <v>83380267</v>
      </c>
      <c r="D428">
        <v>81593641</v>
      </c>
      <c r="E428">
        <v>1</v>
      </c>
      <c r="F428">
        <v>1</v>
      </c>
      <c r="G428">
        <v>1079</v>
      </c>
      <c r="H428">
        <v>2</v>
      </c>
      <c r="I428" t="s">
        <v>871</v>
      </c>
      <c r="J428" t="s">
        <v>872</v>
      </c>
      <c r="K428" t="s">
        <v>873</v>
      </c>
      <c r="L428">
        <v>1368</v>
      </c>
      <c r="N428">
        <v>1011</v>
      </c>
      <c r="O428" t="s">
        <v>639</v>
      </c>
      <c r="P428" t="s">
        <v>639</v>
      </c>
      <c r="Q428">
        <v>1</v>
      </c>
      <c r="X428">
        <v>0.3</v>
      </c>
      <c r="Y428">
        <v>0</v>
      </c>
      <c r="Z428">
        <v>189.45</v>
      </c>
      <c r="AA428">
        <v>16.93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0.3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ROW(Source!A230)</f>
        <v>230</v>
      </c>
      <c r="B429">
        <v>83380288</v>
      </c>
      <c r="C429">
        <v>83380267</v>
      </c>
      <c r="D429">
        <v>81593642</v>
      </c>
      <c r="E429">
        <v>1</v>
      </c>
      <c r="F429">
        <v>1</v>
      </c>
      <c r="G429">
        <v>1079</v>
      </c>
      <c r="H429">
        <v>2</v>
      </c>
      <c r="I429" t="s">
        <v>701</v>
      </c>
      <c r="J429" t="s">
        <v>702</v>
      </c>
      <c r="K429" t="s">
        <v>703</v>
      </c>
      <c r="L429">
        <v>1368</v>
      </c>
      <c r="N429">
        <v>1011</v>
      </c>
      <c r="O429" t="s">
        <v>639</v>
      </c>
      <c r="P429" t="s">
        <v>639</v>
      </c>
      <c r="Q429">
        <v>1</v>
      </c>
      <c r="X429">
        <v>0.9</v>
      </c>
      <c r="Y429">
        <v>0</v>
      </c>
      <c r="Z429">
        <v>180.35</v>
      </c>
      <c r="AA429">
        <v>16.93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0.9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ROW(Source!A230)</f>
        <v>230</v>
      </c>
      <c r="B430">
        <v>83380289</v>
      </c>
      <c r="C430">
        <v>83380267</v>
      </c>
      <c r="D430">
        <v>81569894</v>
      </c>
      <c r="E430">
        <v>1</v>
      </c>
      <c r="F430">
        <v>1</v>
      </c>
      <c r="G430">
        <v>1079</v>
      </c>
      <c r="H430">
        <v>3</v>
      </c>
      <c r="I430" t="s">
        <v>874</v>
      </c>
      <c r="J430" t="s">
        <v>875</v>
      </c>
      <c r="K430" t="s">
        <v>876</v>
      </c>
      <c r="L430">
        <v>1348</v>
      </c>
      <c r="N430">
        <v>1009</v>
      </c>
      <c r="O430" t="s">
        <v>149</v>
      </c>
      <c r="P430" t="s">
        <v>149</v>
      </c>
      <c r="Q430">
        <v>1000</v>
      </c>
      <c r="X430">
        <v>0.04</v>
      </c>
      <c r="Y430">
        <v>1436.32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0.04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ROW(Source!A230)</f>
        <v>230</v>
      </c>
      <c r="B431">
        <v>83380290</v>
      </c>
      <c r="C431">
        <v>83380267</v>
      </c>
      <c r="D431">
        <v>81555426</v>
      </c>
      <c r="E431">
        <v>1079</v>
      </c>
      <c r="F431">
        <v>1</v>
      </c>
      <c r="G431">
        <v>1079</v>
      </c>
      <c r="H431">
        <v>3</v>
      </c>
      <c r="I431" t="s">
        <v>877</v>
      </c>
      <c r="J431" t="s">
        <v>3</v>
      </c>
      <c r="K431" t="s">
        <v>878</v>
      </c>
      <c r="L431">
        <v>1348</v>
      </c>
      <c r="N431">
        <v>1009</v>
      </c>
      <c r="O431" t="s">
        <v>149</v>
      </c>
      <c r="P431" t="s">
        <v>149</v>
      </c>
      <c r="Q431">
        <v>1000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 t="s">
        <v>3</v>
      </c>
      <c r="AG431">
        <v>0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ROW(Source!A231)</f>
        <v>231</v>
      </c>
      <c r="B432">
        <v>83380280</v>
      </c>
      <c r="C432">
        <v>83380267</v>
      </c>
      <c r="D432">
        <v>81523545</v>
      </c>
      <c r="E432">
        <v>1079</v>
      </c>
      <c r="F432">
        <v>1</v>
      </c>
      <c r="G432">
        <v>1079</v>
      </c>
      <c r="H432">
        <v>1</v>
      </c>
      <c r="I432" t="s">
        <v>633</v>
      </c>
      <c r="J432" t="s">
        <v>3</v>
      </c>
      <c r="K432" t="s">
        <v>634</v>
      </c>
      <c r="L432">
        <v>1191</v>
      </c>
      <c r="N432">
        <v>1013</v>
      </c>
      <c r="O432" t="s">
        <v>635</v>
      </c>
      <c r="P432" t="s">
        <v>635</v>
      </c>
      <c r="Q432">
        <v>1</v>
      </c>
      <c r="X432">
        <v>4.29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1</v>
      </c>
      <c r="AF432" t="s">
        <v>3</v>
      </c>
      <c r="AG432">
        <v>4.29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ROW(Source!A231)</f>
        <v>231</v>
      </c>
      <c r="B433">
        <v>83380281</v>
      </c>
      <c r="C433">
        <v>83380267</v>
      </c>
      <c r="D433">
        <v>81593845</v>
      </c>
      <c r="E433">
        <v>1</v>
      </c>
      <c r="F433">
        <v>1</v>
      </c>
      <c r="G433">
        <v>1079</v>
      </c>
      <c r="H433">
        <v>2</v>
      </c>
      <c r="I433" t="s">
        <v>680</v>
      </c>
      <c r="J433" t="s">
        <v>681</v>
      </c>
      <c r="K433" t="s">
        <v>682</v>
      </c>
      <c r="L433">
        <v>1368</v>
      </c>
      <c r="N433">
        <v>1011</v>
      </c>
      <c r="O433" t="s">
        <v>639</v>
      </c>
      <c r="P433" t="s">
        <v>639</v>
      </c>
      <c r="Q433">
        <v>1</v>
      </c>
      <c r="X433">
        <v>0.3</v>
      </c>
      <c r="Y433">
        <v>0</v>
      </c>
      <c r="Z433">
        <v>41.45</v>
      </c>
      <c r="AA433">
        <v>12.62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0.3</v>
      </c>
      <c r="AH433">
        <v>3</v>
      </c>
      <c r="AI433">
        <v>-1</v>
      </c>
      <c r="AJ433" t="s">
        <v>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ROW(Source!A231)</f>
        <v>231</v>
      </c>
      <c r="B434">
        <v>83380282</v>
      </c>
      <c r="C434">
        <v>83380267</v>
      </c>
      <c r="D434">
        <v>81593555</v>
      </c>
      <c r="E434">
        <v>1</v>
      </c>
      <c r="F434">
        <v>1</v>
      </c>
      <c r="G434">
        <v>1079</v>
      </c>
      <c r="H434">
        <v>2</v>
      </c>
      <c r="I434" t="s">
        <v>862</v>
      </c>
      <c r="J434" t="s">
        <v>863</v>
      </c>
      <c r="K434" t="s">
        <v>864</v>
      </c>
      <c r="L434">
        <v>1368</v>
      </c>
      <c r="N434">
        <v>1011</v>
      </c>
      <c r="O434" t="s">
        <v>639</v>
      </c>
      <c r="P434" t="s">
        <v>639</v>
      </c>
      <c r="Q434">
        <v>1</v>
      </c>
      <c r="X434">
        <v>0.3</v>
      </c>
      <c r="Y434">
        <v>0</v>
      </c>
      <c r="Z434">
        <v>153.94999999999999</v>
      </c>
      <c r="AA434">
        <v>14.54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0.3</v>
      </c>
      <c r="AH434">
        <v>3</v>
      </c>
      <c r="AI434">
        <v>-1</v>
      </c>
      <c r="AJ434" t="s">
        <v>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ROW(Source!A231)</f>
        <v>231</v>
      </c>
      <c r="B435">
        <v>83380283</v>
      </c>
      <c r="C435">
        <v>83380267</v>
      </c>
      <c r="D435">
        <v>81593648</v>
      </c>
      <c r="E435">
        <v>1</v>
      </c>
      <c r="F435">
        <v>1</v>
      </c>
      <c r="G435">
        <v>1079</v>
      </c>
      <c r="H435">
        <v>2</v>
      </c>
      <c r="I435" t="s">
        <v>698</v>
      </c>
      <c r="J435" t="s">
        <v>699</v>
      </c>
      <c r="K435" t="s">
        <v>700</v>
      </c>
      <c r="L435">
        <v>1368</v>
      </c>
      <c r="N435">
        <v>1011</v>
      </c>
      <c r="O435" t="s">
        <v>639</v>
      </c>
      <c r="P435" t="s">
        <v>639</v>
      </c>
      <c r="Q435">
        <v>1</v>
      </c>
      <c r="X435">
        <v>0.3</v>
      </c>
      <c r="Y435">
        <v>0</v>
      </c>
      <c r="Z435">
        <v>140.38</v>
      </c>
      <c r="AA435">
        <v>12.62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0.3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ROW(Source!A231)</f>
        <v>231</v>
      </c>
      <c r="B436">
        <v>83380284</v>
      </c>
      <c r="C436">
        <v>83380267</v>
      </c>
      <c r="D436">
        <v>81593649</v>
      </c>
      <c r="E436">
        <v>1</v>
      </c>
      <c r="F436">
        <v>1</v>
      </c>
      <c r="G436">
        <v>1079</v>
      </c>
      <c r="H436">
        <v>2</v>
      </c>
      <c r="I436" t="s">
        <v>865</v>
      </c>
      <c r="J436" t="s">
        <v>866</v>
      </c>
      <c r="K436" t="s">
        <v>867</v>
      </c>
      <c r="L436">
        <v>1368</v>
      </c>
      <c r="N436">
        <v>1011</v>
      </c>
      <c r="O436" t="s">
        <v>639</v>
      </c>
      <c r="P436" t="s">
        <v>639</v>
      </c>
      <c r="Q436">
        <v>1</v>
      </c>
      <c r="X436">
        <v>0.3</v>
      </c>
      <c r="Y436">
        <v>0</v>
      </c>
      <c r="Z436">
        <v>260.5</v>
      </c>
      <c r="AA436">
        <v>18.62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0.3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ROW(Source!A231)</f>
        <v>231</v>
      </c>
      <c r="B437">
        <v>83380285</v>
      </c>
      <c r="C437">
        <v>83380267</v>
      </c>
      <c r="D437">
        <v>81593637</v>
      </c>
      <c r="E437">
        <v>1</v>
      </c>
      <c r="F437">
        <v>1</v>
      </c>
      <c r="G437">
        <v>1079</v>
      </c>
      <c r="H437">
        <v>2</v>
      </c>
      <c r="I437" t="s">
        <v>710</v>
      </c>
      <c r="J437" t="s">
        <v>711</v>
      </c>
      <c r="K437" t="s">
        <v>712</v>
      </c>
      <c r="L437">
        <v>1368</v>
      </c>
      <c r="N437">
        <v>1011</v>
      </c>
      <c r="O437" t="s">
        <v>639</v>
      </c>
      <c r="P437" t="s">
        <v>639</v>
      </c>
      <c r="Q437">
        <v>1</v>
      </c>
      <c r="X437">
        <v>0.3</v>
      </c>
      <c r="Y437">
        <v>0</v>
      </c>
      <c r="Z437">
        <v>163.81</v>
      </c>
      <c r="AA437">
        <v>14.54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0.3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ROW(Source!A231)</f>
        <v>231</v>
      </c>
      <c r="B438">
        <v>83380286</v>
      </c>
      <c r="C438">
        <v>83380267</v>
      </c>
      <c r="D438">
        <v>81593661</v>
      </c>
      <c r="E438">
        <v>1</v>
      </c>
      <c r="F438">
        <v>1</v>
      </c>
      <c r="G438">
        <v>1079</v>
      </c>
      <c r="H438">
        <v>2</v>
      </c>
      <c r="I438" t="s">
        <v>868</v>
      </c>
      <c r="J438" t="s">
        <v>869</v>
      </c>
      <c r="K438" t="s">
        <v>870</v>
      </c>
      <c r="L438">
        <v>1368</v>
      </c>
      <c r="N438">
        <v>1011</v>
      </c>
      <c r="O438" t="s">
        <v>639</v>
      </c>
      <c r="P438" t="s">
        <v>639</v>
      </c>
      <c r="Q438">
        <v>1</v>
      </c>
      <c r="X438">
        <v>0.3</v>
      </c>
      <c r="Y438">
        <v>0</v>
      </c>
      <c r="Z438">
        <v>283.89999999999998</v>
      </c>
      <c r="AA438">
        <v>14.54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0.3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ROW(Source!A231)</f>
        <v>231</v>
      </c>
      <c r="B439">
        <v>83380287</v>
      </c>
      <c r="C439">
        <v>83380267</v>
      </c>
      <c r="D439">
        <v>81593641</v>
      </c>
      <c r="E439">
        <v>1</v>
      </c>
      <c r="F439">
        <v>1</v>
      </c>
      <c r="G439">
        <v>1079</v>
      </c>
      <c r="H439">
        <v>2</v>
      </c>
      <c r="I439" t="s">
        <v>871</v>
      </c>
      <c r="J439" t="s">
        <v>872</v>
      </c>
      <c r="K439" t="s">
        <v>873</v>
      </c>
      <c r="L439">
        <v>1368</v>
      </c>
      <c r="N439">
        <v>1011</v>
      </c>
      <c r="O439" t="s">
        <v>639</v>
      </c>
      <c r="P439" t="s">
        <v>639</v>
      </c>
      <c r="Q439">
        <v>1</v>
      </c>
      <c r="X439">
        <v>0.3</v>
      </c>
      <c r="Y439">
        <v>0</v>
      </c>
      <c r="Z439">
        <v>189.45</v>
      </c>
      <c r="AA439">
        <v>16.93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0.3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ROW(Source!A231)</f>
        <v>231</v>
      </c>
      <c r="B440">
        <v>83380288</v>
      </c>
      <c r="C440">
        <v>83380267</v>
      </c>
      <c r="D440">
        <v>81593642</v>
      </c>
      <c r="E440">
        <v>1</v>
      </c>
      <c r="F440">
        <v>1</v>
      </c>
      <c r="G440">
        <v>1079</v>
      </c>
      <c r="H440">
        <v>2</v>
      </c>
      <c r="I440" t="s">
        <v>701</v>
      </c>
      <c r="J440" t="s">
        <v>702</v>
      </c>
      <c r="K440" t="s">
        <v>703</v>
      </c>
      <c r="L440">
        <v>1368</v>
      </c>
      <c r="N440">
        <v>1011</v>
      </c>
      <c r="O440" t="s">
        <v>639</v>
      </c>
      <c r="P440" t="s">
        <v>639</v>
      </c>
      <c r="Q440">
        <v>1</v>
      </c>
      <c r="X440">
        <v>0.9</v>
      </c>
      <c r="Y440">
        <v>0</v>
      </c>
      <c r="Z440">
        <v>180.35</v>
      </c>
      <c r="AA440">
        <v>16.93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0.9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ROW(Source!A231)</f>
        <v>231</v>
      </c>
      <c r="B441">
        <v>83380289</v>
      </c>
      <c r="C441">
        <v>83380267</v>
      </c>
      <c r="D441">
        <v>81569894</v>
      </c>
      <c r="E441">
        <v>1</v>
      </c>
      <c r="F441">
        <v>1</v>
      </c>
      <c r="G441">
        <v>1079</v>
      </c>
      <c r="H441">
        <v>3</v>
      </c>
      <c r="I441" t="s">
        <v>874</v>
      </c>
      <c r="J441" t="s">
        <v>875</v>
      </c>
      <c r="K441" t="s">
        <v>876</v>
      </c>
      <c r="L441">
        <v>1348</v>
      </c>
      <c r="N441">
        <v>1009</v>
      </c>
      <c r="O441" t="s">
        <v>149</v>
      </c>
      <c r="P441" t="s">
        <v>149</v>
      </c>
      <c r="Q441">
        <v>1000</v>
      </c>
      <c r="X441">
        <v>0.04</v>
      </c>
      <c r="Y441">
        <v>1436.32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0.04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ROW(Source!A231)</f>
        <v>231</v>
      </c>
      <c r="B442">
        <v>83380290</v>
      </c>
      <c r="C442">
        <v>83380267</v>
      </c>
      <c r="D442">
        <v>81555426</v>
      </c>
      <c r="E442">
        <v>1079</v>
      </c>
      <c r="F442">
        <v>1</v>
      </c>
      <c r="G442">
        <v>1079</v>
      </c>
      <c r="H442">
        <v>3</v>
      </c>
      <c r="I442" t="s">
        <v>877</v>
      </c>
      <c r="J442" t="s">
        <v>3</v>
      </c>
      <c r="K442" t="s">
        <v>878</v>
      </c>
      <c r="L442">
        <v>1348</v>
      </c>
      <c r="N442">
        <v>1009</v>
      </c>
      <c r="O442" t="s">
        <v>149</v>
      </c>
      <c r="P442" t="s">
        <v>149</v>
      </c>
      <c r="Q442">
        <v>1000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 t="s">
        <v>3</v>
      </c>
      <c r="AG442">
        <v>0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ROW(Source!A234)</f>
        <v>234</v>
      </c>
      <c r="B443">
        <v>83380298</v>
      </c>
      <c r="C443">
        <v>83380292</v>
      </c>
      <c r="D443">
        <v>81523545</v>
      </c>
      <c r="E443">
        <v>1079</v>
      </c>
      <c r="F443">
        <v>1</v>
      </c>
      <c r="G443">
        <v>1079</v>
      </c>
      <c r="H443">
        <v>1</v>
      </c>
      <c r="I443" t="s">
        <v>633</v>
      </c>
      <c r="J443" t="s">
        <v>3</v>
      </c>
      <c r="K443" t="s">
        <v>634</v>
      </c>
      <c r="L443">
        <v>1191</v>
      </c>
      <c r="N443">
        <v>1013</v>
      </c>
      <c r="O443" t="s">
        <v>635</v>
      </c>
      <c r="P443" t="s">
        <v>635</v>
      </c>
      <c r="Q443">
        <v>1</v>
      </c>
      <c r="X443">
        <v>0.53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1</v>
      </c>
      <c r="AF443" t="s">
        <v>281</v>
      </c>
      <c r="AG443">
        <v>1.06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ROW(Source!A234)</f>
        <v>234</v>
      </c>
      <c r="B444">
        <v>83380299</v>
      </c>
      <c r="C444">
        <v>83380292</v>
      </c>
      <c r="D444">
        <v>81593555</v>
      </c>
      <c r="E444">
        <v>1</v>
      </c>
      <c r="F444">
        <v>1</v>
      </c>
      <c r="G444">
        <v>1079</v>
      </c>
      <c r="H444">
        <v>2</v>
      </c>
      <c r="I444" t="s">
        <v>862</v>
      </c>
      <c r="J444" t="s">
        <v>863</v>
      </c>
      <c r="K444" t="s">
        <v>864</v>
      </c>
      <c r="L444">
        <v>1368</v>
      </c>
      <c r="N444">
        <v>1011</v>
      </c>
      <c r="O444" t="s">
        <v>639</v>
      </c>
      <c r="P444" t="s">
        <v>639</v>
      </c>
      <c r="Q444">
        <v>1</v>
      </c>
      <c r="X444">
        <v>7.4999999999999997E-2</v>
      </c>
      <c r="Y444">
        <v>0</v>
      </c>
      <c r="Z444">
        <v>153.94999999999999</v>
      </c>
      <c r="AA444">
        <v>14.54</v>
      </c>
      <c r="AB444">
        <v>0</v>
      </c>
      <c r="AC444">
        <v>0</v>
      </c>
      <c r="AD444">
        <v>1</v>
      </c>
      <c r="AE444">
        <v>0</v>
      </c>
      <c r="AF444" t="s">
        <v>281</v>
      </c>
      <c r="AG444">
        <v>0.15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ROW(Source!A234)</f>
        <v>234</v>
      </c>
      <c r="B445">
        <v>83380300</v>
      </c>
      <c r="C445">
        <v>83380292</v>
      </c>
      <c r="D445">
        <v>81593661</v>
      </c>
      <c r="E445">
        <v>1</v>
      </c>
      <c r="F445">
        <v>1</v>
      </c>
      <c r="G445">
        <v>1079</v>
      </c>
      <c r="H445">
        <v>2</v>
      </c>
      <c r="I445" t="s">
        <v>868</v>
      </c>
      <c r="J445" t="s">
        <v>869</v>
      </c>
      <c r="K445" t="s">
        <v>870</v>
      </c>
      <c r="L445">
        <v>1368</v>
      </c>
      <c r="N445">
        <v>1011</v>
      </c>
      <c r="O445" t="s">
        <v>639</v>
      </c>
      <c r="P445" t="s">
        <v>639</v>
      </c>
      <c r="Q445">
        <v>1</v>
      </c>
      <c r="X445">
        <v>7.4999999999999997E-2</v>
      </c>
      <c r="Y445">
        <v>0</v>
      </c>
      <c r="Z445">
        <v>283.89999999999998</v>
      </c>
      <c r="AA445">
        <v>14.54</v>
      </c>
      <c r="AB445">
        <v>0</v>
      </c>
      <c r="AC445">
        <v>0</v>
      </c>
      <c r="AD445">
        <v>1</v>
      </c>
      <c r="AE445">
        <v>0</v>
      </c>
      <c r="AF445" t="s">
        <v>281</v>
      </c>
      <c r="AG445">
        <v>0.15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ROW(Source!A234)</f>
        <v>234</v>
      </c>
      <c r="B446">
        <v>83380301</v>
      </c>
      <c r="C446">
        <v>83380292</v>
      </c>
      <c r="D446">
        <v>81555426</v>
      </c>
      <c r="E446">
        <v>1079</v>
      </c>
      <c r="F446">
        <v>1</v>
      </c>
      <c r="G446">
        <v>1079</v>
      </c>
      <c r="H446">
        <v>3</v>
      </c>
      <c r="I446" t="s">
        <v>877</v>
      </c>
      <c r="J446" t="s">
        <v>3</v>
      </c>
      <c r="K446" t="s">
        <v>878</v>
      </c>
      <c r="L446">
        <v>1348</v>
      </c>
      <c r="N446">
        <v>1009</v>
      </c>
      <c r="O446" t="s">
        <v>149</v>
      </c>
      <c r="P446" t="s">
        <v>149</v>
      </c>
      <c r="Q446">
        <v>1000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 t="s">
        <v>281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ROW(Source!A235)</f>
        <v>235</v>
      </c>
      <c r="B447">
        <v>83380298</v>
      </c>
      <c r="C447">
        <v>83380292</v>
      </c>
      <c r="D447">
        <v>81523545</v>
      </c>
      <c r="E447">
        <v>1079</v>
      </c>
      <c r="F447">
        <v>1</v>
      </c>
      <c r="G447">
        <v>1079</v>
      </c>
      <c r="H447">
        <v>1</v>
      </c>
      <c r="I447" t="s">
        <v>633</v>
      </c>
      <c r="J447" t="s">
        <v>3</v>
      </c>
      <c r="K447" t="s">
        <v>634</v>
      </c>
      <c r="L447">
        <v>1191</v>
      </c>
      <c r="N447">
        <v>1013</v>
      </c>
      <c r="O447" t="s">
        <v>635</v>
      </c>
      <c r="P447" t="s">
        <v>635</v>
      </c>
      <c r="Q447">
        <v>1</v>
      </c>
      <c r="X447">
        <v>0.53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1</v>
      </c>
      <c r="AF447" t="s">
        <v>281</v>
      </c>
      <c r="AG447">
        <v>1.06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ROW(Source!A235)</f>
        <v>235</v>
      </c>
      <c r="B448">
        <v>83380299</v>
      </c>
      <c r="C448">
        <v>83380292</v>
      </c>
      <c r="D448">
        <v>81593555</v>
      </c>
      <c r="E448">
        <v>1</v>
      </c>
      <c r="F448">
        <v>1</v>
      </c>
      <c r="G448">
        <v>1079</v>
      </c>
      <c r="H448">
        <v>2</v>
      </c>
      <c r="I448" t="s">
        <v>862</v>
      </c>
      <c r="J448" t="s">
        <v>863</v>
      </c>
      <c r="K448" t="s">
        <v>864</v>
      </c>
      <c r="L448">
        <v>1368</v>
      </c>
      <c r="N448">
        <v>1011</v>
      </c>
      <c r="O448" t="s">
        <v>639</v>
      </c>
      <c r="P448" t="s">
        <v>639</v>
      </c>
      <c r="Q448">
        <v>1</v>
      </c>
      <c r="X448">
        <v>7.4999999999999997E-2</v>
      </c>
      <c r="Y448">
        <v>0</v>
      </c>
      <c r="Z448">
        <v>153.94999999999999</v>
      </c>
      <c r="AA448">
        <v>14.54</v>
      </c>
      <c r="AB448">
        <v>0</v>
      </c>
      <c r="AC448">
        <v>0</v>
      </c>
      <c r="AD448">
        <v>1</v>
      </c>
      <c r="AE448">
        <v>0</v>
      </c>
      <c r="AF448" t="s">
        <v>281</v>
      </c>
      <c r="AG448">
        <v>0.15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ROW(Source!A235)</f>
        <v>235</v>
      </c>
      <c r="B449">
        <v>83380300</v>
      </c>
      <c r="C449">
        <v>83380292</v>
      </c>
      <c r="D449">
        <v>81593661</v>
      </c>
      <c r="E449">
        <v>1</v>
      </c>
      <c r="F449">
        <v>1</v>
      </c>
      <c r="G449">
        <v>1079</v>
      </c>
      <c r="H449">
        <v>2</v>
      </c>
      <c r="I449" t="s">
        <v>868</v>
      </c>
      <c r="J449" t="s">
        <v>869</v>
      </c>
      <c r="K449" t="s">
        <v>870</v>
      </c>
      <c r="L449">
        <v>1368</v>
      </c>
      <c r="N449">
        <v>1011</v>
      </c>
      <c r="O449" t="s">
        <v>639</v>
      </c>
      <c r="P449" t="s">
        <v>639</v>
      </c>
      <c r="Q449">
        <v>1</v>
      </c>
      <c r="X449">
        <v>7.4999999999999997E-2</v>
      </c>
      <c r="Y449">
        <v>0</v>
      </c>
      <c r="Z449">
        <v>283.89999999999998</v>
      </c>
      <c r="AA449">
        <v>14.54</v>
      </c>
      <c r="AB449">
        <v>0</v>
      </c>
      <c r="AC449">
        <v>0</v>
      </c>
      <c r="AD449">
        <v>1</v>
      </c>
      <c r="AE449">
        <v>0</v>
      </c>
      <c r="AF449" t="s">
        <v>281</v>
      </c>
      <c r="AG449">
        <v>0.15</v>
      </c>
      <c r="AH449">
        <v>3</v>
      </c>
      <c r="AI449">
        <v>-1</v>
      </c>
      <c r="AJ449" t="s">
        <v>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ROW(Source!A235)</f>
        <v>235</v>
      </c>
      <c r="B450">
        <v>83380301</v>
      </c>
      <c r="C450">
        <v>83380292</v>
      </c>
      <c r="D450">
        <v>81555426</v>
      </c>
      <c r="E450">
        <v>1079</v>
      </c>
      <c r="F450">
        <v>1</v>
      </c>
      <c r="G450">
        <v>1079</v>
      </c>
      <c r="H450">
        <v>3</v>
      </c>
      <c r="I450" t="s">
        <v>877</v>
      </c>
      <c r="J450" t="s">
        <v>3</v>
      </c>
      <c r="K450" t="s">
        <v>878</v>
      </c>
      <c r="L450">
        <v>1348</v>
      </c>
      <c r="N450">
        <v>1009</v>
      </c>
      <c r="O450" t="s">
        <v>149</v>
      </c>
      <c r="P450" t="s">
        <v>149</v>
      </c>
      <c r="Q450">
        <v>1000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 t="s">
        <v>281</v>
      </c>
      <c r="AG450">
        <v>0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ROW(Source!A238)</f>
        <v>238</v>
      </c>
      <c r="B451">
        <v>83380316</v>
      </c>
      <c r="C451">
        <v>83380303</v>
      </c>
      <c r="D451">
        <v>81523545</v>
      </c>
      <c r="E451">
        <v>1079</v>
      </c>
      <c r="F451">
        <v>1</v>
      </c>
      <c r="G451">
        <v>1079</v>
      </c>
      <c r="H451">
        <v>1</v>
      </c>
      <c r="I451" t="s">
        <v>633</v>
      </c>
      <c r="J451" t="s">
        <v>3</v>
      </c>
      <c r="K451" t="s">
        <v>634</v>
      </c>
      <c r="L451">
        <v>1191</v>
      </c>
      <c r="N451">
        <v>1013</v>
      </c>
      <c r="O451" t="s">
        <v>635</v>
      </c>
      <c r="P451" t="s">
        <v>635</v>
      </c>
      <c r="Q451">
        <v>1</v>
      </c>
      <c r="X451">
        <v>4.29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1</v>
      </c>
      <c r="AF451" t="s">
        <v>3</v>
      </c>
      <c r="AG451">
        <v>4.29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ROW(Source!A238)</f>
        <v>238</v>
      </c>
      <c r="B452">
        <v>83380317</v>
      </c>
      <c r="C452">
        <v>83380303</v>
      </c>
      <c r="D452">
        <v>81593845</v>
      </c>
      <c r="E452">
        <v>1</v>
      </c>
      <c r="F452">
        <v>1</v>
      </c>
      <c r="G452">
        <v>1079</v>
      </c>
      <c r="H452">
        <v>2</v>
      </c>
      <c r="I452" t="s">
        <v>680</v>
      </c>
      <c r="J452" t="s">
        <v>681</v>
      </c>
      <c r="K452" t="s">
        <v>682</v>
      </c>
      <c r="L452">
        <v>1368</v>
      </c>
      <c r="N452">
        <v>1011</v>
      </c>
      <c r="O452" t="s">
        <v>639</v>
      </c>
      <c r="P452" t="s">
        <v>639</v>
      </c>
      <c r="Q452">
        <v>1</v>
      </c>
      <c r="X452">
        <v>0.3</v>
      </c>
      <c r="Y452">
        <v>0</v>
      </c>
      <c r="Z452">
        <v>41.45</v>
      </c>
      <c r="AA452">
        <v>12.62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0.3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ROW(Source!A238)</f>
        <v>238</v>
      </c>
      <c r="B453">
        <v>83380318</v>
      </c>
      <c r="C453">
        <v>83380303</v>
      </c>
      <c r="D453">
        <v>81593555</v>
      </c>
      <c r="E453">
        <v>1</v>
      </c>
      <c r="F453">
        <v>1</v>
      </c>
      <c r="G453">
        <v>1079</v>
      </c>
      <c r="H453">
        <v>2</v>
      </c>
      <c r="I453" t="s">
        <v>862</v>
      </c>
      <c r="J453" t="s">
        <v>863</v>
      </c>
      <c r="K453" t="s">
        <v>864</v>
      </c>
      <c r="L453">
        <v>1368</v>
      </c>
      <c r="N453">
        <v>1011</v>
      </c>
      <c r="O453" t="s">
        <v>639</v>
      </c>
      <c r="P453" t="s">
        <v>639</v>
      </c>
      <c r="Q453">
        <v>1</v>
      </c>
      <c r="X453">
        <v>0.3</v>
      </c>
      <c r="Y453">
        <v>0</v>
      </c>
      <c r="Z453">
        <v>153.94999999999999</v>
      </c>
      <c r="AA453">
        <v>14.54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0.3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ROW(Source!A238)</f>
        <v>238</v>
      </c>
      <c r="B454">
        <v>83380319</v>
      </c>
      <c r="C454">
        <v>83380303</v>
      </c>
      <c r="D454">
        <v>81593648</v>
      </c>
      <c r="E454">
        <v>1</v>
      </c>
      <c r="F454">
        <v>1</v>
      </c>
      <c r="G454">
        <v>1079</v>
      </c>
      <c r="H454">
        <v>2</v>
      </c>
      <c r="I454" t="s">
        <v>698</v>
      </c>
      <c r="J454" t="s">
        <v>699</v>
      </c>
      <c r="K454" t="s">
        <v>700</v>
      </c>
      <c r="L454">
        <v>1368</v>
      </c>
      <c r="N454">
        <v>1011</v>
      </c>
      <c r="O454" t="s">
        <v>639</v>
      </c>
      <c r="P454" t="s">
        <v>639</v>
      </c>
      <c r="Q454">
        <v>1</v>
      </c>
      <c r="X454">
        <v>0.3</v>
      </c>
      <c r="Y454">
        <v>0</v>
      </c>
      <c r="Z454">
        <v>140.38</v>
      </c>
      <c r="AA454">
        <v>12.62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0.3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ROW(Source!A238)</f>
        <v>238</v>
      </c>
      <c r="B455">
        <v>83380320</v>
      </c>
      <c r="C455">
        <v>83380303</v>
      </c>
      <c r="D455">
        <v>81593649</v>
      </c>
      <c r="E455">
        <v>1</v>
      </c>
      <c r="F455">
        <v>1</v>
      </c>
      <c r="G455">
        <v>1079</v>
      </c>
      <c r="H455">
        <v>2</v>
      </c>
      <c r="I455" t="s">
        <v>865</v>
      </c>
      <c r="J455" t="s">
        <v>866</v>
      </c>
      <c r="K455" t="s">
        <v>867</v>
      </c>
      <c r="L455">
        <v>1368</v>
      </c>
      <c r="N455">
        <v>1011</v>
      </c>
      <c r="O455" t="s">
        <v>639</v>
      </c>
      <c r="P455" t="s">
        <v>639</v>
      </c>
      <c r="Q455">
        <v>1</v>
      </c>
      <c r="X455">
        <v>0.3</v>
      </c>
      <c r="Y455">
        <v>0</v>
      </c>
      <c r="Z455">
        <v>260.5</v>
      </c>
      <c r="AA455">
        <v>18.62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0.3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ROW(Source!A238)</f>
        <v>238</v>
      </c>
      <c r="B456">
        <v>83380321</v>
      </c>
      <c r="C456">
        <v>83380303</v>
      </c>
      <c r="D456">
        <v>81593637</v>
      </c>
      <c r="E456">
        <v>1</v>
      </c>
      <c r="F456">
        <v>1</v>
      </c>
      <c r="G456">
        <v>1079</v>
      </c>
      <c r="H456">
        <v>2</v>
      </c>
      <c r="I456" t="s">
        <v>710</v>
      </c>
      <c r="J456" t="s">
        <v>711</v>
      </c>
      <c r="K456" t="s">
        <v>712</v>
      </c>
      <c r="L456">
        <v>1368</v>
      </c>
      <c r="N456">
        <v>1011</v>
      </c>
      <c r="O456" t="s">
        <v>639</v>
      </c>
      <c r="P456" t="s">
        <v>639</v>
      </c>
      <c r="Q456">
        <v>1</v>
      </c>
      <c r="X456">
        <v>0.3</v>
      </c>
      <c r="Y456">
        <v>0</v>
      </c>
      <c r="Z456">
        <v>163.81</v>
      </c>
      <c r="AA456">
        <v>14.54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0.3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ROW(Source!A238)</f>
        <v>238</v>
      </c>
      <c r="B457">
        <v>83380322</v>
      </c>
      <c r="C457">
        <v>83380303</v>
      </c>
      <c r="D457">
        <v>81593661</v>
      </c>
      <c r="E457">
        <v>1</v>
      </c>
      <c r="F457">
        <v>1</v>
      </c>
      <c r="G457">
        <v>1079</v>
      </c>
      <c r="H457">
        <v>2</v>
      </c>
      <c r="I457" t="s">
        <v>868</v>
      </c>
      <c r="J457" t="s">
        <v>869</v>
      </c>
      <c r="K457" t="s">
        <v>870</v>
      </c>
      <c r="L457">
        <v>1368</v>
      </c>
      <c r="N457">
        <v>1011</v>
      </c>
      <c r="O457" t="s">
        <v>639</v>
      </c>
      <c r="P457" t="s">
        <v>639</v>
      </c>
      <c r="Q457">
        <v>1</v>
      </c>
      <c r="X457">
        <v>0.3</v>
      </c>
      <c r="Y457">
        <v>0</v>
      </c>
      <c r="Z457">
        <v>283.89999999999998</v>
      </c>
      <c r="AA457">
        <v>14.54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0.3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ROW(Source!A238)</f>
        <v>238</v>
      </c>
      <c r="B458">
        <v>83380323</v>
      </c>
      <c r="C458">
        <v>83380303</v>
      </c>
      <c r="D458">
        <v>81593641</v>
      </c>
      <c r="E458">
        <v>1</v>
      </c>
      <c r="F458">
        <v>1</v>
      </c>
      <c r="G458">
        <v>1079</v>
      </c>
      <c r="H458">
        <v>2</v>
      </c>
      <c r="I458" t="s">
        <v>871</v>
      </c>
      <c r="J458" t="s">
        <v>872</v>
      </c>
      <c r="K458" t="s">
        <v>873</v>
      </c>
      <c r="L458">
        <v>1368</v>
      </c>
      <c r="N458">
        <v>1011</v>
      </c>
      <c r="O458" t="s">
        <v>639</v>
      </c>
      <c r="P458" t="s">
        <v>639</v>
      </c>
      <c r="Q458">
        <v>1</v>
      </c>
      <c r="X458">
        <v>0.3</v>
      </c>
      <c r="Y458">
        <v>0</v>
      </c>
      <c r="Z458">
        <v>189.45</v>
      </c>
      <c r="AA458">
        <v>16.93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0.3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ROW(Source!A238)</f>
        <v>238</v>
      </c>
      <c r="B459">
        <v>83380324</v>
      </c>
      <c r="C459">
        <v>83380303</v>
      </c>
      <c r="D459">
        <v>81593642</v>
      </c>
      <c r="E459">
        <v>1</v>
      </c>
      <c r="F459">
        <v>1</v>
      </c>
      <c r="G459">
        <v>1079</v>
      </c>
      <c r="H459">
        <v>2</v>
      </c>
      <c r="I459" t="s">
        <v>701</v>
      </c>
      <c r="J459" t="s">
        <v>702</v>
      </c>
      <c r="K459" t="s">
        <v>703</v>
      </c>
      <c r="L459">
        <v>1368</v>
      </c>
      <c r="N459">
        <v>1011</v>
      </c>
      <c r="O459" t="s">
        <v>639</v>
      </c>
      <c r="P459" t="s">
        <v>639</v>
      </c>
      <c r="Q459">
        <v>1</v>
      </c>
      <c r="X459">
        <v>0.9</v>
      </c>
      <c r="Y459">
        <v>0</v>
      </c>
      <c r="Z459">
        <v>180.35</v>
      </c>
      <c r="AA459">
        <v>16.93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0.9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ROW(Source!A238)</f>
        <v>238</v>
      </c>
      <c r="B460">
        <v>83380325</v>
      </c>
      <c r="C460">
        <v>83380303</v>
      </c>
      <c r="D460">
        <v>81569894</v>
      </c>
      <c r="E460">
        <v>1</v>
      </c>
      <c r="F460">
        <v>1</v>
      </c>
      <c r="G460">
        <v>1079</v>
      </c>
      <c r="H460">
        <v>3</v>
      </c>
      <c r="I460" t="s">
        <v>874</v>
      </c>
      <c r="J460" t="s">
        <v>875</v>
      </c>
      <c r="K460" t="s">
        <v>876</v>
      </c>
      <c r="L460">
        <v>1348</v>
      </c>
      <c r="N460">
        <v>1009</v>
      </c>
      <c r="O460" t="s">
        <v>149</v>
      </c>
      <c r="P460" t="s">
        <v>149</v>
      </c>
      <c r="Q460">
        <v>1000</v>
      </c>
      <c r="X460">
        <v>0.04</v>
      </c>
      <c r="Y460">
        <v>1436.32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0.04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ROW(Source!A238)</f>
        <v>238</v>
      </c>
      <c r="B461">
        <v>83380326</v>
      </c>
      <c r="C461">
        <v>83380303</v>
      </c>
      <c r="D461">
        <v>81555426</v>
      </c>
      <c r="E461">
        <v>1079</v>
      </c>
      <c r="F461">
        <v>1</v>
      </c>
      <c r="G461">
        <v>1079</v>
      </c>
      <c r="H461">
        <v>3</v>
      </c>
      <c r="I461" t="s">
        <v>877</v>
      </c>
      <c r="J461" t="s">
        <v>3</v>
      </c>
      <c r="K461" t="s">
        <v>878</v>
      </c>
      <c r="L461">
        <v>1348</v>
      </c>
      <c r="N461">
        <v>1009</v>
      </c>
      <c r="O461" t="s">
        <v>149</v>
      </c>
      <c r="P461" t="s">
        <v>149</v>
      </c>
      <c r="Q461">
        <v>1000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 t="s">
        <v>3</v>
      </c>
      <c r="AG461">
        <v>0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ROW(Source!A239)</f>
        <v>239</v>
      </c>
      <c r="B462">
        <v>83380316</v>
      </c>
      <c r="C462">
        <v>83380303</v>
      </c>
      <c r="D462">
        <v>81523545</v>
      </c>
      <c r="E462">
        <v>1079</v>
      </c>
      <c r="F462">
        <v>1</v>
      </c>
      <c r="G462">
        <v>1079</v>
      </c>
      <c r="H462">
        <v>1</v>
      </c>
      <c r="I462" t="s">
        <v>633</v>
      </c>
      <c r="J462" t="s">
        <v>3</v>
      </c>
      <c r="K462" t="s">
        <v>634</v>
      </c>
      <c r="L462">
        <v>1191</v>
      </c>
      <c r="N462">
        <v>1013</v>
      </c>
      <c r="O462" t="s">
        <v>635</v>
      </c>
      <c r="P462" t="s">
        <v>635</v>
      </c>
      <c r="Q462">
        <v>1</v>
      </c>
      <c r="X462">
        <v>4.29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1</v>
      </c>
      <c r="AF462" t="s">
        <v>3</v>
      </c>
      <c r="AG462">
        <v>4.29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ROW(Source!A239)</f>
        <v>239</v>
      </c>
      <c r="B463">
        <v>83380317</v>
      </c>
      <c r="C463">
        <v>83380303</v>
      </c>
      <c r="D463">
        <v>81593845</v>
      </c>
      <c r="E463">
        <v>1</v>
      </c>
      <c r="F463">
        <v>1</v>
      </c>
      <c r="G463">
        <v>1079</v>
      </c>
      <c r="H463">
        <v>2</v>
      </c>
      <c r="I463" t="s">
        <v>680</v>
      </c>
      <c r="J463" t="s">
        <v>681</v>
      </c>
      <c r="K463" t="s">
        <v>682</v>
      </c>
      <c r="L463">
        <v>1368</v>
      </c>
      <c r="N463">
        <v>1011</v>
      </c>
      <c r="O463" t="s">
        <v>639</v>
      </c>
      <c r="P463" t="s">
        <v>639</v>
      </c>
      <c r="Q463">
        <v>1</v>
      </c>
      <c r="X463">
        <v>0.3</v>
      </c>
      <c r="Y463">
        <v>0</v>
      </c>
      <c r="Z463">
        <v>41.45</v>
      </c>
      <c r="AA463">
        <v>12.62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0.3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ROW(Source!A239)</f>
        <v>239</v>
      </c>
      <c r="B464">
        <v>83380318</v>
      </c>
      <c r="C464">
        <v>83380303</v>
      </c>
      <c r="D464">
        <v>81593555</v>
      </c>
      <c r="E464">
        <v>1</v>
      </c>
      <c r="F464">
        <v>1</v>
      </c>
      <c r="G464">
        <v>1079</v>
      </c>
      <c r="H464">
        <v>2</v>
      </c>
      <c r="I464" t="s">
        <v>862</v>
      </c>
      <c r="J464" t="s">
        <v>863</v>
      </c>
      <c r="K464" t="s">
        <v>864</v>
      </c>
      <c r="L464">
        <v>1368</v>
      </c>
      <c r="N464">
        <v>1011</v>
      </c>
      <c r="O464" t="s">
        <v>639</v>
      </c>
      <c r="P464" t="s">
        <v>639</v>
      </c>
      <c r="Q464">
        <v>1</v>
      </c>
      <c r="X464">
        <v>0.3</v>
      </c>
      <c r="Y464">
        <v>0</v>
      </c>
      <c r="Z464">
        <v>153.94999999999999</v>
      </c>
      <c r="AA464">
        <v>14.54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0.3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ROW(Source!A239)</f>
        <v>239</v>
      </c>
      <c r="B465">
        <v>83380319</v>
      </c>
      <c r="C465">
        <v>83380303</v>
      </c>
      <c r="D465">
        <v>81593648</v>
      </c>
      <c r="E465">
        <v>1</v>
      </c>
      <c r="F465">
        <v>1</v>
      </c>
      <c r="G465">
        <v>1079</v>
      </c>
      <c r="H465">
        <v>2</v>
      </c>
      <c r="I465" t="s">
        <v>698</v>
      </c>
      <c r="J465" t="s">
        <v>699</v>
      </c>
      <c r="K465" t="s">
        <v>700</v>
      </c>
      <c r="L465">
        <v>1368</v>
      </c>
      <c r="N465">
        <v>1011</v>
      </c>
      <c r="O465" t="s">
        <v>639</v>
      </c>
      <c r="P465" t="s">
        <v>639</v>
      </c>
      <c r="Q465">
        <v>1</v>
      </c>
      <c r="X465">
        <v>0.3</v>
      </c>
      <c r="Y465">
        <v>0</v>
      </c>
      <c r="Z465">
        <v>140.38</v>
      </c>
      <c r="AA465">
        <v>12.62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0.3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ROW(Source!A239)</f>
        <v>239</v>
      </c>
      <c r="B466">
        <v>83380320</v>
      </c>
      <c r="C466">
        <v>83380303</v>
      </c>
      <c r="D466">
        <v>81593649</v>
      </c>
      <c r="E466">
        <v>1</v>
      </c>
      <c r="F466">
        <v>1</v>
      </c>
      <c r="G466">
        <v>1079</v>
      </c>
      <c r="H466">
        <v>2</v>
      </c>
      <c r="I466" t="s">
        <v>865</v>
      </c>
      <c r="J466" t="s">
        <v>866</v>
      </c>
      <c r="K466" t="s">
        <v>867</v>
      </c>
      <c r="L466">
        <v>1368</v>
      </c>
      <c r="N466">
        <v>1011</v>
      </c>
      <c r="O466" t="s">
        <v>639</v>
      </c>
      <c r="P466" t="s">
        <v>639</v>
      </c>
      <c r="Q466">
        <v>1</v>
      </c>
      <c r="X466">
        <v>0.3</v>
      </c>
      <c r="Y466">
        <v>0</v>
      </c>
      <c r="Z466">
        <v>260.5</v>
      </c>
      <c r="AA466">
        <v>18.62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0.3</v>
      </c>
      <c r="AH466">
        <v>3</v>
      </c>
      <c r="AI466">
        <v>-1</v>
      </c>
      <c r="AJ466" t="s">
        <v>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ROW(Source!A239)</f>
        <v>239</v>
      </c>
      <c r="B467">
        <v>83380321</v>
      </c>
      <c r="C467">
        <v>83380303</v>
      </c>
      <c r="D467">
        <v>81593637</v>
      </c>
      <c r="E467">
        <v>1</v>
      </c>
      <c r="F467">
        <v>1</v>
      </c>
      <c r="G467">
        <v>1079</v>
      </c>
      <c r="H467">
        <v>2</v>
      </c>
      <c r="I467" t="s">
        <v>710</v>
      </c>
      <c r="J467" t="s">
        <v>711</v>
      </c>
      <c r="K467" t="s">
        <v>712</v>
      </c>
      <c r="L467">
        <v>1368</v>
      </c>
      <c r="N467">
        <v>1011</v>
      </c>
      <c r="O467" t="s">
        <v>639</v>
      </c>
      <c r="P467" t="s">
        <v>639</v>
      </c>
      <c r="Q467">
        <v>1</v>
      </c>
      <c r="X467">
        <v>0.3</v>
      </c>
      <c r="Y467">
        <v>0</v>
      </c>
      <c r="Z467">
        <v>163.81</v>
      </c>
      <c r="AA467">
        <v>14.54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0.3</v>
      </c>
      <c r="AH467">
        <v>3</v>
      </c>
      <c r="AI467">
        <v>-1</v>
      </c>
      <c r="AJ467" t="s">
        <v>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ROW(Source!A239)</f>
        <v>239</v>
      </c>
      <c r="B468">
        <v>83380322</v>
      </c>
      <c r="C468">
        <v>83380303</v>
      </c>
      <c r="D468">
        <v>81593661</v>
      </c>
      <c r="E468">
        <v>1</v>
      </c>
      <c r="F468">
        <v>1</v>
      </c>
      <c r="G468">
        <v>1079</v>
      </c>
      <c r="H468">
        <v>2</v>
      </c>
      <c r="I468" t="s">
        <v>868</v>
      </c>
      <c r="J468" t="s">
        <v>869</v>
      </c>
      <c r="K468" t="s">
        <v>870</v>
      </c>
      <c r="L468">
        <v>1368</v>
      </c>
      <c r="N468">
        <v>1011</v>
      </c>
      <c r="O468" t="s">
        <v>639</v>
      </c>
      <c r="P468" t="s">
        <v>639</v>
      </c>
      <c r="Q468">
        <v>1</v>
      </c>
      <c r="X468">
        <v>0.3</v>
      </c>
      <c r="Y468">
        <v>0</v>
      </c>
      <c r="Z468">
        <v>283.89999999999998</v>
      </c>
      <c r="AA468">
        <v>14.54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0.3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ROW(Source!A239)</f>
        <v>239</v>
      </c>
      <c r="B469">
        <v>83380323</v>
      </c>
      <c r="C469">
        <v>83380303</v>
      </c>
      <c r="D469">
        <v>81593641</v>
      </c>
      <c r="E469">
        <v>1</v>
      </c>
      <c r="F469">
        <v>1</v>
      </c>
      <c r="G469">
        <v>1079</v>
      </c>
      <c r="H469">
        <v>2</v>
      </c>
      <c r="I469" t="s">
        <v>871</v>
      </c>
      <c r="J469" t="s">
        <v>872</v>
      </c>
      <c r="K469" t="s">
        <v>873</v>
      </c>
      <c r="L469">
        <v>1368</v>
      </c>
      <c r="N469">
        <v>1011</v>
      </c>
      <c r="O469" t="s">
        <v>639</v>
      </c>
      <c r="P469" t="s">
        <v>639</v>
      </c>
      <c r="Q469">
        <v>1</v>
      </c>
      <c r="X469">
        <v>0.3</v>
      </c>
      <c r="Y469">
        <v>0</v>
      </c>
      <c r="Z469">
        <v>189.45</v>
      </c>
      <c r="AA469">
        <v>16.93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0.3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ROW(Source!A239)</f>
        <v>239</v>
      </c>
      <c r="B470">
        <v>83380324</v>
      </c>
      <c r="C470">
        <v>83380303</v>
      </c>
      <c r="D470">
        <v>81593642</v>
      </c>
      <c r="E470">
        <v>1</v>
      </c>
      <c r="F470">
        <v>1</v>
      </c>
      <c r="G470">
        <v>1079</v>
      </c>
      <c r="H470">
        <v>2</v>
      </c>
      <c r="I470" t="s">
        <v>701</v>
      </c>
      <c r="J470" t="s">
        <v>702</v>
      </c>
      <c r="K470" t="s">
        <v>703</v>
      </c>
      <c r="L470">
        <v>1368</v>
      </c>
      <c r="N470">
        <v>1011</v>
      </c>
      <c r="O470" t="s">
        <v>639</v>
      </c>
      <c r="P470" t="s">
        <v>639</v>
      </c>
      <c r="Q470">
        <v>1</v>
      </c>
      <c r="X470">
        <v>0.9</v>
      </c>
      <c r="Y470">
        <v>0</v>
      </c>
      <c r="Z470">
        <v>180.35</v>
      </c>
      <c r="AA470">
        <v>16.93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0.9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ROW(Source!A239)</f>
        <v>239</v>
      </c>
      <c r="B471">
        <v>83380325</v>
      </c>
      <c r="C471">
        <v>83380303</v>
      </c>
      <c r="D471">
        <v>81569894</v>
      </c>
      <c r="E471">
        <v>1</v>
      </c>
      <c r="F471">
        <v>1</v>
      </c>
      <c r="G471">
        <v>1079</v>
      </c>
      <c r="H471">
        <v>3</v>
      </c>
      <c r="I471" t="s">
        <v>874</v>
      </c>
      <c r="J471" t="s">
        <v>875</v>
      </c>
      <c r="K471" t="s">
        <v>876</v>
      </c>
      <c r="L471">
        <v>1348</v>
      </c>
      <c r="N471">
        <v>1009</v>
      </c>
      <c r="O471" t="s">
        <v>149</v>
      </c>
      <c r="P471" t="s">
        <v>149</v>
      </c>
      <c r="Q471">
        <v>1000</v>
      </c>
      <c r="X471">
        <v>0.04</v>
      </c>
      <c r="Y471">
        <v>1436.32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0.04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ROW(Source!A239)</f>
        <v>239</v>
      </c>
      <c r="B472">
        <v>83380326</v>
      </c>
      <c r="C472">
        <v>83380303</v>
      </c>
      <c r="D472">
        <v>81555426</v>
      </c>
      <c r="E472">
        <v>1079</v>
      </c>
      <c r="F472">
        <v>1</v>
      </c>
      <c r="G472">
        <v>1079</v>
      </c>
      <c r="H472">
        <v>3</v>
      </c>
      <c r="I472" t="s">
        <v>877</v>
      </c>
      <c r="J472" t="s">
        <v>3</v>
      </c>
      <c r="K472" t="s">
        <v>878</v>
      </c>
      <c r="L472">
        <v>1348</v>
      </c>
      <c r="N472">
        <v>1009</v>
      </c>
      <c r="O472" t="s">
        <v>149</v>
      </c>
      <c r="P472" t="s">
        <v>149</v>
      </c>
      <c r="Q472">
        <v>1000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 t="s">
        <v>3</v>
      </c>
      <c r="AG472">
        <v>0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ROW(Source!A243)</f>
        <v>243</v>
      </c>
      <c r="B473">
        <v>83380339</v>
      </c>
      <c r="C473">
        <v>83380329</v>
      </c>
      <c r="D473">
        <v>81523545</v>
      </c>
      <c r="E473">
        <v>1079</v>
      </c>
      <c r="F473">
        <v>1</v>
      </c>
      <c r="G473">
        <v>1079</v>
      </c>
      <c r="H473">
        <v>1</v>
      </c>
      <c r="I473" t="s">
        <v>633</v>
      </c>
      <c r="J473" t="s">
        <v>3</v>
      </c>
      <c r="K473" t="s">
        <v>634</v>
      </c>
      <c r="L473">
        <v>1191</v>
      </c>
      <c r="N473">
        <v>1013</v>
      </c>
      <c r="O473" t="s">
        <v>635</v>
      </c>
      <c r="P473" t="s">
        <v>635</v>
      </c>
      <c r="Q473">
        <v>1</v>
      </c>
      <c r="X473">
        <v>14.4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1</v>
      </c>
      <c r="AF473" t="s">
        <v>36</v>
      </c>
      <c r="AG473">
        <v>16.559999999999999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ROW(Source!A243)</f>
        <v>243</v>
      </c>
      <c r="B474">
        <v>83380340</v>
      </c>
      <c r="C474">
        <v>83380329</v>
      </c>
      <c r="D474">
        <v>81593452</v>
      </c>
      <c r="E474">
        <v>1</v>
      </c>
      <c r="F474">
        <v>1</v>
      </c>
      <c r="G474">
        <v>1079</v>
      </c>
      <c r="H474">
        <v>2</v>
      </c>
      <c r="I474" t="s">
        <v>692</v>
      </c>
      <c r="J474" t="s">
        <v>693</v>
      </c>
      <c r="K474" t="s">
        <v>694</v>
      </c>
      <c r="L474">
        <v>1368</v>
      </c>
      <c r="N474">
        <v>1011</v>
      </c>
      <c r="O474" t="s">
        <v>639</v>
      </c>
      <c r="P474" t="s">
        <v>639</v>
      </c>
      <c r="Q474">
        <v>1</v>
      </c>
      <c r="X474">
        <v>1.66</v>
      </c>
      <c r="Y474">
        <v>0</v>
      </c>
      <c r="Z474">
        <v>120.32</v>
      </c>
      <c r="AA474">
        <v>12.62</v>
      </c>
      <c r="AB474">
        <v>0</v>
      </c>
      <c r="AC474">
        <v>0</v>
      </c>
      <c r="AD474">
        <v>1</v>
      </c>
      <c r="AE474">
        <v>0</v>
      </c>
      <c r="AF474" t="s">
        <v>36</v>
      </c>
      <c r="AG474">
        <v>1.9089999999999998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ROW(Source!A243)</f>
        <v>243</v>
      </c>
      <c r="B475">
        <v>83380341</v>
      </c>
      <c r="C475">
        <v>83380329</v>
      </c>
      <c r="D475">
        <v>81593712</v>
      </c>
      <c r="E475">
        <v>1</v>
      </c>
      <c r="F475">
        <v>1</v>
      </c>
      <c r="G475">
        <v>1079</v>
      </c>
      <c r="H475">
        <v>2</v>
      </c>
      <c r="I475" t="s">
        <v>695</v>
      </c>
      <c r="J475" t="s">
        <v>696</v>
      </c>
      <c r="K475" t="s">
        <v>697</v>
      </c>
      <c r="L475">
        <v>1368</v>
      </c>
      <c r="N475">
        <v>1011</v>
      </c>
      <c r="O475" t="s">
        <v>639</v>
      </c>
      <c r="P475" t="s">
        <v>639</v>
      </c>
      <c r="Q475">
        <v>1</v>
      </c>
      <c r="X475">
        <v>1.66</v>
      </c>
      <c r="Y475">
        <v>0</v>
      </c>
      <c r="Z475">
        <v>281.32</v>
      </c>
      <c r="AA475">
        <v>16.93</v>
      </c>
      <c r="AB475">
        <v>0</v>
      </c>
      <c r="AC475">
        <v>0</v>
      </c>
      <c r="AD475">
        <v>1</v>
      </c>
      <c r="AE475">
        <v>0</v>
      </c>
      <c r="AF475" t="s">
        <v>36</v>
      </c>
      <c r="AG475">
        <v>1.9089999999999998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ROW(Source!A243)</f>
        <v>243</v>
      </c>
      <c r="B476">
        <v>83380342</v>
      </c>
      <c r="C476">
        <v>83380329</v>
      </c>
      <c r="D476">
        <v>81593648</v>
      </c>
      <c r="E476">
        <v>1</v>
      </c>
      <c r="F476">
        <v>1</v>
      </c>
      <c r="G476">
        <v>1079</v>
      </c>
      <c r="H476">
        <v>2</v>
      </c>
      <c r="I476" t="s">
        <v>698</v>
      </c>
      <c r="J476" t="s">
        <v>699</v>
      </c>
      <c r="K476" t="s">
        <v>700</v>
      </c>
      <c r="L476">
        <v>1368</v>
      </c>
      <c r="N476">
        <v>1011</v>
      </c>
      <c r="O476" t="s">
        <v>639</v>
      </c>
      <c r="P476" t="s">
        <v>639</v>
      </c>
      <c r="Q476">
        <v>1</v>
      </c>
      <c r="X476">
        <v>0.65</v>
      </c>
      <c r="Y476">
        <v>0</v>
      </c>
      <c r="Z476">
        <v>140.38</v>
      </c>
      <c r="AA476">
        <v>12.62</v>
      </c>
      <c r="AB476">
        <v>0</v>
      </c>
      <c r="AC476">
        <v>0</v>
      </c>
      <c r="AD476">
        <v>1</v>
      </c>
      <c r="AE476">
        <v>0</v>
      </c>
      <c r="AF476" t="s">
        <v>36</v>
      </c>
      <c r="AG476">
        <v>0.74749999999999994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ROW(Source!A243)</f>
        <v>243</v>
      </c>
      <c r="B477">
        <v>83380343</v>
      </c>
      <c r="C477">
        <v>83380329</v>
      </c>
      <c r="D477">
        <v>81593670</v>
      </c>
      <c r="E477">
        <v>1</v>
      </c>
      <c r="F477">
        <v>1</v>
      </c>
      <c r="G477">
        <v>1079</v>
      </c>
      <c r="H477">
        <v>2</v>
      </c>
      <c r="I477" t="s">
        <v>683</v>
      </c>
      <c r="J477" t="s">
        <v>684</v>
      </c>
      <c r="K477" t="s">
        <v>685</v>
      </c>
      <c r="L477">
        <v>1368</v>
      </c>
      <c r="N477">
        <v>1011</v>
      </c>
      <c r="O477" t="s">
        <v>639</v>
      </c>
      <c r="P477" t="s">
        <v>639</v>
      </c>
      <c r="Q477">
        <v>1</v>
      </c>
      <c r="X477">
        <v>1.55</v>
      </c>
      <c r="Y477">
        <v>0</v>
      </c>
      <c r="Z477">
        <v>219.56</v>
      </c>
      <c r="AA477">
        <v>18.62</v>
      </c>
      <c r="AB477">
        <v>0</v>
      </c>
      <c r="AC477">
        <v>0</v>
      </c>
      <c r="AD477">
        <v>1</v>
      </c>
      <c r="AE477">
        <v>0</v>
      </c>
      <c r="AF477" t="s">
        <v>36</v>
      </c>
      <c r="AG477">
        <v>1.7825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ROW(Source!A243)</f>
        <v>243</v>
      </c>
      <c r="B478">
        <v>83380344</v>
      </c>
      <c r="C478">
        <v>83380329</v>
      </c>
      <c r="D478">
        <v>81593642</v>
      </c>
      <c r="E478">
        <v>1</v>
      </c>
      <c r="F478">
        <v>1</v>
      </c>
      <c r="G478">
        <v>1079</v>
      </c>
      <c r="H478">
        <v>2</v>
      </c>
      <c r="I478" t="s">
        <v>701</v>
      </c>
      <c r="J478" t="s">
        <v>702</v>
      </c>
      <c r="K478" t="s">
        <v>703</v>
      </c>
      <c r="L478">
        <v>1368</v>
      </c>
      <c r="N478">
        <v>1011</v>
      </c>
      <c r="O478" t="s">
        <v>639</v>
      </c>
      <c r="P478" t="s">
        <v>639</v>
      </c>
      <c r="Q478">
        <v>1</v>
      </c>
      <c r="X478">
        <v>0.52</v>
      </c>
      <c r="Y478">
        <v>0</v>
      </c>
      <c r="Z478">
        <v>180.35</v>
      </c>
      <c r="AA478">
        <v>16.93</v>
      </c>
      <c r="AB478">
        <v>0</v>
      </c>
      <c r="AC478">
        <v>0</v>
      </c>
      <c r="AD478">
        <v>1</v>
      </c>
      <c r="AE478">
        <v>0</v>
      </c>
      <c r="AF478" t="s">
        <v>36</v>
      </c>
      <c r="AG478">
        <v>0.59799999999999998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ROW(Source!A243)</f>
        <v>243</v>
      </c>
      <c r="B479">
        <v>83380345</v>
      </c>
      <c r="C479">
        <v>83380329</v>
      </c>
      <c r="D479">
        <v>81562276</v>
      </c>
      <c r="E479">
        <v>1</v>
      </c>
      <c r="F479">
        <v>1</v>
      </c>
      <c r="G479">
        <v>1079</v>
      </c>
      <c r="H479">
        <v>3</v>
      </c>
      <c r="I479" t="s">
        <v>704</v>
      </c>
      <c r="J479" t="s">
        <v>705</v>
      </c>
      <c r="K479" t="s">
        <v>706</v>
      </c>
      <c r="L479">
        <v>1339</v>
      </c>
      <c r="N479">
        <v>1007</v>
      </c>
      <c r="O479" t="s">
        <v>66</v>
      </c>
      <c r="P479" t="s">
        <v>66</v>
      </c>
      <c r="Q479">
        <v>1</v>
      </c>
      <c r="X479">
        <v>5</v>
      </c>
      <c r="Y479">
        <v>7.07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5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ROW(Source!A243)</f>
        <v>243</v>
      </c>
      <c r="B480">
        <v>83380346</v>
      </c>
      <c r="C480">
        <v>83380329</v>
      </c>
      <c r="D480">
        <v>81554988</v>
      </c>
      <c r="E480">
        <v>1079</v>
      </c>
      <c r="F480">
        <v>1</v>
      </c>
      <c r="G480">
        <v>1079</v>
      </c>
      <c r="H480">
        <v>3</v>
      </c>
      <c r="I480" t="s">
        <v>843</v>
      </c>
      <c r="J480" t="s">
        <v>3</v>
      </c>
      <c r="K480" t="s">
        <v>844</v>
      </c>
      <c r="L480">
        <v>1339</v>
      </c>
      <c r="N480">
        <v>1007</v>
      </c>
      <c r="O480" t="s">
        <v>66</v>
      </c>
      <c r="P480" t="s">
        <v>66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ROW(Source!A244)</f>
        <v>244</v>
      </c>
      <c r="B481">
        <v>83380339</v>
      </c>
      <c r="C481">
        <v>83380329</v>
      </c>
      <c r="D481">
        <v>81523545</v>
      </c>
      <c r="E481">
        <v>1079</v>
      </c>
      <c r="F481">
        <v>1</v>
      </c>
      <c r="G481">
        <v>1079</v>
      </c>
      <c r="H481">
        <v>1</v>
      </c>
      <c r="I481" t="s">
        <v>633</v>
      </c>
      <c r="J481" t="s">
        <v>3</v>
      </c>
      <c r="K481" t="s">
        <v>634</v>
      </c>
      <c r="L481">
        <v>1191</v>
      </c>
      <c r="N481">
        <v>1013</v>
      </c>
      <c r="O481" t="s">
        <v>635</v>
      </c>
      <c r="P481" t="s">
        <v>635</v>
      </c>
      <c r="Q481">
        <v>1</v>
      </c>
      <c r="X481">
        <v>14.4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1</v>
      </c>
      <c r="AF481" t="s">
        <v>36</v>
      </c>
      <c r="AG481">
        <v>16.559999999999999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ROW(Source!A244)</f>
        <v>244</v>
      </c>
      <c r="B482">
        <v>83380340</v>
      </c>
      <c r="C482">
        <v>83380329</v>
      </c>
      <c r="D482">
        <v>81593452</v>
      </c>
      <c r="E482">
        <v>1</v>
      </c>
      <c r="F482">
        <v>1</v>
      </c>
      <c r="G482">
        <v>1079</v>
      </c>
      <c r="H482">
        <v>2</v>
      </c>
      <c r="I482" t="s">
        <v>692</v>
      </c>
      <c r="J482" t="s">
        <v>693</v>
      </c>
      <c r="K482" t="s">
        <v>694</v>
      </c>
      <c r="L482">
        <v>1368</v>
      </c>
      <c r="N482">
        <v>1011</v>
      </c>
      <c r="O482" t="s">
        <v>639</v>
      </c>
      <c r="P482" t="s">
        <v>639</v>
      </c>
      <c r="Q482">
        <v>1</v>
      </c>
      <c r="X482">
        <v>1.66</v>
      </c>
      <c r="Y482">
        <v>0</v>
      </c>
      <c r="Z482">
        <v>120.32</v>
      </c>
      <c r="AA482">
        <v>12.62</v>
      </c>
      <c r="AB482">
        <v>0</v>
      </c>
      <c r="AC482">
        <v>0</v>
      </c>
      <c r="AD482">
        <v>1</v>
      </c>
      <c r="AE482">
        <v>0</v>
      </c>
      <c r="AF482" t="s">
        <v>36</v>
      </c>
      <c r="AG482">
        <v>1.9089999999999998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ROW(Source!A244)</f>
        <v>244</v>
      </c>
      <c r="B483">
        <v>83380341</v>
      </c>
      <c r="C483">
        <v>83380329</v>
      </c>
      <c r="D483">
        <v>81593712</v>
      </c>
      <c r="E483">
        <v>1</v>
      </c>
      <c r="F483">
        <v>1</v>
      </c>
      <c r="G483">
        <v>1079</v>
      </c>
      <c r="H483">
        <v>2</v>
      </c>
      <c r="I483" t="s">
        <v>695</v>
      </c>
      <c r="J483" t="s">
        <v>696</v>
      </c>
      <c r="K483" t="s">
        <v>697</v>
      </c>
      <c r="L483">
        <v>1368</v>
      </c>
      <c r="N483">
        <v>1011</v>
      </c>
      <c r="O483" t="s">
        <v>639</v>
      </c>
      <c r="P483" t="s">
        <v>639</v>
      </c>
      <c r="Q483">
        <v>1</v>
      </c>
      <c r="X483">
        <v>1.66</v>
      </c>
      <c r="Y483">
        <v>0</v>
      </c>
      <c r="Z483">
        <v>281.32</v>
      </c>
      <c r="AA483">
        <v>16.93</v>
      </c>
      <c r="AB483">
        <v>0</v>
      </c>
      <c r="AC483">
        <v>0</v>
      </c>
      <c r="AD483">
        <v>1</v>
      </c>
      <c r="AE483">
        <v>0</v>
      </c>
      <c r="AF483" t="s">
        <v>36</v>
      </c>
      <c r="AG483">
        <v>1.9089999999999998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ROW(Source!A244)</f>
        <v>244</v>
      </c>
      <c r="B484">
        <v>83380342</v>
      </c>
      <c r="C484">
        <v>83380329</v>
      </c>
      <c r="D484">
        <v>81593648</v>
      </c>
      <c r="E484">
        <v>1</v>
      </c>
      <c r="F484">
        <v>1</v>
      </c>
      <c r="G484">
        <v>1079</v>
      </c>
      <c r="H484">
        <v>2</v>
      </c>
      <c r="I484" t="s">
        <v>698</v>
      </c>
      <c r="J484" t="s">
        <v>699</v>
      </c>
      <c r="K484" t="s">
        <v>700</v>
      </c>
      <c r="L484">
        <v>1368</v>
      </c>
      <c r="N484">
        <v>1011</v>
      </c>
      <c r="O484" t="s">
        <v>639</v>
      </c>
      <c r="P484" t="s">
        <v>639</v>
      </c>
      <c r="Q484">
        <v>1</v>
      </c>
      <c r="X484">
        <v>0.65</v>
      </c>
      <c r="Y484">
        <v>0</v>
      </c>
      <c r="Z484">
        <v>140.38</v>
      </c>
      <c r="AA484">
        <v>12.62</v>
      </c>
      <c r="AB484">
        <v>0</v>
      </c>
      <c r="AC484">
        <v>0</v>
      </c>
      <c r="AD484">
        <v>1</v>
      </c>
      <c r="AE484">
        <v>0</v>
      </c>
      <c r="AF484" t="s">
        <v>36</v>
      </c>
      <c r="AG484">
        <v>0.74749999999999994</v>
      </c>
      <c r="AH484">
        <v>3</v>
      </c>
      <c r="AI484">
        <v>-1</v>
      </c>
      <c r="AJ484" t="s">
        <v>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ROW(Source!A244)</f>
        <v>244</v>
      </c>
      <c r="B485">
        <v>83380343</v>
      </c>
      <c r="C485">
        <v>83380329</v>
      </c>
      <c r="D485">
        <v>81593670</v>
      </c>
      <c r="E485">
        <v>1</v>
      </c>
      <c r="F485">
        <v>1</v>
      </c>
      <c r="G485">
        <v>1079</v>
      </c>
      <c r="H485">
        <v>2</v>
      </c>
      <c r="I485" t="s">
        <v>683</v>
      </c>
      <c r="J485" t="s">
        <v>684</v>
      </c>
      <c r="K485" t="s">
        <v>685</v>
      </c>
      <c r="L485">
        <v>1368</v>
      </c>
      <c r="N485">
        <v>1011</v>
      </c>
      <c r="O485" t="s">
        <v>639</v>
      </c>
      <c r="P485" t="s">
        <v>639</v>
      </c>
      <c r="Q485">
        <v>1</v>
      </c>
      <c r="X485">
        <v>1.55</v>
      </c>
      <c r="Y485">
        <v>0</v>
      </c>
      <c r="Z485">
        <v>219.56</v>
      </c>
      <c r="AA485">
        <v>18.62</v>
      </c>
      <c r="AB485">
        <v>0</v>
      </c>
      <c r="AC485">
        <v>0</v>
      </c>
      <c r="AD485">
        <v>1</v>
      </c>
      <c r="AE485">
        <v>0</v>
      </c>
      <c r="AF485" t="s">
        <v>36</v>
      </c>
      <c r="AG485">
        <v>1.7825</v>
      </c>
      <c r="AH485">
        <v>3</v>
      </c>
      <c r="AI485">
        <v>-1</v>
      </c>
      <c r="AJ485" t="s">
        <v>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ROW(Source!A244)</f>
        <v>244</v>
      </c>
      <c r="B486">
        <v>83380344</v>
      </c>
      <c r="C486">
        <v>83380329</v>
      </c>
      <c r="D486">
        <v>81593642</v>
      </c>
      <c r="E486">
        <v>1</v>
      </c>
      <c r="F486">
        <v>1</v>
      </c>
      <c r="G486">
        <v>1079</v>
      </c>
      <c r="H486">
        <v>2</v>
      </c>
      <c r="I486" t="s">
        <v>701</v>
      </c>
      <c r="J486" t="s">
        <v>702</v>
      </c>
      <c r="K486" t="s">
        <v>703</v>
      </c>
      <c r="L486">
        <v>1368</v>
      </c>
      <c r="N486">
        <v>1011</v>
      </c>
      <c r="O486" t="s">
        <v>639</v>
      </c>
      <c r="P486" t="s">
        <v>639</v>
      </c>
      <c r="Q486">
        <v>1</v>
      </c>
      <c r="X486">
        <v>0.52</v>
      </c>
      <c r="Y486">
        <v>0</v>
      </c>
      <c r="Z486">
        <v>180.35</v>
      </c>
      <c r="AA486">
        <v>16.93</v>
      </c>
      <c r="AB486">
        <v>0</v>
      </c>
      <c r="AC486">
        <v>0</v>
      </c>
      <c r="AD486">
        <v>1</v>
      </c>
      <c r="AE486">
        <v>0</v>
      </c>
      <c r="AF486" t="s">
        <v>36</v>
      </c>
      <c r="AG486">
        <v>0.59799999999999998</v>
      </c>
      <c r="AH486">
        <v>3</v>
      </c>
      <c r="AI486">
        <v>-1</v>
      </c>
      <c r="AJ486" t="s">
        <v>3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ROW(Source!A244)</f>
        <v>244</v>
      </c>
      <c r="B487">
        <v>83380345</v>
      </c>
      <c r="C487">
        <v>83380329</v>
      </c>
      <c r="D487">
        <v>81562276</v>
      </c>
      <c r="E487">
        <v>1</v>
      </c>
      <c r="F487">
        <v>1</v>
      </c>
      <c r="G487">
        <v>1079</v>
      </c>
      <c r="H487">
        <v>3</v>
      </c>
      <c r="I487" t="s">
        <v>704</v>
      </c>
      <c r="J487" t="s">
        <v>705</v>
      </c>
      <c r="K487" t="s">
        <v>706</v>
      </c>
      <c r="L487">
        <v>1339</v>
      </c>
      <c r="N487">
        <v>1007</v>
      </c>
      <c r="O487" t="s">
        <v>66</v>
      </c>
      <c r="P487" t="s">
        <v>66</v>
      </c>
      <c r="Q487">
        <v>1</v>
      </c>
      <c r="X487">
        <v>5</v>
      </c>
      <c r="Y487">
        <v>7.07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5</v>
      </c>
      <c r="AH487">
        <v>3</v>
      </c>
      <c r="AI487">
        <v>-1</v>
      </c>
      <c r="AJ487" t="s">
        <v>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ROW(Source!A244)</f>
        <v>244</v>
      </c>
      <c r="B488">
        <v>83380346</v>
      </c>
      <c r="C488">
        <v>83380329</v>
      </c>
      <c r="D488">
        <v>81554988</v>
      </c>
      <c r="E488">
        <v>1079</v>
      </c>
      <c r="F488">
        <v>1</v>
      </c>
      <c r="G488">
        <v>1079</v>
      </c>
      <c r="H488">
        <v>3</v>
      </c>
      <c r="I488" t="s">
        <v>843</v>
      </c>
      <c r="J488" t="s">
        <v>3</v>
      </c>
      <c r="K488" t="s">
        <v>844</v>
      </c>
      <c r="L488">
        <v>1339</v>
      </c>
      <c r="N488">
        <v>1007</v>
      </c>
      <c r="O488" t="s">
        <v>66</v>
      </c>
      <c r="P488" t="s">
        <v>66</v>
      </c>
      <c r="Q488">
        <v>1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 t="s">
        <v>3</v>
      </c>
      <c r="AG488">
        <v>0</v>
      </c>
      <c r="AH488">
        <v>3</v>
      </c>
      <c r="AI488">
        <v>-1</v>
      </c>
      <c r="AJ488" t="s">
        <v>3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ROW(Source!A247)</f>
        <v>247</v>
      </c>
      <c r="B489">
        <v>83382598</v>
      </c>
      <c r="C489">
        <v>83380348</v>
      </c>
      <c r="D489">
        <v>81523545</v>
      </c>
      <c r="E489">
        <v>1079</v>
      </c>
      <c r="F489">
        <v>1</v>
      </c>
      <c r="G489">
        <v>1079</v>
      </c>
      <c r="H489">
        <v>1</v>
      </c>
      <c r="I489" t="s">
        <v>633</v>
      </c>
      <c r="J489" t="s">
        <v>3</v>
      </c>
      <c r="K489" t="s">
        <v>634</v>
      </c>
      <c r="L489">
        <v>1191</v>
      </c>
      <c r="N489">
        <v>1013</v>
      </c>
      <c r="O489" t="s">
        <v>635</v>
      </c>
      <c r="P489" t="s">
        <v>635</v>
      </c>
      <c r="Q489">
        <v>1</v>
      </c>
      <c r="X489">
        <v>21.6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1</v>
      </c>
      <c r="AF489" t="s">
        <v>36</v>
      </c>
      <c r="AG489">
        <v>24.84</v>
      </c>
      <c r="AH489">
        <v>2</v>
      </c>
      <c r="AI489">
        <v>83382598</v>
      </c>
      <c r="AJ489">
        <v>191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ROW(Source!A247)</f>
        <v>247</v>
      </c>
      <c r="B490">
        <v>83382599</v>
      </c>
      <c r="C490">
        <v>83380348</v>
      </c>
      <c r="D490">
        <v>81593433</v>
      </c>
      <c r="E490">
        <v>1</v>
      </c>
      <c r="F490">
        <v>1</v>
      </c>
      <c r="G490">
        <v>1079</v>
      </c>
      <c r="H490">
        <v>2</v>
      </c>
      <c r="I490" t="s">
        <v>686</v>
      </c>
      <c r="J490" t="s">
        <v>687</v>
      </c>
      <c r="K490" t="s">
        <v>688</v>
      </c>
      <c r="L490">
        <v>1368</v>
      </c>
      <c r="N490">
        <v>1011</v>
      </c>
      <c r="O490" t="s">
        <v>639</v>
      </c>
      <c r="P490" t="s">
        <v>639</v>
      </c>
      <c r="Q490">
        <v>1</v>
      </c>
      <c r="X490">
        <v>2.35</v>
      </c>
      <c r="Y490">
        <v>0</v>
      </c>
      <c r="Z490">
        <v>145.59</v>
      </c>
      <c r="AA490">
        <v>14.54</v>
      </c>
      <c r="AB490">
        <v>0</v>
      </c>
      <c r="AC490">
        <v>0</v>
      </c>
      <c r="AD490">
        <v>1</v>
      </c>
      <c r="AE490">
        <v>0</v>
      </c>
      <c r="AF490" t="s">
        <v>36</v>
      </c>
      <c r="AG490">
        <v>2.7024999999999997</v>
      </c>
      <c r="AH490">
        <v>2</v>
      </c>
      <c r="AI490">
        <v>83382599</v>
      </c>
      <c r="AJ490">
        <v>192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ROW(Source!A247)</f>
        <v>247</v>
      </c>
      <c r="B491">
        <v>83382600</v>
      </c>
      <c r="C491">
        <v>83380348</v>
      </c>
      <c r="D491">
        <v>81593648</v>
      </c>
      <c r="E491">
        <v>1</v>
      </c>
      <c r="F491">
        <v>1</v>
      </c>
      <c r="G491">
        <v>1079</v>
      </c>
      <c r="H491">
        <v>2</v>
      </c>
      <c r="I491" t="s">
        <v>698</v>
      </c>
      <c r="J491" t="s">
        <v>699</v>
      </c>
      <c r="K491" t="s">
        <v>700</v>
      </c>
      <c r="L491">
        <v>1368</v>
      </c>
      <c r="N491">
        <v>1011</v>
      </c>
      <c r="O491" t="s">
        <v>639</v>
      </c>
      <c r="P491" t="s">
        <v>639</v>
      </c>
      <c r="Q491">
        <v>1</v>
      </c>
      <c r="X491">
        <v>0.91</v>
      </c>
      <c r="Y491">
        <v>0</v>
      </c>
      <c r="Z491">
        <v>140.38</v>
      </c>
      <c r="AA491">
        <v>12.62</v>
      </c>
      <c r="AB491">
        <v>0</v>
      </c>
      <c r="AC491">
        <v>0</v>
      </c>
      <c r="AD491">
        <v>1</v>
      </c>
      <c r="AE491">
        <v>0</v>
      </c>
      <c r="AF491" t="s">
        <v>36</v>
      </c>
      <c r="AG491">
        <v>1.0465</v>
      </c>
      <c r="AH491">
        <v>2</v>
      </c>
      <c r="AI491">
        <v>83382600</v>
      </c>
      <c r="AJ491">
        <v>193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ROW(Source!A247)</f>
        <v>247</v>
      </c>
      <c r="B492">
        <v>83382601</v>
      </c>
      <c r="C492">
        <v>83380348</v>
      </c>
      <c r="D492">
        <v>81593637</v>
      </c>
      <c r="E492">
        <v>1</v>
      </c>
      <c r="F492">
        <v>1</v>
      </c>
      <c r="G492">
        <v>1079</v>
      </c>
      <c r="H492">
        <v>2</v>
      </c>
      <c r="I492" t="s">
        <v>710</v>
      </c>
      <c r="J492" t="s">
        <v>711</v>
      </c>
      <c r="K492" t="s">
        <v>712</v>
      </c>
      <c r="L492">
        <v>1368</v>
      </c>
      <c r="N492">
        <v>1011</v>
      </c>
      <c r="O492" t="s">
        <v>639</v>
      </c>
      <c r="P492" t="s">
        <v>639</v>
      </c>
      <c r="Q492">
        <v>1</v>
      </c>
      <c r="X492">
        <v>7.17</v>
      </c>
      <c r="Y492">
        <v>0</v>
      </c>
      <c r="Z492">
        <v>163.81</v>
      </c>
      <c r="AA492">
        <v>14.54</v>
      </c>
      <c r="AB492">
        <v>0</v>
      </c>
      <c r="AC492">
        <v>0</v>
      </c>
      <c r="AD492">
        <v>1</v>
      </c>
      <c r="AE492">
        <v>0</v>
      </c>
      <c r="AF492" t="s">
        <v>36</v>
      </c>
      <c r="AG492">
        <v>8.2454999999999998</v>
      </c>
      <c r="AH492">
        <v>2</v>
      </c>
      <c r="AI492">
        <v>83382601</v>
      </c>
      <c r="AJ492">
        <v>194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ROW(Source!A247)</f>
        <v>247</v>
      </c>
      <c r="B493">
        <v>83382602</v>
      </c>
      <c r="C493">
        <v>83380348</v>
      </c>
      <c r="D493">
        <v>81593638</v>
      </c>
      <c r="E493">
        <v>1</v>
      </c>
      <c r="F493">
        <v>1</v>
      </c>
      <c r="G493">
        <v>1079</v>
      </c>
      <c r="H493">
        <v>2</v>
      </c>
      <c r="I493" t="s">
        <v>713</v>
      </c>
      <c r="J493" t="s">
        <v>714</v>
      </c>
      <c r="K493" t="s">
        <v>715</v>
      </c>
      <c r="L493">
        <v>1368</v>
      </c>
      <c r="N493">
        <v>1011</v>
      </c>
      <c r="O493" t="s">
        <v>639</v>
      </c>
      <c r="P493" t="s">
        <v>639</v>
      </c>
      <c r="Q493">
        <v>1</v>
      </c>
      <c r="X493">
        <v>14.6</v>
      </c>
      <c r="Y493">
        <v>0</v>
      </c>
      <c r="Z493">
        <v>223.17</v>
      </c>
      <c r="AA493">
        <v>14.54</v>
      </c>
      <c r="AB493">
        <v>0</v>
      </c>
      <c r="AC493">
        <v>0</v>
      </c>
      <c r="AD493">
        <v>1</v>
      </c>
      <c r="AE493">
        <v>0</v>
      </c>
      <c r="AF493" t="s">
        <v>36</v>
      </c>
      <c r="AG493">
        <v>16.79</v>
      </c>
      <c r="AH493">
        <v>2</v>
      </c>
      <c r="AI493">
        <v>83382602</v>
      </c>
      <c r="AJ493">
        <v>195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ROW(Source!A247)</f>
        <v>247</v>
      </c>
      <c r="B494">
        <v>83382603</v>
      </c>
      <c r="C494">
        <v>83380348</v>
      </c>
      <c r="D494">
        <v>81593670</v>
      </c>
      <c r="E494">
        <v>1</v>
      </c>
      <c r="F494">
        <v>1</v>
      </c>
      <c r="G494">
        <v>1079</v>
      </c>
      <c r="H494">
        <v>2</v>
      </c>
      <c r="I494" t="s">
        <v>683</v>
      </c>
      <c r="J494" t="s">
        <v>684</v>
      </c>
      <c r="K494" t="s">
        <v>685</v>
      </c>
      <c r="L494">
        <v>1368</v>
      </c>
      <c r="N494">
        <v>1011</v>
      </c>
      <c r="O494" t="s">
        <v>639</v>
      </c>
      <c r="P494" t="s">
        <v>639</v>
      </c>
      <c r="Q494">
        <v>1</v>
      </c>
      <c r="X494">
        <v>1.79</v>
      </c>
      <c r="Y494">
        <v>0</v>
      </c>
      <c r="Z494">
        <v>219.56</v>
      </c>
      <c r="AA494">
        <v>18.62</v>
      </c>
      <c r="AB494">
        <v>0</v>
      </c>
      <c r="AC494">
        <v>0</v>
      </c>
      <c r="AD494">
        <v>1</v>
      </c>
      <c r="AE494">
        <v>0</v>
      </c>
      <c r="AF494" t="s">
        <v>36</v>
      </c>
      <c r="AG494">
        <v>2.0585</v>
      </c>
      <c r="AH494">
        <v>2</v>
      </c>
      <c r="AI494">
        <v>83382603</v>
      </c>
      <c r="AJ494">
        <v>196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ROW(Source!A247)</f>
        <v>247</v>
      </c>
      <c r="B495">
        <v>83382604</v>
      </c>
      <c r="C495">
        <v>83380348</v>
      </c>
      <c r="D495">
        <v>81593642</v>
      </c>
      <c r="E495">
        <v>1</v>
      </c>
      <c r="F495">
        <v>1</v>
      </c>
      <c r="G495">
        <v>1079</v>
      </c>
      <c r="H495">
        <v>2</v>
      </c>
      <c r="I495" t="s">
        <v>701</v>
      </c>
      <c r="J495" t="s">
        <v>702</v>
      </c>
      <c r="K495" t="s">
        <v>703</v>
      </c>
      <c r="L495">
        <v>1368</v>
      </c>
      <c r="N495">
        <v>1011</v>
      </c>
      <c r="O495" t="s">
        <v>639</v>
      </c>
      <c r="P495" t="s">
        <v>639</v>
      </c>
      <c r="Q495">
        <v>1</v>
      </c>
      <c r="X495">
        <v>0.52</v>
      </c>
      <c r="Y495">
        <v>0</v>
      </c>
      <c r="Z495">
        <v>180.35</v>
      </c>
      <c r="AA495">
        <v>16.93</v>
      </c>
      <c r="AB495">
        <v>0</v>
      </c>
      <c r="AC495">
        <v>0</v>
      </c>
      <c r="AD495">
        <v>1</v>
      </c>
      <c r="AE495">
        <v>0</v>
      </c>
      <c r="AF495" t="s">
        <v>36</v>
      </c>
      <c r="AG495">
        <v>0.59799999999999998</v>
      </c>
      <c r="AH495">
        <v>2</v>
      </c>
      <c r="AI495">
        <v>83382604</v>
      </c>
      <c r="AJ495">
        <v>197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ROW(Source!A247)</f>
        <v>247</v>
      </c>
      <c r="B496">
        <v>83382605</v>
      </c>
      <c r="C496">
        <v>83380348</v>
      </c>
      <c r="D496">
        <v>81562276</v>
      </c>
      <c r="E496">
        <v>1</v>
      </c>
      <c r="F496">
        <v>1</v>
      </c>
      <c r="G496">
        <v>1079</v>
      </c>
      <c r="H496">
        <v>3</v>
      </c>
      <c r="I496" t="s">
        <v>704</v>
      </c>
      <c r="J496" t="s">
        <v>705</v>
      </c>
      <c r="K496" t="s">
        <v>706</v>
      </c>
      <c r="L496">
        <v>1339</v>
      </c>
      <c r="N496">
        <v>1007</v>
      </c>
      <c r="O496" t="s">
        <v>66</v>
      </c>
      <c r="P496" t="s">
        <v>66</v>
      </c>
      <c r="Q496">
        <v>1</v>
      </c>
      <c r="X496">
        <v>7</v>
      </c>
      <c r="Y496">
        <v>7.07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7</v>
      </c>
      <c r="AH496">
        <v>2</v>
      </c>
      <c r="AI496">
        <v>83382605</v>
      </c>
      <c r="AJ496">
        <v>198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ROW(Source!A247)</f>
        <v>247</v>
      </c>
      <c r="B497">
        <v>83382606</v>
      </c>
      <c r="C497">
        <v>83380348</v>
      </c>
      <c r="D497">
        <v>81554845</v>
      </c>
      <c r="E497">
        <v>1079</v>
      </c>
      <c r="F497">
        <v>1</v>
      </c>
      <c r="G497">
        <v>1079</v>
      </c>
      <c r="H497">
        <v>3</v>
      </c>
      <c r="I497" t="s">
        <v>879</v>
      </c>
      <c r="J497" t="s">
        <v>3</v>
      </c>
      <c r="K497" t="s">
        <v>880</v>
      </c>
      <c r="L497">
        <v>1339</v>
      </c>
      <c r="N497">
        <v>1007</v>
      </c>
      <c r="O497" t="s">
        <v>66</v>
      </c>
      <c r="P497" t="s">
        <v>66</v>
      </c>
      <c r="Q497">
        <v>1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 t="s">
        <v>3</v>
      </c>
      <c r="AG497">
        <v>0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ROW(Source!A248)</f>
        <v>248</v>
      </c>
      <c r="B498">
        <v>83382598</v>
      </c>
      <c r="C498">
        <v>83380348</v>
      </c>
      <c r="D498">
        <v>81523545</v>
      </c>
      <c r="E498">
        <v>1079</v>
      </c>
      <c r="F498">
        <v>1</v>
      </c>
      <c r="G498">
        <v>1079</v>
      </c>
      <c r="H498">
        <v>1</v>
      </c>
      <c r="I498" t="s">
        <v>633</v>
      </c>
      <c r="J498" t="s">
        <v>3</v>
      </c>
      <c r="K498" t="s">
        <v>634</v>
      </c>
      <c r="L498">
        <v>1191</v>
      </c>
      <c r="N498">
        <v>1013</v>
      </c>
      <c r="O498" t="s">
        <v>635</v>
      </c>
      <c r="P498" t="s">
        <v>635</v>
      </c>
      <c r="Q498">
        <v>1</v>
      </c>
      <c r="X498">
        <v>21.6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1</v>
      </c>
      <c r="AF498" t="s">
        <v>36</v>
      </c>
      <c r="AG498">
        <v>24.84</v>
      </c>
      <c r="AH498">
        <v>2</v>
      </c>
      <c r="AI498">
        <v>83382598</v>
      </c>
      <c r="AJ498">
        <v>200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ROW(Source!A248)</f>
        <v>248</v>
      </c>
      <c r="B499">
        <v>83382599</v>
      </c>
      <c r="C499">
        <v>83380348</v>
      </c>
      <c r="D499">
        <v>81593433</v>
      </c>
      <c r="E499">
        <v>1</v>
      </c>
      <c r="F499">
        <v>1</v>
      </c>
      <c r="G499">
        <v>1079</v>
      </c>
      <c r="H499">
        <v>2</v>
      </c>
      <c r="I499" t="s">
        <v>686</v>
      </c>
      <c r="J499" t="s">
        <v>687</v>
      </c>
      <c r="K499" t="s">
        <v>688</v>
      </c>
      <c r="L499">
        <v>1368</v>
      </c>
      <c r="N499">
        <v>1011</v>
      </c>
      <c r="O499" t="s">
        <v>639</v>
      </c>
      <c r="P499" t="s">
        <v>639</v>
      </c>
      <c r="Q499">
        <v>1</v>
      </c>
      <c r="X499">
        <v>2.35</v>
      </c>
      <c r="Y499">
        <v>0</v>
      </c>
      <c r="Z499">
        <v>145.59</v>
      </c>
      <c r="AA499">
        <v>14.54</v>
      </c>
      <c r="AB499">
        <v>0</v>
      </c>
      <c r="AC499">
        <v>0</v>
      </c>
      <c r="AD499">
        <v>1</v>
      </c>
      <c r="AE499">
        <v>0</v>
      </c>
      <c r="AF499" t="s">
        <v>36</v>
      </c>
      <c r="AG499">
        <v>2.7024999999999997</v>
      </c>
      <c r="AH499">
        <v>2</v>
      </c>
      <c r="AI499">
        <v>83382599</v>
      </c>
      <c r="AJ499">
        <v>201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ROW(Source!A248)</f>
        <v>248</v>
      </c>
      <c r="B500">
        <v>83382600</v>
      </c>
      <c r="C500">
        <v>83380348</v>
      </c>
      <c r="D500">
        <v>81593648</v>
      </c>
      <c r="E500">
        <v>1</v>
      </c>
      <c r="F500">
        <v>1</v>
      </c>
      <c r="G500">
        <v>1079</v>
      </c>
      <c r="H500">
        <v>2</v>
      </c>
      <c r="I500" t="s">
        <v>698</v>
      </c>
      <c r="J500" t="s">
        <v>699</v>
      </c>
      <c r="K500" t="s">
        <v>700</v>
      </c>
      <c r="L500">
        <v>1368</v>
      </c>
      <c r="N500">
        <v>1011</v>
      </c>
      <c r="O500" t="s">
        <v>639</v>
      </c>
      <c r="P500" t="s">
        <v>639</v>
      </c>
      <c r="Q500">
        <v>1</v>
      </c>
      <c r="X500">
        <v>0.91</v>
      </c>
      <c r="Y500">
        <v>0</v>
      </c>
      <c r="Z500">
        <v>140.38</v>
      </c>
      <c r="AA500">
        <v>12.62</v>
      </c>
      <c r="AB500">
        <v>0</v>
      </c>
      <c r="AC500">
        <v>0</v>
      </c>
      <c r="AD500">
        <v>1</v>
      </c>
      <c r="AE500">
        <v>0</v>
      </c>
      <c r="AF500" t="s">
        <v>36</v>
      </c>
      <c r="AG500">
        <v>1.0465</v>
      </c>
      <c r="AH500">
        <v>2</v>
      </c>
      <c r="AI500">
        <v>83382600</v>
      </c>
      <c r="AJ500">
        <v>202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ROW(Source!A248)</f>
        <v>248</v>
      </c>
      <c r="B501">
        <v>83382601</v>
      </c>
      <c r="C501">
        <v>83380348</v>
      </c>
      <c r="D501">
        <v>81593637</v>
      </c>
      <c r="E501">
        <v>1</v>
      </c>
      <c r="F501">
        <v>1</v>
      </c>
      <c r="G501">
        <v>1079</v>
      </c>
      <c r="H501">
        <v>2</v>
      </c>
      <c r="I501" t="s">
        <v>710</v>
      </c>
      <c r="J501" t="s">
        <v>711</v>
      </c>
      <c r="K501" t="s">
        <v>712</v>
      </c>
      <c r="L501">
        <v>1368</v>
      </c>
      <c r="N501">
        <v>1011</v>
      </c>
      <c r="O501" t="s">
        <v>639</v>
      </c>
      <c r="P501" t="s">
        <v>639</v>
      </c>
      <c r="Q501">
        <v>1</v>
      </c>
      <c r="X501">
        <v>7.17</v>
      </c>
      <c r="Y501">
        <v>0</v>
      </c>
      <c r="Z501">
        <v>163.81</v>
      </c>
      <c r="AA501">
        <v>14.54</v>
      </c>
      <c r="AB501">
        <v>0</v>
      </c>
      <c r="AC501">
        <v>0</v>
      </c>
      <c r="AD501">
        <v>1</v>
      </c>
      <c r="AE501">
        <v>0</v>
      </c>
      <c r="AF501" t="s">
        <v>36</v>
      </c>
      <c r="AG501">
        <v>8.2454999999999998</v>
      </c>
      <c r="AH501">
        <v>2</v>
      </c>
      <c r="AI501">
        <v>83382601</v>
      </c>
      <c r="AJ501">
        <v>203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ROW(Source!A248)</f>
        <v>248</v>
      </c>
      <c r="B502">
        <v>83382602</v>
      </c>
      <c r="C502">
        <v>83380348</v>
      </c>
      <c r="D502">
        <v>81593638</v>
      </c>
      <c r="E502">
        <v>1</v>
      </c>
      <c r="F502">
        <v>1</v>
      </c>
      <c r="G502">
        <v>1079</v>
      </c>
      <c r="H502">
        <v>2</v>
      </c>
      <c r="I502" t="s">
        <v>713</v>
      </c>
      <c r="J502" t="s">
        <v>714</v>
      </c>
      <c r="K502" t="s">
        <v>715</v>
      </c>
      <c r="L502">
        <v>1368</v>
      </c>
      <c r="N502">
        <v>1011</v>
      </c>
      <c r="O502" t="s">
        <v>639</v>
      </c>
      <c r="P502" t="s">
        <v>639</v>
      </c>
      <c r="Q502">
        <v>1</v>
      </c>
      <c r="X502">
        <v>14.6</v>
      </c>
      <c r="Y502">
        <v>0</v>
      </c>
      <c r="Z502">
        <v>223.17</v>
      </c>
      <c r="AA502">
        <v>14.54</v>
      </c>
      <c r="AB502">
        <v>0</v>
      </c>
      <c r="AC502">
        <v>0</v>
      </c>
      <c r="AD502">
        <v>1</v>
      </c>
      <c r="AE502">
        <v>0</v>
      </c>
      <c r="AF502" t="s">
        <v>36</v>
      </c>
      <c r="AG502">
        <v>16.79</v>
      </c>
      <c r="AH502">
        <v>2</v>
      </c>
      <c r="AI502">
        <v>83382602</v>
      </c>
      <c r="AJ502">
        <v>204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ROW(Source!A248)</f>
        <v>248</v>
      </c>
      <c r="B503">
        <v>83382603</v>
      </c>
      <c r="C503">
        <v>83380348</v>
      </c>
      <c r="D503">
        <v>81593670</v>
      </c>
      <c r="E503">
        <v>1</v>
      </c>
      <c r="F503">
        <v>1</v>
      </c>
      <c r="G503">
        <v>1079</v>
      </c>
      <c r="H503">
        <v>2</v>
      </c>
      <c r="I503" t="s">
        <v>683</v>
      </c>
      <c r="J503" t="s">
        <v>684</v>
      </c>
      <c r="K503" t="s">
        <v>685</v>
      </c>
      <c r="L503">
        <v>1368</v>
      </c>
      <c r="N503">
        <v>1011</v>
      </c>
      <c r="O503" t="s">
        <v>639</v>
      </c>
      <c r="P503" t="s">
        <v>639</v>
      </c>
      <c r="Q503">
        <v>1</v>
      </c>
      <c r="X503">
        <v>1.79</v>
      </c>
      <c r="Y503">
        <v>0</v>
      </c>
      <c r="Z503">
        <v>219.56</v>
      </c>
      <c r="AA503">
        <v>18.62</v>
      </c>
      <c r="AB503">
        <v>0</v>
      </c>
      <c r="AC503">
        <v>0</v>
      </c>
      <c r="AD503">
        <v>1</v>
      </c>
      <c r="AE503">
        <v>0</v>
      </c>
      <c r="AF503" t="s">
        <v>36</v>
      </c>
      <c r="AG503">
        <v>2.0585</v>
      </c>
      <c r="AH503">
        <v>2</v>
      </c>
      <c r="AI503">
        <v>83382603</v>
      </c>
      <c r="AJ503">
        <v>205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ROW(Source!A248)</f>
        <v>248</v>
      </c>
      <c r="B504">
        <v>83382604</v>
      </c>
      <c r="C504">
        <v>83380348</v>
      </c>
      <c r="D504">
        <v>81593642</v>
      </c>
      <c r="E504">
        <v>1</v>
      </c>
      <c r="F504">
        <v>1</v>
      </c>
      <c r="G504">
        <v>1079</v>
      </c>
      <c r="H504">
        <v>2</v>
      </c>
      <c r="I504" t="s">
        <v>701</v>
      </c>
      <c r="J504" t="s">
        <v>702</v>
      </c>
      <c r="K504" t="s">
        <v>703</v>
      </c>
      <c r="L504">
        <v>1368</v>
      </c>
      <c r="N504">
        <v>1011</v>
      </c>
      <c r="O504" t="s">
        <v>639</v>
      </c>
      <c r="P504" t="s">
        <v>639</v>
      </c>
      <c r="Q504">
        <v>1</v>
      </c>
      <c r="X504">
        <v>0.52</v>
      </c>
      <c r="Y504">
        <v>0</v>
      </c>
      <c r="Z504">
        <v>180.35</v>
      </c>
      <c r="AA504">
        <v>16.93</v>
      </c>
      <c r="AB504">
        <v>0</v>
      </c>
      <c r="AC504">
        <v>0</v>
      </c>
      <c r="AD504">
        <v>1</v>
      </c>
      <c r="AE504">
        <v>0</v>
      </c>
      <c r="AF504" t="s">
        <v>36</v>
      </c>
      <c r="AG504">
        <v>0.59799999999999998</v>
      </c>
      <c r="AH504">
        <v>2</v>
      </c>
      <c r="AI504">
        <v>83382604</v>
      </c>
      <c r="AJ504">
        <v>206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ROW(Source!A248)</f>
        <v>248</v>
      </c>
      <c r="B505">
        <v>83382605</v>
      </c>
      <c r="C505">
        <v>83380348</v>
      </c>
      <c r="D505">
        <v>81562276</v>
      </c>
      <c r="E505">
        <v>1</v>
      </c>
      <c r="F505">
        <v>1</v>
      </c>
      <c r="G505">
        <v>1079</v>
      </c>
      <c r="H505">
        <v>3</v>
      </c>
      <c r="I505" t="s">
        <v>704</v>
      </c>
      <c r="J505" t="s">
        <v>705</v>
      </c>
      <c r="K505" t="s">
        <v>706</v>
      </c>
      <c r="L505">
        <v>1339</v>
      </c>
      <c r="N505">
        <v>1007</v>
      </c>
      <c r="O505" t="s">
        <v>66</v>
      </c>
      <c r="P505" t="s">
        <v>66</v>
      </c>
      <c r="Q505">
        <v>1</v>
      </c>
      <c r="X505">
        <v>7</v>
      </c>
      <c r="Y505">
        <v>7.07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7</v>
      </c>
      <c r="AH505">
        <v>2</v>
      </c>
      <c r="AI505">
        <v>83382605</v>
      </c>
      <c r="AJ505">
        <v>207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ROW(Source!A248)</f>
        <v>248</v>
      </c>
      <c r="B506">
        <v>83382606</v>
      </c>
      <c r="C506">
        <v>83380348</v>
      </c>
      <c r="D506">
        <v>81554845</v>
      </c>
      <c r="E506">
        <v>1079</v>
      </c>
      <c r="F506">
        <v>1</v>
      </c>
      <c r="G506">
        <v>1079</v>
      </c>
      <c r="H506">
        <v>3</v>
      </c>
      <c r="I506" t="s">
        <v>879</v>
      </c>
      <c r="J506" t="s">
        <v>3</v>
      </c>
      <c r="K506" t="s">
        <v>880</v>
      </c>
      <c r="L506">
        <v>1339</v>
      </c>
      <c r="N506">
        <v>1007</v>
      </c>
      <c r="O506" t="s">
        <v>66</v>
      </c>
      <c r="P506" t="s">
        <v>66</v>
      </c>
      <c r="Q506">
        <v>1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 t="s">
        <v>3</v>
      </c>
      <c r="AG506">
        <v>0</v>
      </c>
      <c r="AH506">
        <v>3</v>
      </c>
      <c r="AI506">
        <v>-1</v>
      </c>
      <c r="AJ506" t="s">
        <v>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ROW(Source!A251)</f>
        <v>251</v>
      </c>
      <c r="B507">
        <v>83380367</v>
      </c>
      <c r="C507">
        <v>83380361</v>
      </c>
      <c r="D507">
        <v>81523545</v>
      </c>
      <c r="E507">
        <v>1079</v>
      </c>
      <c r="F507">
        <v>1</v>
      </c>
      <c r="G507">
        <v>1079</v>
      </c>
      <c r="H507">
        <v>1</v>
      </c>
      <c r="I507" t="s">
        <v>633</v>
      </c>
      <c r="J507" t="s">
        <v>3</v>
      </c>
      <c r="K507" t="s">
        <v>634</v>
      </c>
      <c r="L507">
        <v>1191</v>
      </c>
      <c r="N507">
        <v>1013</v>
      </c>
      <c r="O507" t="s">
        <v>635</v>
      </c>
      <c r="P507" t="s">
        <v>635</v>
      </c>
      <c r="Q507">
        <v>1</v>
      </c>
      <c r="X507">
        <v>8.9600000000000009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1</v>
      </c>
      <c r="AF507" t="s">
        <v>36</v>
      </c>
      <c r="AG507">
        <v>10.304</v>
      </c>
      <c r="AH507">
        <v>3</v>
      </c>
      <c r="AI507">
        <v>-1</v>
      </c>
      <c r="AJ507" t="s">
        <v>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ROW(Source!A251)</f>
        <v>251</v>
      </c>
      <c r="B508">
        <v>83380368</v>
      </c>
      <c r="C508">
        <v>83380361</v>
      </c>
      <c r="D508">
        <v>81593637</v>
      </c>
      <c r="E508">
        <v>1</v>
      </c>
      <c r="F508">
        <v>1</v>
      </c>
      <c r="G508">
        <v>1079</v>
      </c>
      <c r="H508">
        <v>2</v>
      </c>
      <c r="I508" t="s">
        <v>710</v>
      </c>
      <c r="J508" t="s">
        <v>711</v>
      </c>
      <c r="K508" t="s">
        <v>712</v>
      </c>
      <c r="L508">
        <v>1368</v>
      </c>
      <c r="N508">
        <v>1011</v>
      </c>
      <c r="O508" t="s">
        <v>639</v>
      </c>
      <c r="P508" t="s">
        <v>639</v>
      </c>
      <c r="Q508">
        <v>1</v>
      </c>
      <c r="X508">
        <v>0.71</v>
      </c>
      <c r="Y508">
        <v>0</v>
      </c>
      <c r="Z508">
        <v>163.81</v>
      </c>
      <c r="AA508">
        <v>14.54</v>
      </c>
      <c r="AB508">
        <v>0</v>
      </c>
      <c r="AC508">
        <v>0</v>
      </c>
      <c r="AD508">
        <v>1</v>
      </c>
      <c r="AE508">
        <v>0</v>
      </c>
      <c r="AF508" t="s">
        <v>36</v>
      </c>
      <c r="AG508">
        <v>0.81649999999999989</v>
      </c>
      <c r="AH508">
        <v>3</v>
      </c>
      <c r="AI508">
        <v>-1</v>
      </c>
      <c r="AJ508" t="s">
        <v>3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ROW(Source!A251)</f>
        <v>251</v>
      </c>
      <c r="B509">
        <v>83380369</v>
      </c>
      <c r="C509">
        <v>83380361</v>
      </c>
      <c r="D509">
        <v>81562220</v>
      </c>
      <c r="E509">
        <v>1</v>
      </c>
      <c r="F509">
        <v>1</v>
      </c>
      <c r="G509">
        <v>1079</v>
      </c>
      <c r="H509">
        <v>3</v>
      </c>
      <c r="I509" t="s">
        <v>881</v>
      </c>
      <c r="J509" t="s">
        <v>882</v>
      </c>
      <c r="K509" t="s">
        <v>883</v>
      </c>
      <c r="L509">
        <v>1348</v>
      </c>
      <c r="N509">
        <v>1009</v>
      </c>
      <c r="O509" t="s">
        <v>149</v>
      </c>
      <c r="P509" t="s">
        <v>149</v>
      </c>
      <c r="Q509">
        <v>1000</v>
      </c>
      <c r="X509">
        <v>0.06</v>
      </c>
      <c r="Y509">
        <v>3492.86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0.06</v>
      </c>
      <c r="AH509">
        <v>3</v>
      </c>
      <c r="AI509">
        <v>-1</v>
      </c>
      <c r="AJ509" t="s">
        <v>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ROW(Source!A251)</f>
        <v>251</v>
      </c>
      <c r="B510">
        <v>83380370</v>
      </c>
      <c r="C510">
        <v>83380361</v>
      </c>
      <c r="D510">
        <v>81555426</v>
      </c>
      <c r="E510">
        <v>1079</v>
      </c>
      <c r="F510">
        <v>1</v>
      </c>
      <c r="G510">
        <v>1079</v>
      </c>
      <c r="H510">
        <v>3</v>
      </c>
      <c r="I510" t="s">
        <v>877</v>
      </c>
      <c r="J510" t="s">
        <v>3</v>
      </c>
      <c r="K510" t="s">
        <v>878</v>
      </c>
      <c r="L510">
        <v>1348</v>
      </c>
      <c r="N510">
        <v>1009</v>
      </c>
      <c r="O510" t="s">
        <v>149</v>
      </c>
      <c r="P510" t="s">
        <v>149</v>
      </c>
      <c r="Q510">
        <v>1000</v>
      </c>
      <c r="X510">
        <v>10.7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10.7</v>
      </c>
      <c r="AH510">
        <v>3</v>
      </c>
      <c r="AI510">
        <v>-1</v>
      </c>
      <c r="AJ510" t="s">
        <v>3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ROW(Source!A252)</f>
        <v>252</v>
      </c>
      <c r="B511">
        <v>83380367</v>
      </c>
      <c r="C511">
        <v>83380361</v>
      </c>
      <c r="D511">
        <v>81523545</v>
      </c>
      <c r="E511">
        <v>1079</v>
      </c>
      <c r="F511">
        <v>1</v>
      </c>
      <c r="G511">
        <v>1079</v>
      </c>
      <c r="H511">
        <v>1</v>
      </c>
      <c r="I511" t="s">
        <v>633</v>
      </c>
      <c r="J511" t="s">
        <v>3</v>
      </c>
      <c r="K511" t="s">
        <v>634</v>
      </c>
      <c r="L511">
        <v>1191</v>
      </c>
      <c r="N511">
        <v>1013</v>
      </c>
      <c r="O511" t="s">
        <v>635</v>
      </c>
      <c r="P511" t="s">
        <v>635</v>
      </c>
      <c r="Q511">
        <v>1</v>
      </c>
      <c r="X511">
        <v>8.9600000000000009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1</v>
      </c>
      <c r="AF511" t="s">
        <v>36</v>
      </c>
      <c r="AG511">
        <v>10.304</v>
      </c>
      <c r="AH511">
        <v>3</v>
      </c>
      <c r="AI511">
        <v>-1</v>
      </c>
      <c r="AJ511" t="s">
        <v>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ROW(Source!A252)</f>
        <v>252</v>
      </c>
      <c r="B512">
        <v>83380368</v>
      </c>
      <c r="C512">
        <v>83380361</v>
      </c>
      <c r="D512">
        <v>81593637</v>
      </c>
      <c r="E512">
        <v>1</v>
      </c>
      <c r="F512">
        <v>1</v>
      </c>
      <c r="G512">
        <v>1079</v>
      </c>
      <c r="H512">
        <v>2</v>
      </c>
      <c r="I512" t="s">
        <v>710</v>
      </c>
      <c r="J512" t="s">
        <v>711</v>
      </c>
      <c r="K512" t="s">
        <v>712</v>
      </c>
      <c r="L512">
        <v>1368</v>
      </c>
      <c r="N512">
        <v>1011</v>
      </c>
      <c r="O512" t="s">
        <v>639</v>
      </c>
      <c r="P512" t="s">
        <v>639</v>
      </c>
      <c r="Q512">
        <v>1</v>
      </c>
      <c r="X512">
        <v>0.71</v>
      </c>
      <c r="Y512">
        <v>0</v>
      </c>
      <c r="Z512">
        <v>163.81</v>
      </c>
      <c r="AA512">
        <v>14.54</v>
      </c>
      <c r="AB512">
        <v>0</v>
      </c>
      <c r="AC512">
        <v>0</v>
      </c>
      <c r="AD512">
        <v>1</v>
      </c>
      <c r="AE512">
        <v>0</v>
      </c>
      <c r="AF512" t="s">
        <v>36</v>
      </c>
      <c r="AG512">
        <v>0.81649999999999989</v>
      </c>
      <c r="AH512">
        <v>3</v>
      </c>
      <c r="AI512">
        <v>-1</v>
      </c>
      <c r="AJ512" t="s">
        <v>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ROW(Source!A252)</f>
        <v>252</v>
      </c>
      <c r="B513">
        <v>83380369</v>
      </c>
      <c r="C513">
        <v>83380361</v>
      </c>
      <c r="D513">
        <v>81562220</v>
      </c>
      <c r="E513">
        <v>1</v>
      </c>
      <c r="F513">
        <v>1</v>
      </c>
      <c r="G513">
        <v>1079</v>
      </c>
      <c r="H513">
        <v>3</v>
      </c>
      <c r="I513" t="s">
        <v>881</v>
      </c>
      <c r="J513" t="s">
        <v>882</v>
      </c>
      <c r="K513" t="s">
        <v>883</v>
      </c>
      <c r="L513">
        <v>1348</v>
      </c>
      <c r="N513">
        <v>1009</v>
      </c>
      <c r="O513" t="s">
        <v>149</v>
      </c>
      <c r="P513" t="s">
        <v>149</v>
      </c>
      <c r="Q513">
        <v>1000</v>
      </c>
      <c r="X513">
        <v>0.06</v>
      </c>
      <c r="Y513">
        <v>3492.86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0.06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ROW(Source!A252)</f>
        <v>252</v>
      </c>
      <c r="B514">
        <v>83380370</v>
      </c>
      <c r="C514">
        <v>83380361</v>
      </c>
      <c r="D514">
        <v>81555426</v>
      </c>
      <c r="E514">
        <v>1079</v>
      </c>
      <c r="F514">
        <v>1</v>
      </c>
      <c r="G514">
        <v>1079</v>
      </c>
      <c r="H514">
        <v>3</v>
      </c>
      <c r="I514" t="s">
        <v>877</v>
      </c>
      <c r="J514" t="s">
        <v>3</v>
      </c>
      <c r="K514" t="s">
        <v>878</v>
      </c>
      <c r="L514">
        <v>1348</v>
      </c>
      <c r="N514">
        <v>1009</v>
      </c>
      <c r="O514" t="s">
        <v>149</v>
      </c>
      <c r="P514" t="s">
        <v>149</v>
      </c>
      <c r="Q514">
        <v>1000</v>
      </c>
      <c r="X514">
        <v>10.7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 t="s">
        <v>3</v>
      </c>
      <c r="AG514">
        <v>10.7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ROW(Source!A255)</f>
        <v>255</v>
      </c>
      <c r="B515">
        <v>83380378</v>
      </c>
      <c r="C515">
        <v>83380372</v>
      </c>
      <c r="D515">
        <v>81523545</v>
      </c>
      <c r="E515">
        <v>1079</v>
      </c>
      <c r="F515">
        <v>1</v>
      </c>
      <c r="G515">
        <v>1079</v>
      </c>
      <c r="H515">
        <v>1</v>
      </c>
      <c r="I515" t="s">
        <v>633</v>
      </c>
      <c r="J515" t="s">
        <v>3</v>
      </c>
      <c r="K515" t="s">
        <v>634</v>
      </c>
      <c r="L515">
        <v>1191</v>
      </c>
      <c r="N515">
        <v>1013</v>
      </c>
      <c r="O515" t="s">
        <v>635</v>
      </c>
      <c r="P515" t="s">
        <v>635</v>
      </c>
      <c r="Q515">
        <v>1</v>
      </c>
      <c r="X515">
        <v>8.9600000000000009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1</v>
      </c>
      <c r="AF515" t="s">
        <v>36</v>
      </c>
      <c r="AG515">
        <v>10.304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ROW(Source!A255)</f>
        <v>255</v>
      </c>
      <c r="B516">
        <v>83380379</v>
      </c>
      <c r="C516">
        <v>83380372</v>
      </c>
      <c r="D516">
        <v>81593637</v>
      </c>
      <c r="E516">
        <v>1</v>
      </c>
      <c r="F516">
        <v>1</v>
      </c>
      <c r="G516">
        <v>1079</v>
      </c>
      <c r="H516">
        <v>2</v>
      </c>
      <c r="I516" t="s">
        <v>710</v>
      </c>
      <c r="J516" t="s">
        <v>711</v>
      </c>
      <c r="K516" t="s">
        <v>712</v>
      </c>
      <c r="L516">
        <v>1368</v>
      </c>
      <c r="N516">
        <v>1011</v>
      </c>
      <c r="O516" t="s">
        <v>639</v>
      </c>
      <c r="P516" t="s">
        <v>639</v>
      </c>
      <c r="Q516">
        <v>1</v>
      </c>
      <c r="X516">
        <v>0.71</v>
      </c>
      <c r="Y516">
        <v>0</v>
      </c>
      <c r="Z516">
        <v>163.81</v>
      </c>
      <c r="AA516">
        <v>14.54</v>
      </c>
      <c r="AB516">
        <v>0</v>
      </c>
      <c r="AC516">
        <v>0</v>
      </c>
      <c r="AD516">
        <v>1</v>
      </c>
      <c r="AE516">
        <v>0</v>
      </c>
      <c r="AF516" t="s">
        <v>36</v>
      </c>
      <c r="AG516">
        <v>0.81649999999999989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ROW(Source!A255)</f>
        <v>255</v>
      </c>
      <c r="B517">
        <v>83380380</v>
      </c>
      <c r="C517">
        <v>83380372</v>
      </c>
      <c r="D517">
        <v>81562220</v>
      </c>
      <c r="E517">
        <v>1</v>
      </c>
      <c r="F517">
        <v>1</v>
      </c>
      <c r="G517">
        <v>1079</v>
      </c>
      <c r="H517">
        <v>3</v>
      </c>
      <c r="I517" t="s">
        <v>881</v>
      </c>
      <c r="J517" t="s">
        <v>882</v>
      </c>
      <c r="K517" t="s">
        <v>883</v>
      </c>
      <c r="L517">
        <v>1348</v>
      </c>
      <c r="N517">
        <v>1009</v>
      </c>
      <c r="O517" t="s">
        <v>149</v>
      </c>
      <c r="P517" t="s">
        <v>149</v>
      </c>
      <c r="Q517">
        <v>1000</v>
      </c>
      <c r="X517">
        <v>0.06</v>
      </c>
      <c r="Y517">
        <v>3492.86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0.06</v>
      </c>
      <c r="AH517">
        <v>3</v>
      </c>
      <c r="AI517">
        <v>-1</v>
      </c>
      <c r="AJ517" t="s">
        <v>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ROW(Source!A255)</f>
        <v>255</v>
      </c>
      <c r="B518">
        <v>83380381</v>
      </c>
      <c r="C518">
        <v>83380372</v>
      </c>
      <c r="D518">
        <v>81555426</v>
      </c>
      <c r="E518">
        <v>1079</v>
      </c>
      <c r="F518">
        <v>1</v>
      </c>
      <c r="G518">
        <v>1079</v>
      </c>
      <c r="H518">
        <v>3</v>
      </c>
      <c r="I518" t="s">
        <v>877</v>
      </c>
      <c r="J518" t="s">
        <v>3</v>
      </c>
      <c r="K518" t="s">
        <v>878</v>
      </c>
      <c r="L518">
        <v>1348</v>
      </c>
      <c r="N518">
        <v>1009</v>
      </c>
      <c r="O518" t="s">
        <v>149</v>
      </c>
      <c r="P518" t="s">
        <v>149</v>
      </c>
      <c r="Q518">
        <v>1000</v>
      </c>
      <c r="X518">
        <v>7.14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 t="s">
        <v>3</v>
      </c>
      <c r="AG518">
        <v>7.14</v>
      </c>
      <c r="AH518">
        <v>3</v>
      </c>
      <c r="AI518">
        <v>-1</v>
      </c>
      <c r="AJ518" t="s">
        <v>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ROW(Source!A256)</f>
        <v>256</v>
      </c>
      <c r="B519">
        <v>83380378</v>
      </c>
      <c r="C519">
        <v>83380372</v>
      </c>
      <c r="D519">
        <v>81523545</v>
      </c>
      <c r="E519">
        <v>1079</v>
      </c>
      <c r="F519">
        <v>1</v>
      </c>
      <c r="G519">
        <v>1079</v>
      </c>
      <c r="H519">
        <v>1</v>
      </c>
      <c r="I519" t="s">
        <v>633</v>
      </c>
      <c r="J519" t="s">
        <v>3</v>
      </c>
      <c r="K519" t="s">
        <v>634</v>
      </c>
      <c r="L519">
        <v>1191</v>
      </c>
      <c r="N519">
        <v>1013</v>
      </c>
      <c r="O519" t="s">
        <v>635</v>
      </c>
      <c r="P519" t="s">
        <v>635</v>
      </c>
      <c r="Q519">
        <v>1</v>
      </c>
      <c r="X519">
        <v>8.9600000000000009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1</v>
      </c>
      <c r="AF519" t="s">
        <v>36</v>
      </c>
      <c r="AG519">
        <v>10.304</v>
      </c>
      <c r="AH519">
        <v>3</v>
      </c>
      <c r="AI519">
        <v>-1</v>
      </c>
      <c r="AJ519" t="s">
        <v>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ROW(Source!A256)</f>
        <v>256</v>
      </c>
      <c r="B520">
        <v>83380379</v>
      </c>
      <c r="C520">
        <v>83380372</v>
      </c>
      <c r="D520">
        <v>81593637</v>
      </c>
      <c r="E520">
        <v>1</v>
      </c>
      <c r="F520">
        <v>1</v>
      </c>
      <c r="G520">
        <v>1079</v>
      </c>
      <c r="H520">
        <v>2</v>
      </c>
      <c r="I520" t="s">
        <v>710</v>
      </c>
      <c r="J520" t="s">
        <v>711</v>
      </c>
      <c r="K520" t="s">
        <v>712</v>
      </c>
      <c r="L520">
        <v>1368</v>
      </c>
      <c r="N520">
        <v>1011</v>
      </c>
      <c r="O520" t="s">
        <v>639</v>
      </c>
      <c r="P520" t="s">
        <v>639</v>
      </c>
      <c r="Q520">
        <v>1</v>
      </c>
      <c r="X520">
        <v>0.71</v>
      </c>
      <c r="Y520">
        <v>0</v>
      </c>
      <c r="Z520">
        <v>163.81</v>
      </c>
      <c r="AA520">
        <v>14.54</v>
      </c>
      <c r="AB520">
        <v>0</v>
      </c>
      <c r="AC520">
        <v>0</v>
      </c>
      <c r="AD520">
        <v>1</v>
      </c>
      <c r="AE520">
        <v>0</v>
      </c>
      <c r="AF520" t="s">
        <v>36</v>
      </c>
      <c r="AG520">
        <v>0.81649999999999989</v>
      </c>
      <c r="AH520">
        <v>3</v>
      </c>
      <c r="AI520">
        <v>-1</v>
      </c>
      <c r="AJ520" t="s">
        <v>3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ROW(Source!A256)</f>
        <v>256</v>
      </c>
      <c r="B521">
        <v>83380380</v>
      </c>
      <c r="C521">
        <v>83380372</v>
      </c>
      <c r="D521">
        <v>81562220</v>
      </c>
      <c r="E521">
        <v>1</v>
      </c>
      <c r="F521">
        <v>1</v>
      </c>
      <c r="G521">
        <v>1079</v>
      </c>
      <c r="H521">
        <v>3</v>
      </c>
      <c r="I521" t="s">
        <v>881</v>
      </c>
      <c r="J521" t="s">
        <v>882</v>
      </c>
      <c r="K521" t="s">
        <v>883</v>
      </c>
      <c r="L521">
        <v>1348</v>
      </c>
      <c r="N521">
        <v>1009</v>
      </c>
      <c r="O521" t="s">
        <v>149</v>
      </c>
      <c r="P521" t="s">
        <v>149</v>
      </c>
      <c r="Q521">
        <v>1000</v>
      </c>
      <c r="X521">
        <v>0.06</v>
      </c>
      <c r="Y521">
        <v>3492.86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0.06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ROW(Source!A256)</f>
        <v>256</v>
      </c>
      <c r="B522">
        <v>83380381</v>
      </c>
      <c r="C522">
        <v>83380372</v>
      </c>
      <c r="D522">
        <v>81555426</v>
      </c>
      <c r="E522">
        <v>1079</v>
      </c>
      <c r="F522">
        <v>1</v>
      </c>
      <c r="G522">
        <v>1079</v>
      </c>
      <c r="H522">
        <v>3</v>
      </c>
      <c r="I522" t="s">
        <v>877</v>
      </c>
      <c r="J522" t="s">
        <v>3</v>
      </c>
      <c r="K522" t="s">
        <v>878</v>
      </c>
      <c r="L522">
        <v>1348</v>
      </c>
      <c r="N522">
        <v>1009</v>
      </c>
      <c r="O522" t="s">
        <v>149</v>
      </c>
      <c r="P522" t="s">
        <v>149</v>
      </c>
      <c r="Q522">
        <v>1000</v>
      </c>
      <c r="X522">
        <v>7.14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 t="s">
        <v>3</v>
      </c>
      <c r="AG522">
        <v>7.14</v>
      </c>
      <c r="AH522">
        <v>3</v>
      </c>
      <c r="AI522">
        <v>-1</v>
      </c>
      <c r="AJ522" t="s">
        <v>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ROW(Source!A260)</f>
        <v>260</v>
      </c>
      <c r="B523">
        <v>83380401</v>
      </c>
      <c r="C523">
        <v>83380384</v>
      </c>
      <c r="D523">
        <v>81523545</v>
      </c>
      <c r="E523">
        <v>1079</v>
      </c>
      <c r="F523">
        <v>1</v>
      </c>
      <c r="G523">
        <v>1079</v>
      </c>
      <c r="H523">
        <v>1</v>
      </c>
      <c r="I523" t="s">
        <v>633</v>
      </c>
      <c r="J523" t="s">
        <v>3</v>
      </c>
      <c r="K523" t="s">
        <v>634</v>
      </c>
      <c r="L523">
        <v>1191</v>
      </c>
      <c r="N523">
        <v>1013</v>
      </c>
      <c r="O523" t="s">
        <v>635</v>
      </c>
      <c r="P523" t="s">
        <v>635</v>
      </c>
      <c r="Q523">
        <v>1</v>
      </c>
      <c r="X523">
        <v>14.4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1</v>
      </c>
      <c r="AF523" t="s">
        <v>3</v>
      </c>
      <c r="AG523">
        <v>14.4</v>
      </c>
      <c r="AH523">
        <v>2</v>
      </c>
      <c r="AI523">
        <v>83380385</v>
      </c>
      <c r="AJ523">
        <v>213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ROW(Source!A260)</f>
        <v>260</v>
      </c>
      <c r="B524">
        <v>83380402</v>
      </c>
      <c r="C524">
        <v>83380384</v>
      </c>
      <c r="D524">
        <v>81593452</v>
      </c>
      <c r="E524">
        <v>1</v>
      </c>
      <c r="F524">
        <v>1</v>
      </c>
      <c r="G524">
        <v>1079</v>
      </c>
      <c r="H524">
        <v>2</v>
      </c>
      <c r="I524" t="s">
        <v>692</v>
      </c>
      <c r="J524" t="s">
        <v>693</v>
      </c>
      <c r="K524" t="s">
        <v>694</v>
      </c>
      <c r="L524">
        <v>1368</v>
      </c>
      <c r="N524">
        <v>1011</v>
      </c>
      <c r="O524" t="s">
        <v>639</v>
      </c>
      <c r="P524" t="s">
        <v>639</v>
      </c>
      <c r="Q524">
        <v>1</v>
      </c>
      <c r="X524">
        <v>1.66</v>
      </c>
      <c r="Y524">
        <v>0</v>
      </c>
      <c r="Z524">
        <v>120.32</v>
      </c>
      <c r="AA524">
        <v>12.62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1.66</v>
      </c>
      <c r="AH524">
        <v>2</v>
      </c>
      <c r="AI524">
        <v>83380386</v>
      </c>
      <c r="AJ524">
        <v>214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ROW(Source!A260)</f>
        <v>260</v>
      </c>
      <c r="B525">
        <v>83380403</v>
      </c>
      <c r="C525">
        <v>83380384</v>
      </c>
      <c r="D525">
        <v>81593712</v>
      </c>
      <c r="E525">
        <v>1</v>
      </c>
      <c r="F525">
        <v>1</v>
      </c>
      <c r="G525">
        <v>1079</v>
      </c>
      <c r="H525">
        <v>2</v>
      </c>
      <c r="I525" t="s">
        <v>695</v>
      </c>
      <c r="J525" t="s">
        <v>696</v>
      </c>
      <c r="K525" t="s">
        <v>697</v>
      </c>
      <c r="L525">
        <v>1368</v>
      </c>
      <c r="N525">
        <v>1011</v>
      </c>
      <c r="O525" t="s">
        <v>639</v>
      </c>
      <c r="P525" t="s">
        <v>639</v>
      </c>
      <c r="Q525">
        <v>1</v>
      </c>
      <c r="X525">
        <v>1.66</v>
      </c>
      <c r="Y525">
        <v>0</v>
      </c>
      <c r="Z525">
        <v>281.32</v>
      </c>
      <c r="AA525">
        <v>16.93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1.66</v>
      </c>
      <c r="AH525">
        <v>2</v>
      </c>
      <c r="AI525">
        <v>83380387</v>
      </c>
      <c r="AJ525">
        <v>215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ROW(Source!A260)</f>
        <v>260</v>
      </c>
      <c r="B526">
        <v>83380404</v>
      </c>
      <c r="C526">
        <v>83380384</v>
      </c>
      <c r="D526">
        <v>81593648</v>
      </c>
      <c r="E526">
        <v>1</v>
      </c>
      <c r="F526">
        <v>1</v>
      </c>
      <c r="G526">
        <v>1079</v>
      </c>
      <c r="H526">
        <v>2</v>
      </c>
      <c r="I526" t="s">
        <v>698</v>
      </c>
      <c r="J526" t="s">
        <v>699</v>
      </c>
      <c r="K526" t="s">
        <v>700</v>
      </c>
      <c r="L526">
        <v>1368</v>
      </c>
      <c r="N526">
        <v>1011</v>
      </c>
      <c r="O526" t="s">
        <v>639</v>
      </c>
      <c r="P526" t="s">
        <v>639</v>
      </c>
      <c r="Q526">
        <v>1</v>
      </c>
      <c r="X526">
        <v>0.65</v>
      </c>
      <c r="Y526">
        <v>0</v>
      </c>
      <c r="Z526">
        <v>140.38</v>
      </c>
      <c r="AA526">
        <v>12.62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0.65</v>
      </c>
      <c r="AH526">
        <v>2</v>
      </c>
      <c r="AI526">
        <v>83380388</v>
      </c>
      <c r="AJ526">
        <v>216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ROW(Source!A260)</f>
        <v>260</v>
      </c>
      <c r="B527">
        <v>83380405</v>
      </c>
      <c r="C527">
        <v>83380384</v>
      </c>
      <c r="D527">
        <v>81593670</v>
      </c>
      <c r="E527">
        <v>1</v>
      </c>
      <c r="F527">
        <v>1</v>
      </c>
      <c r="G527">
        <v>1079</v>
      </c>
      <c r="H527">
        <v>2</v>
      </c>
      <c r="I527" t="s">
        <v>683</v>
      </c>
      <c r="J527" t="s">
        <v>684</v>
      </c>
      <c r="K527" t="s">
        <v>685</v>
      </c>
      <c r="L527">
        <v>1368</v>
      </c>
      <c r="N527">
        <v>1011</v>
      </c>
      <c r="O527" t="s">
        <v>639</v>
      </c>
      <c r="P527" t="s">
        <v>639</v>
      </c>
      <c r="Q527">
        <v>1</v>
      </c>
      <c r="X527">
        <v>1.55</v>
      </c>
      <c r="Y527">
        <v>0</v>
      </c>
      <c r="Z527">
        <v>219.56</v>
      </c>
      <c r="AA527">
        <v>18.62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1.55</v>
      </c>
      <c r="AH527">
        <v>2</v>
      </c>
      <c r="AI527">
        <v>83380389</v>
      </c>
      <c r="AJ527">
        <v>217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ROW(Source!A260)</f>
        <v>260</v>
      </c>
      <c r="B528">
        <v>83380406</v>
      </c>
      <c r="C528">
        <v>83380384</v>
      </c>
      <c r="D528">
        <v>81593642</v>
      </c>
      <c r="E528">
        <v>1</v>
      </c>
      <c r="F528">
        <v>1</v>
      </c>
      <c r="G528">
        <v>1079</v>
      </c>
      <c r="H528">
        <v>2</v>
      </c>
      <c r="I528" t="s">
        <v>701</v>
      </c>
      <c r="J528" t="s">
        <v>702</v>
      </c>
      <c r="K528" t="s">
        <v>703</v>
      </c>
      <c r="L528">
        <v>1368</v>
      </c>
      <c r="N528">
        <v>1011</v>
      </c>
      <c r="O528" t="s">
        <v>639</v>
      </c>
      <c r="P528" t="s">
        <v>639</v>
      </c>
      <c r="Q528">
        <v>1</v>
      </c>
      <c r="X528">
        <v>0.52</v>
      </c>
      <c r="Y528">
        <v>0</v>
      </c>
      <c r="Z528">
        <v>180.35</v>
      </c>
      <c r="AA528">
        <v>16.93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0.52</v>
      </c>
      <c r="AH528">
        <v>2</v>
      </c>
      <c r="AI528">
        <v>83380390</v>
      </c>
      <c r="AJ528">
        <v>218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ROW(Source!A260)</f>
        <v>260</v>
      </c>
      <c r="B529">
        <v>83380407</v>
      </c>
      <c r="C529">
        <v>83380384</v>
      </c>
      <c r="D529">
        <v>81562276</v>
      </c>
      <c r="E529">
        <v>1</v>
      </c>
      <c r="F529">
        <v>1</v>
      </c>
      <c r="G529">
        <v>1079</v>
      </c>
      <c r="H529">
        <v>3</v>
      </c>
      <c r="I529" t="s">
        <v>704</v>
      </c>
      <c r="J529" t="s">
        <v>705</v>
      </c>
      <c r="K529" t="s">
        <v>706</v>
      </c>
      <c r="L529">
        <v>1339</v>
      </c>
      <c r="N529">
        <v>1007</v>
      </c>
      <c r="O529" t="s">
        <v>66</v>
      </c>
      <c r="P529" t="s">
        <v>66</v>
      </c>
      <c r="Q529">
        <v>1</v>
      </c>
      <c r="X529">
        <v>5</v>
      </c>
      <c r="Y529">
        <v>7.07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5</v>
      </c>
      <c r="AH529">
        <v>2</v>
      </c>
      <c r="AI529">
        <v>83380391</v>
      </c>
      <c r="AJ529">
        <v>219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ROW(Source!A260)</f>
        <v>260</v>
      </c>
      <c r="B530">
        <v>83380408</v>
      </c>
      <c r="C530">
        <v>83380384</v>
      </c>
      <c r="D530">
        <v>81554988</v>
      </c>
      <c r="E530">
        <v>1079</v>
      </c>
      <c r="F530">
        <v>1</v>
      </c>
      <c r="G530">
        <v>1079</v>
      </c>
      <c r="H530">
        <v>3</v>
      </c>
      <c r="I530" t="s">
        <v>843</v>
      </c>
      <c r="J530" t="s">
        <v>3</v>
      </c>
      <c r="K530" t="s">
        <v>844</v>
      </c>
      <c r="L530">
        <v>1339</v>
      </c>
      <c r="N530">
        <v>1007</v>
      </c>
      <c r="O530" t="s">
        <v>66</v>
      </c>
      <c r="P530" t="s">
        <v>66</v>
      </c>
      <c r="Q530">
        <v>1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 t="s">
        <v>3</v>
      </c>
      <c r="AG530">
        <v>0</v>
      </c>
      <c r="AH530">
        <v>3</v>
      </c>
      <c r="AI530">
        <v>-1</v>
      </c>
      <c r="AJ530" t="s">
        <v>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ROW(Source!A261)</f>
        <v>261</v>
      </c>
      <c r="B531">
        <v>83380401</v>
      </c>
      <c r="C531">
        <v>83380384</v>
      </c>
      <c r="D531">
        <v>81523545</v>
      </c>
      <c r="E531">
        <v>1079</v>
      </c>
      <c r="F531">
        <v>1</v>
      </c>
      <c r="G531">
        <v>1079</v>
      </c>
      <c r="H531">
        <v>1</v>
      </c>
      <c r="I531" t="s">
        <v>633</v>
      </c>
      <c r="J531" t="s">
        <v>3</v>
      </c>
      <c r="K531" t="s">
        <v>634</v>
      </c>
      <c r="L531">
        <v>1191</v>
      </c>
      <c r="N531">
        <v>1013</v>
      </c>
      <c r="O531" t="s">
        <v>635</v>
      </c>
      <c r="P531" t="s">
        <v>635</v>
      </c>
      <c r="Q531">
        <v>1</v>
      </c>
      <c r="X531">
        <v>14.4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1</v>
      </c>
      <c r="AF531" t="s">
        <v>3</v>
      </c>
      <c r="AG531">
        <v>14.4</v>
      </c>
      <c r="AH531">
        <v>2</v>
      </c>
      <c r="AI531">
        <v>83380385</v>
      </c>
      <c r="AJ531">
        <v>221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ROW(Source!A261)</f>
        <v>261</v>
      </c>
      <c r="B532">
        <v>83380402</v>
      </c>
      <c r="C532">
        <v>83380384</v>
      </c>
      <c r="D532">
        <v>81593452</v>
      </c>
      <c r="E532">
        <v>1</v>
      </c>
      <c r="F532">
        <v>1</v>
      </c>
      <c r="G532">
        <v>1079</v>
      </c>
      <c r="H532">
        <v>2</v>
      </c>
      <c r="I532" t="s">
        <v>692</v>
      </c>
      <c r="J532" t="s">
        <v>693</v>
      </c>
      <c r="K532" t="s">
        <v>694</v>
      </c>
      <c r="L532">
        <v>1368</v>
      </c>
      <c r="N532">
        <v>1011</v>
      </c>
      <c r="O532" t="s">
        <v>639</v>
      </c>
      <c r="P532" t="s">
        <v>639</v>
      </c>
      <c r="Q532">
        <v>1</v>
      </c>
      <c r="X532">
        <v>1.66</v>
      </c>
      <c r="Y532">
        <v>0</v>
      </c>
      <c r="Z532">
        <v>120.32</v>
      </c>
      <c r="AA532">
        <v>12.62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1.66</v>
      </c>
      <c r="AH532">
        <v>2</v>
      </c>
      <c r="AI532">
        <v>83380386</v>
      </c>
      <c r="AJ532">
        <v>222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ROW(Source!A261)</f>
        <v>261</v>
      </c>
      <c r="B533">
        <v>83380403</v>
      </c>
      <c r="C533">
        <v>83380384</v>
      </c>
      <c r="D533">
        <v>81593712</v>
      </c>
      <c r="E533">
        <v>1</v>
      </c>
      <c r="F533">
        <v>1</v>
      </c>
      <c r="G533">
        <v>1079</v>
      </c>
      <c r="H533">
        <v>2</v>
      </c>
      <c r="I533" t="s">
        <v>695</v>
      </c>
      <c r="J533" t="s">
        <v>696</v>
      </c>
      <c r="K533" t="s">
        <v>697</v>
      </c>
      <c r="L533">
        <v>1368</v>
      </c>
      <c r="N533">
        <v>1011</v>
      </c>
      <c r="O533" t="s">
        <v>639</v>
      </c>
      <c r="P533" t="s">
        <v>639</v>
      </c>
      <c r="Q533">
        <v>1</v>
      </c>
      <c r="X533">
        <v>1.66</v>
      </c>
      <c r="Y533">
        <v>0</v>
      </c>
      <c r="Z533">
        <v>281.32</v>
      </c>
      <c r="AA533">
        <v>16.93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1.66</v>
      </c>
      <c r="AH533">
        <v>2</v>
      </c>
      <c r="AI533">
        <v>83380387</v>
      </c>
      <c r="AJ533">
        <v>223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ROW(Source!A261)</f>
        <v>261</v>
      </c>
      <c r="B534">
        <v>83380404</v>
      </c>
      <c r="C534">
        <v>83380384</v>
      </c>
      <c r="D534">
        <v>81593648</v>
      </c>
      <c r="E534">
        <v>1</v>
      </c>
      <c r="F534">
        <v>1</v>
      </c>
      <c r="G534">
        <v>1079</v>
      </c>
      <c r="H534">
        <v>2</v>
      </c>
      <c r="I534" t="s">
        <v>698</v>
      </c>
      <c r="J534" t="s">
        <v>699</v>
      </c>
      <c r="K534" t="s">
        <v>700</v>
      </c>
      <c r="L534">
        <v>1368</v>
      </c>
      <c r="N534">
        <v>1011</v>
      </c>
      <c r="O534" t="s">
        <v>639</v>
      </c>
      <c r="P534" t="s">
        <v>639</v>
      </c>
      <c r="Q534">
        <v>1</v>
      </c>
      <c r="X534">
        <v>0.65</v>
      </c>
      <c r="Y534">
        <v>0</v>
      </c>
      <c r="Z534">
        <v>140.38</v>
      </c>
      <c r="AA534">
        <v>12.62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0.65</v>
      </c>
      <c r="AH534">
        <v>2</v>
      </c>
      <c r="AI534">
        <v>83380388</v>
      </c>
      <c r="AJ534">
        <v>224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ROW(Source!A261)</f>
        <v>261</v>
      </c>
      <c r="B535">
        <v>83380405</v>
      </c>
      <c r="C535">
        <v>83380384</v>
      </c>
      <c r="D535">
        <v>81593670</v>
      </c>
      <c r="E535">
        <v>1</v>
      </c>
      <c r="F535">
        <v>1</v>
      </c>
      <c r="G535">
        <v>1079</v>
      </c>
      <c r="H535">
        <v>2</v>
      </c>
      <c r="I535" t="s">
        <v>683</v>
      </c>
      <c r="J535" t="s">
        <v>684</v>
      </c>
      <c r="K535" t="s">
        <v>685</v>
      </c>
      <c r="L535">
        <v>1368</v>
      </c>
      <c r="N535">
        <v>1011</v>
      </c>
      <c r="O535" t="s">
        <v>639</v>
      </c>
      <c r="P535" t="s">
        <v>639</v>
      </c>
      <c r="Q535">
        <v>1</v>
      </c>
      <c r="X535">
        <v>1.55</v>
      </c>
      <c r="Y535">
        <v>0</v>
      </c>
      <c r="Z535">
        <v>219.56</v>
      </c>
      <c r="AA535">
        <v>18.62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1.55</v>
      </c>
      <c r="AH535">
        <v>2</v>
      </c>
      <c r="AI535">
        <v>83380389</v>
      </c>
      <c r="AJ535">
        <v>225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ROW(Source!A261)</f>
        <v>261</v>
      </c>
      <c r="B536">
        <v>83380406</v>
      </c>
      <c r="C536">
        <v>83380384</v>
      </c>
      <c r="D536">
        <v>81593642</v>
      </c>
      <c r="E536">
        <v>1</v>
      </c>
      <c r="F536">
        <v>1</v>
      </c>
      <c r="G536">
        <v>1079</v>
      </c>
      <c r="H536">
        <v>2</v>
      </c>
      <c r="I536" t="s">
        <v>701</v>
      </c>
      <c r="J536" t="s">
        <v>702</v>
      </c>
      <c r="K536" t="s">
        <v>703</v>
      </c>
      <c r="L536">
        <v>1368</v>
      </c>
      <c r="N536">
        <v>1011</v>
      </c>
      <c r="O536" t="s">
        <v>639</v>
      </c>
      <c r="P536" t="s">
        <v>639</v>
      </c>
      <c r="Q536">
        <v>1</v>
      </c>
      <c r="X536">
        <v>0.52</v>
      </c>
      <c r="Y536">
        <v>0</v>
      </c>
      <c r="Z536">
        <v>180.35</v>
      </c>
      <c r="AA536">
        <v>16.93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0.52</v>
      </c>
      <c r="AH536">
        <v>2</v>
      </c>
      <c r="AI536">
        <v>83380390</v>
      </c>
      <c r="AJ536">
        <v>226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ROW(Source!A261)</f>
        <v>261</v>
      </c>
      <c r="B537">
        <v>83380407</v>
      </c>
      <c r="C537">
        <v>83380384</v>
      </c>
      <c r="D537">
        <v>81562276</v>
      </c>
      <c r="E537">
        <v>1</v>
      </c>
      <c r="F537">
        <v>1</v>
      </c>
      <c r="G537">
        <v>1079</v>
      </c>
      <c r="H537">
        <v>3</v>
      </c>
      <c r="I537" t="s">
        <v>704</v>
      </c>
      <c r="J537" t="s">
        <v>705</v>
      </c>
      <c r="K537" t="s">
        <v>706</v>
      </c>
      <c r="L537">
        <v>1339</v>
      </c>
      <c r="N537">
        <v>1007</v>
      </c>
      <c r="O537" t="s">
        <v>66</v>
      </c>
      <c r="P537" t="s">
        <v>66</v>
      </c>
      <c r="Q537">
        <v>1</v>
      </c>
      <c r="X537">
        <v>5</v>
      </c>
      <c r="Y537">
        <v>7.07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5</v>
      </c>
      <c r="AH537">
        <v>2</v>
      </c>
      <c r="AI537">
        <v>83380391</v>
      </c>
      <c r="AJ537">
        <v>227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ROW(Source!A261)</f>
        <v>261</v>
      </c>
      <c r="B538">
        <v>83380408</v>
      </c>
      <c r="C538">
        <v>83380384</v>
      </c>
      <c r="D538">
        <v>81554988</v>
      </c>
      <c r="E538">
        <v>1079</v>
      </c>
      <c r="F538">
        <v>1</v>
      </c>
      <c r="G538">
        <v>1079</v>
      </c>
      <c r="H538">
        <v>3</v>
      </c>
      <c r="I538" t="s">
        <v>843</v>
      </c>
      <c r="J538" t="s">
        <v>3</v>
      </c>
      <c r="K538" t="s">
        <v>844</v>
      </c>
      <c r="L538">
        <v>1339</v>
      </c>
      <c r="N538">
        <v>1007</v>
      </c>
      <c r="O538" t="s">
        <v>66</v>
      </c>
      <c r="P538" t="s">
        <v>66</v>
      </c>
      <c r="Q538">
        <v>1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 t="s">
        <v>3</v>
      </c>
      <c r="AG538">
        <v>0</v>
      </c>
      <c r="AH538">
        <v>3</v>
      </c>
      <c r="AI538">
        <v>-1</v>
      </c>
      <c r="AJ538" t="s">
        <v>3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ROW(Source!A264)</f>
        <v>264</v>
      </c>
      <c r="B539">
        <v>83380417</v>
      </c>
      <c r="C539">
        <v>83380410</v>
      </c>
      <c r="D539">
        <v>81523545</v>
      </c>
      <c r="E539">
        <v>1079</v>
      </c>
      <c r="F539">
        <v>1</v>
      </c>
      <c r="G539">
        <v>1079</v>
      </c>
      <c r="H539">
        <v>1</v>
      </c>
      <c r="I539" t="s">
        <v>633</v>
      </c>
      <c r="J539" t="s">
        <v>3</v>
      </c>
      <c r="K539" t="s">
        <v>634</v>
      </c>
      <c r="L539">
        <v>1191</v>
      </c>
      <c r="N539">
        <v>1013</v>
      </c>
      <c r="O539" t="s">
        <v>635</v>
      </c>
      <c r="P539" t="s">
        <v>635</v>
      </c>
      <c r="Q539">
        <v>1</v>
      </c>
      <c r="X539">
        <v>24.3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1</v>
      </c>
      <c r="AF539" t="s">
        <v>3</v>
      </c>
      <c r="AG539">
        <v>24.3</v>
      </c>
      <c r="AH539">
        <v>3</v>
      </c>
      <c r="AI539">
        <v>-1</v>
      </c>
      <c r="AJ539" t="s">
        <v>3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ROW(Source!A264)</f>
        <v>264</v>
      </c>
      <c r="B540">
        <v>83380418</v>
      </c>
      <c r="C540">
        <v>83380410</v>
      </c>
      <c r="D540">
        <v>81593648</v>
      </c>
      <c r="E540">
        <v>1</v>
      </c>
      <c r="F540">
        <v>1</v>
      </c>
      <c r="G540">
        <v>1079</v>
      </c>
      <c r="H540">
        <v>2</v>
      </c>
      <c r="I540" t="s">
        <v>698</v>
      </c>
      <c r="J540" t="s">
        <v>699</v>
      </c>
      <c r="K540" t="s">
        <v>700</v>
      </c>
      <c r="L540">
        <v>1368</v>
      </c>
      <c r="N540">
        <v>1011</v>
      </c>
      <c r="O540" t="s">
        <v>639</v>
      </c>
      <c r="P540" t="s">
        <v>639</v>
      </c>
      <c r="Q540">
        <v>1</v>
      </c>
      <c r="X540">
        <v>0.47</v>
      </c>
      <c r="Y540">
        <v>0</v>
      </c>
      <c r="Z540">
        <v>140.38</v>
      </c>
      <c r="AA540">
        <v>12.62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0.47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ROW(Source!A264)</f>
        <v>264</v>
      </c>
      <c r="B541">
        <v>83380419</v>
      </c>
      <c r="C541">
        <v>83380410</v>
      </c>
      <c r="D541">
        <v>81593637</v>
      </c>
      <c r="E541">
        <v>1</v>
      </c>
      <c r="F541">
        <v>1</v>
      </c>
      <c r="G541">
        <v>1079</v>
      </c>
      <c r="H541">
        <v>2</v>
      </c>
      <c r="I541" t="s">
        <v>710</v>
      </c>
      <c r="J541" t="s">
        <v>711</v>
      </c>
      <c r="K541" t="s">
        <v>712</v>
      </c>
      <c r="L541">
        <v>1368</v>
      </c>
      <c r="N541">
        <v>1011</v>
      </c>
      <c r="O541" t="s">
        <v>639</v>
      </c>
      <c r="P541" t="s">
        <v>639</v>
      </c>
      <c r="Q541">
        <v>1</v>
      </c>
      <c r="X541">
        <v>1.3</v>
      </c>
      <c r="Y541">
        <v>0</v>
      </c>
      <c r="Z541">
        <v>163.81</v>
      </c>
      <c r="AA541">
        <v>14.54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1.3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ROW(Source!A264)</f>
        <v>264</v>
      </c>
      <c r="B542">
        <v>83380420</v>
      </c>
      <c r="C542">
        <v>83380410</v>
      </c>
      <c r="D542">
        <v>81562276</v>
      </c>
      <c r="E542">
        <v>1</v>
      </c>
      <c r="F542">
        <v>1</v>
      </c>
      <c r="G542">
        <v>1079</v>
      </c>
      <c r="H542">
        <v>3</v>
      </c>
      <c r="I542" t="s">
        <v>704</v>
      </c>
      <c r="J542" t="s">
        <v>705</v>
      </c>
      <c r="K542" t="s">
        <v>706</v>
      </c>
      <c r="L542">
        <v>1339</v>
      </c>
      <c r="N542">
        <v>1007</v>
      </c>
      <c r="O542" t="s">
        <v>66</v>
      </c>
      <c r="P542" t="s">
        <v>66</v>
      </c>
      <c r="Q542">
        <v>1</v>
      </c>
      <c r="X542">
        <v>2</v>
      </c>
      <c r="Y542">
        <v>7.07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2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ROW(Source!A264)</f>
        <v>264</v>
      </c>
      <c r="B543">
        <v>83380421</v>
      </c>
      <c r="C543">
        <v>83380410</v>
      </c>
      <c r="D543">
        <v>81555033</v>
      </c>
      <c r="E543">
        <v>1079</v>
      </c>
      <c r="F543">
        <v>1</v>
      </c>
      <c r="G543">
        <v>1079</v>
      </c>
      <c r="H543">
        <v>3</v>
      </c>
      <c r="I543" t="s">
        <v>884</v>
      </c>
      <c r="J543" t="s">
        <v>3</v>
      </c>
      <c r="K543" t="s">
        <v>885</v>
      </c>
      <c r="L543">
        <v>1339</v>
      </c>
      <c r="N543">
        <v>1007</v>
      </c>
      <c r="O543" t="s">
        <v>66</v>
      </c>
      <c r="P543" t="s">
        <v>66</v>
      </c>
      <c r="Q543">
        <v>1</v>
      </c>
      <c r="X543">
        <v>17.399999999999999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 t="s">
        <v>3</v>
      </c>
      <c r="AG543">
        <v>17.399999999999999</v>
      </c>
      <c r="AH543">
        <v>3</v>
      </c>
      <c r="AI543">
        <v>-1</v>
      </c>
      <c r="AJ543" t="s">
        <v>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ROW(Source!A265)</f>
        <v>265</v>
      </c>
      <c r="B544">
        <v>83380417</v>
      </c>
      <c r="C544">
        <v>83380410</v>
      </c>
      <c r="D544">
        <v>81523545</v>
      </c>
      <c r="E544">
        <v>1079</v>
      </c>
      <c r="F544">
        <v>1</v>
      </c>
      <c r="G544">
        <v>1079</v>
      </c>
      <c r="H544">
        <v>1</v>
      </c>
      <c r="I544" t="s">
        <v>633</v>
      </c>
      <c r="J544" t="s">
        <v>3</v>
      </c>
      <c r="K544" t="s">
        <v>634</v>
      </c>
      <c r="L544">
        <v>1191</v>
      </c>
      <c r="N544">
        <v>1013</v>
      </c>
      <c r="O544" t="s">
        <v>635</v>
      </c>
      <c r="P544" t="s">
        <v>635</v>
      </c>
      <c r="Q544">
        <v>1</v>
      </c>
      <c r="X544">
        <v>24.3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1</v>
      </c>
      <c r="AF544" t="s">
        <v>3</v>
      </c>
      <c r="AG544">
        <v>24.3</v>
      </c>
      <c r="AH544">
        <v>3</v>
      </c>
      <c r="AI544">
        <v>-1</v>
      </c>
      <c r="AJ544" t="s">
        <v>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ROW(Source!A265)</f>
        <v>265</v>
      </c>
      <c r="B545">
        <v>83380418</v>
      </c>
      <c r="C545">
        <v>83380410</v>
      </c>
      <c r="D545">
        <v>81593648</v>
      </c>
      <c r="E545">
        <v>1</v>
      </c>
      <c r="F545">
        <v>1</v>
      </c>
      <c r="G545">
        <v>1079</v>
      </c>
      <c r="H545">
        <v>2</v>
      </c>
      <c r="I545" t="s">
        <v>698</v>
      </c>
      <c r="J545" t="s">
        <v>699</v>
      </c>
      <c r="K545" t="s">
        <v>700</v>
      </c>
      <c r="L545">
        <v>1368</v>
      </c>
      <c r="N545">
        <v>1011</v>
      </c>
      <c r="O545" t="s">
        <v>639</v>
      </c>
      <c r="P545" t="s">
        <v>639</v>
      </c>
      <c r="Q545">
        <v>1</v>
      </c>
      <c r="X545">
        <v>0.47</v>
      </c>
      <c r="Y545">
        <v>0</v>
      </c>
      <c r="Z545">
        <v>140.38</v>
      </c>
      <c r="AA545">
        <v>12.62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0.47</v>
      </c>
      <c r="AH545">
        <v>3</v>
      </c>
      <c r="AI545">
        <v>-1</v>
      </c>
      <c r="AJ545" t="s">
        <v>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ROW(Source!A265)</f>
        <v>265</v>
      </c>
      <c r="B546">
        <v>83380419</v>
      </c>
      <c r="C546">
        <v>83380410</v>
      </c>
      <c r="D546">
        <v>81593637</v>
      </c>
      <c r="E546">
        <v>1</v>
      </c>
      <c r="F546">
        <v>1</v>
      </c>
      <c r="G546">
        <v>1079</v>
      </c>
      <c r="H546">
        <v>2</v>
      </c>
      <c r="I546" t="s">
        <v>710</v>
      </c>
      <c r="J546" t="s">
        <v>711</v>
      </c>
      <c r="K546" t="s">
        <v>712</v>
      </c>
      <c r="L546">
        <v>1368</v>
      </c>
      <c r="N546">
        <v>1011</v>
      </c>
      <c r="O546" t="s">
        <v>639</v>
      </c>
      <c r="P546" t="s">
        <v>639</v>
      </c>
      <c r="Q546">
        <v>1</v>
      </c>
      <c r="X546">
        <v>1.3</v>
      </c>
      <c r="Y546">
        <v>0</v>
      </c>
      <c r="Z546">
        <v>163.81</v>
      </c>
      <c r="AA546">
        <v>14.54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1.3</v>
      </c>
      <c r="AH546">
        <v>3</v>
      </c>
      <c r="AI546">
        <v>-1</v>
      </c>
      <c r="AJ546" t="s">
        <v>3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ROW(Source!A265)</f>
        <v>265</v>
      </c>
      <c r="B547">
        <v>83380420</v>
      </c>
      <c r="C547">
        <v>83380410</v>
      </c>
      <c r="D547">
        <v>81562276</v>
      </c>
      <c r="E547">
        <v>1</v>
      </c>
      <c r="F547">
        <v>1</v>
      </c>
      <c r="G547">
        <v>1079</v>
      </c>
      <c r="H547">
        <v>3</v>
      </c>
      <c r="I547" t="s">
        <v>704</v>
      </c>
      <c r="J547" t="s">
        <v>705</v>
      </c>
      <c r="K547" t="s">
        <v>706</v>
      </c>
      <c r="L547">
        <v>1339</v>
      </c>
      <c r="N547">
        <v>1007</v>
      </c>
      <c r="O547" t="s">
        <v>66</v>
      </c>
      <c r="P547" t="s">
        <v>66</v>
      </c>
      <c r="Q547">
        <v>1</v>
      </c>
      <c r="X547">
        <v>2</v>
      </c>
      <c r="Y547">
        <v>7.07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2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ROW(Source!A265)</f>
        <v>265</v>
      </c>
      <c r="B548">
        <v>83380421</v>
      </c>
      <c r="C548">
        <v>83380410</v>
      </c>
      <c r="D548">
        <v>81555033</v>
      </c>
      <c r="E548">
        <v>1079</v>
      </c>
      <c r="F548">
        <v>1</v>
      </c>
      <c r="G548">
        <v>1079</v>
      </c>
      <c r="H548">
        <v>3</v>
      </c>
      <c r="I548" t="s">
        <v>884</v>
      </c>
      <c r="J548" t="s">
        <v>3</v>
      </c>
      <c r="K548" t="s">
        <v>885</v>
      </c>
      <c r="L548">
        <v>1339</v>
      </c>
      <c r="N548">
        <v>1007</v>
      </c>
      <c r="O548" t="s">
        <v>66</v>
      </c>
      <c r="P548" t="s">
        <v>66</v>
      </c>
      <c r="Q548">
        <v>1</v>
      </c>
      <c r="X548">
        <v>17.399999999999999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17.399999999999999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ROW(Source!A268)</f>
        <v>268</v>
      </c>
      <c r="B549">
        <v>83380437</v>
      </c>
      <c r="C549">
        <v>83380423</v>
      </c>
      <c r="D549">
        <v>81523545</v>
      </c>
      <c r="E549">
        <v>1079</v>
      </c>
      <c r="F549">
        <v>1</v>
      </c>
      <c r="G549">
        <v>1079</v>
      </c>
      <c r="H549">
        <v>1</v>
      </c>
      <c r="I549" t="s">
        <v>633</v>
      </c>
      <c r="J549" t="s">
        <v>3</v>
      </c>
      <c r="K549" t="s">
        <v>634</v>
      </c>
      <c r="L549">
        <v>1191</v>
      </c>
      <c r="N549">
        <v>1013</v>
      </c>
      <c r="O549" t="s">
        <v>635</v>
      </c>
      <c r="P549" t="s">
        <v>635</v>
      </c>
      <c r="Q549">
        <v>1</v>
      </c>
      <c r="X549">
        <v>267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1</v>
      </c>
      <c r="AF549" t="s">
        <v>3</v>
      </c>
      <c r="AG549">
        <v>267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ROW(Source!A268)</f>
        <v>268</v>
      </c>
      <c r="B550">
        <v>83380438</v>
      </c>
      <c r="C550">
        <v>83380423</v>
      </c>
      <c r="D550">
        <v>81594250</v>
      </c>
      <c r="E550">
        <v>1</v>
      </c>
      <c r="F550">
        <v>1</v>
      </c>
      <c r="G550">
        <v>1079</v>
      </c>
      <c r="H550">
        <v>2</v>
      </c>
      <c r="I550" t="s">
        <v>664</v>
      </c>
      <c r="J550" t="s">
        <v>665</v>
      </c>
      <c r="K550" t="s">
        <v>666</v>
      </c>
      <c r="L550">
        <v>1368</v>
      </c>
      <c r="N550">
        <v>1011</v>
      </c>
      <c r="O550" t="s">
        <v>639</v>
      </c>
      <c r="P550" t="s">
        <v>639</v>
      </c>
      <c r="Q550">
        <v>1</v>
      </c>
      <c r="X550">
        <v>0.59</v>
      </c>
      <c r="Y550">
        <v>0</v>
      </c>
      <c r="Z550">
        <v>83.1</v>
      </c>
      <c r="AA550">
        <v>12.62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0.59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ROW(Source!A268)</f>
        <v>268</v>
      </c>
      <c r="B551">
        <v>83380439</v>
      </c>
      <c r="C551">
        <v>83380423</v>
      </c>
      <c r="D551">
        <v>81593489</v>
      </c>
      <c r="E551">
        <v>1</v>
      </c>
      <c r="F551">
        <v>1</v>
      </c>
      <c r="G551">
        <v>1079</v>
      </c>
      <c r="H551">
        <v>2</v>
      </c>
      <c r="I551" t="s">
        <v>720</v>
      </c>
      <c r="J551" t="s">
        <v>721</v>
      </c>
      <c r="K551" t="s">
        <v>722</v>
      </c>
      <c r="L551">
        <v>1368</v>
      </c>
      <c r="N551">
        <v>1011</v>
      </c>
      <c r="O551" t="s">
        <v>639</v>
      </c>
      <c r="P551" t="s">
        <v>639</v>
      </c>
      <c r="Q551">
        <v>1</v>
      </c>
      <c r="X551">
        <v>0.45</v>
      </c>
      <c r="Y551">
        <v>0</v>
      </c>
      <c r="Z551">
        <v>179.17</v>
      </c>
      <c r="AA551">
        <v>16.93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0.45</v>
      </c>
      <c r="AH551">
        <v>3</v>
      </c>
      <c r="AI551">
        <v>-1</v>
      </c>
      <c r="AJ551" t="s">
        <v>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ROW(Source!A268)</f>
        <v>268</v>
      </c>
      <c r="B552">
        <v>83380440</v>
      </c>
      <c r="C552">
        <v>83380423</v>
      </c>
      <c r="D552">
        <v>81593648</v>
      </c>
      <c r="E552">
        <v>1</v>
      </c>
      <c r="F552">
        <v>1</v>
      </c>
      <c r="G552">
        <v>1079</v>
      </c>
      <c r="H552">
        <v>2</v>
      </c>
      <c r="I552" t="s">
        <v>698</v>
      </c>
      <c r="J552" t="s">
        <v>699</v>
      </c>
      <c r="K552" t="s">
        <v>700</v>
      </c>
      <c r="L552">
        <v>1368</v>
      </c>
      <c r="N552">
        <v>1011</v>
      </c>
      <c r="O552" t="s">
        <v>639</v>
      </c>
      <c r="P552" t="s">
        <v>639</v>
      </c>
      <c r="Q552">
        <v>1</v>
      </c>
      <c r="X552">
        <v>11.76</v>
      </c>
      <c r="Y552">
        <v>0</v>
      </c>
      <c r="Z552">
        <v>140.38</v>
      </c>
      <c r="AA552">
        <v>12.62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11.76</v>
      </c>
      <c r="AH552">
        <v>3</v>
      </c>
      <c r="AI552">
        <v>-1</v>
      </c>
      <c r="AJ552" t="s">
        <v>3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ROW(Source!A268)</f>
        <v>268</v>
      </c>
      <c r="B553">
        <v>83380441</v>
      </c>
      <c r="C553">
        <v>83380423</v>
      </c>
      <c r="D553">
        <v>81593679</v>
      </c>
      <c r="E553">
        <v>1</v>
      </c>
      <c r="F553">
        <v>1</v>
      </c>
      <c r="G553">
        <v>1079</v>
      </c>
      <c r="H553">
        <v>2</v>
      </c>
      <c r="I553" t="s">
        <v>845</v>
      </c>
      <c r="J553" t="s">
        <v>846</v>
      </c>
      <c r="K553" t="s">
        <v>847</v>
      </c>
      <c r="L553">
        <v>1368</v>
      </c>
      <c r="N553">
        <v>1011</v>
      </c>
      <c r="O553" t="s">
        <v>639</v>
      </c>
      <c r="P553" t="s">
        <v>639</v>
      </c>
      <c r="Q553">
        <v>1</v>
      </c>
      <c r="X553">
        <v>10.8</v>
      </c>
      <c r="Y553">
        <v>0</v>
      </c>
      <c r="Z553">
        <v>20.51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10.8</v>
      </c>
      <c r="AH553">
        <v>3</v>
      </c>
      <c r="AI553">
        <v>-1</v>
      </c>
      <c r="AJ553" t="s">
        <v>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ROW(Source!A268)</f>
        <v>268</v>
      </c>
      <c r="B554">
        <v>83380442</v>
      </c>
      <c r="C554">
        <v>83380423</v>
      </c>
      <c r="D554">
        <v>81593745</v>
      </c>
      <c r="E554">
        <v>1</v>
      </c>
      <c r="F554">
        <v>1</v>
      </c>
      <c r="G554">
        <v>1079</v>
      </c>
      <c r="H554">
        <v>2</v>
      </c>
      <c r="I554" t="s">
        <v>848</v>
      </c>
      <c r="J554" t="s">
        <v>849</v>
      </c>
      <c r="K554" t="s">
        <v>850</v>
      </c>
      <c r="L554">
        <v>1368</v>
      </c>
      <c r="N554">
        <v>1011</v>
      </c>
      <c r="O554" t="s">
        <v>639</v>
      </c>
      <c r="P554" t="s">
        <v>639</v>
      </c>
      <c r="Q554">
        <v>1</v>
      </c>
      <c r="X554">
        <v>17.399999999999999</v>
      </c>
      <c r="Y554">
        <v>0</v>
      </c>
      <c r="Z554">
        <v>0.23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17.399999999999999</v>
      </c>
      <c r="AH554">
        <v>3</v>
      </c>
      <c r="AI554">
        <v>-1</v>
      </c>
      <c r="AJ554" t="s">
        <v>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ROW(Source!A268)</f>
        <v>268</v>
      </c>
      <c r="B555">
        <v>83380443</v>
      </c>
      <c r="C555">
        <v>83380423</v>
      </c>
      <c r="D555">
        <v>81562887</v>
      </c>
      <c r="E555">
        <v>1</v>
      </c>
      <c r="F555">
        <v>1</v>
      </c>
      <c r="G555">
        <v>1079</v>
      </c>
      <c r="H555">
        <v>3</v>
      </c>
      <c r="I555" t="s">
        <v>851</v>
      </c>
      <c r="J555" t="s">
        <v>852</v>
      </c>
      <c r="K555" t="s">
        <v>853</v>
      </c>
      <c r="L555">
        <v>1327</v>
      </c>
      <c r="N555">
        <v>1005</v>
      </c>
      <c r="O555" t="s">
        <v>155</v>
      </c>
      <c r="P555" t="s">
        <v>155</v>
      </c>
      <c r="Q555">
        <v>1</v>
      </c>
      <c r="X555">
        <v>12</v>
      </c>
      <c r="Y555">
        <v>5.0199999999999996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12</v>
      </c>
      <c r="AH555">
        <v>3</v>
      </c>
      <c r="AI555">
        <v>-1</v>
      </c>
      <c r="AJ555" t="s">
        <v>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ROW(Source!A268)</f>
        <v>268</v>
      </c>
      <c r="B556">
        <v>83380444</v>
      </c>
      <c r="C556">
        <v>83380423</v>
      </c>
      <c r="D556">
        <v>81562276</v>
      </c>
      <c r="E556">
        <v>1</v>
      </c>
      <c r="F556">
        <v>1</v>
      </c>
      <c r="G556">
        <v>1079</v>
      </c>
      <c r="H556">
        <v>3</v>
      </c>
      <c r="I556" t="s">
        <v>704</v>
      </c>
      <c r="J556" t="s">
        <v>705</v>
      </c>
      <c r="K556" t="s">
        <v>706</v>
      </c>
      <c r="L556">
        <v>1339</v>
      </c>
      <c r="N556">
        <v>1007</v>
      </c>
      <c r="O556" t="s">
        <v>66</v>
      </c>
      <c r="P556" t="s">
        <v>66</v>
      </c>
      <c r="Q556">
        <v>1</v>
      </c>
      <c r="X556">
        <v>178</v>
      </c>
      <c r="Y556">
        <v>7.07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178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ROW(Source!A268)</f>
        <v>268</v>
      </c>
      <c r="B557">
        <v>83380445</v>
      </c>
      <c r="C557">
        <v>83380423</v>
      </c>
      <c r="D557">
        <v>81562219</v>
      </c>
      <c r="E557">
        <v>1</v>
      </c>
      <c r="F557">
        <v>1</v>
      </c>
      <c r="G557">
        <v>1079</v>
      </c>
      <c r="H557">
        <v>3</v>
      </c>
      <c r="I557" t="s">
        <v>854</v>
      </c>
      <c r="J557" t="s">
        <v>855</v>
      </c>
      <c r="K557" t="s">
        <v>856</v>
      </c>
      <c r="L557">
        <v>1348</v>
      </c>
      <c r="N557">
        <v>1009</v>
      </c>
      <c r="O557" t="s">
        <v>149</v>
      </c>
      <c r="P557" t="s">
        <v>149</v>
      </c>
      <c r="Q557">
        <v>1000</v>
      </c>
      <c r="X557">
        <v>0.09</v>
      </c>
      <c r="Y557">
        <v>3377.15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0.09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ROW(Source!A268)</f>
        <v>268</v>
      </c>
      <c r="B558">
        <v>83380446</v>
      </c>
      <c r="C558">
        <v>83380423</v>
      </c>
      <c r="D558">
        <v>81562738</v>
      </c>
      <c r="E558">
        <v>1</v>
      </c>
      <c r="F558">
        <v>1</v>
      </c>
      <c r="G558">
        <v>1079</v>
      </c>
      <c r="H558">
        <v>3</v>
      </c>
      <c r="I558" t="s">
        <v>64</v>
      </c>
      <c r="J558" t="s">
        <v>67</v>
      </c>
      <c r="K558" t="s">
        <v>65</v>
      </c>
      <c r="L558">
        <v>1339</v>
      </c>
      <c r="N558">
        <v>1007</v>
      </c>
      <c r="O558" t="s">
        <v>66</v>
      </c>
      <c r="P558" t="s">
        <v>66</v>
      </c>
      <c r="Q558">
        <v>1</v>
      </c>
      <c r="X558">
        <v>40</v>
      </c>
      <c r="Y558">
        <v>99.9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40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ROW(Source!A268)</f>
        <v>268</v>
      </c>
      <c r="B559">
        <v>83380447</v>
      </c>
      <c r="C559">
        <v>83380423</v>
      </c>
      <c r="D559">
        <v>81574869</v>
      </c>
      <c r="E559">
        <v>1</v>
      </c>
      <c r="F559">
        <v>1</v>
      </c>
      <c r="G559">
        <v>1079</v>
      </c>
      <c r="H559">
        <v>3</v>
      </c>
      <c r="I559" t="s">
        <v>857</v>
      </c>
      <c r="J559" t="s">
        <v>858</v>
      </c>
      <c r="K559" t="s">
        <v>859</v>
      </c>
      <c r="L559">
        <v>1327</v>
      </c>
      <c r="N559">
        <v>1005</v>
      </c>
      <c r="O559" t="s">
        <v>155</v>
      </c>
      <c r="P559" t="s">
        <v>155</v>
      </c>
      <c r="Q559">
        <v>1</v>
      </c>
      <c r="X559">
        <v>10.199999999999999</v>
      </c>
      <c r="Y559">
        <v>90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10.199999999999999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ROW(Source!A268)</f>
        <v>268</v>
      </c>
      <c r="B560">
        <v>83380448</v>
      </c>
      <c r="C560">
        <v>83380423</v>
      </c>
      <c r="D560">
        <v>81555828</v>
      </c>
      <c r="E560">
        <v>1079</v>
      </c>
      <c r="F560">
        <v>1</v>
      </c>
      <c r="G560">
        <v>1079</v>
      </c>
      <c r="H560">
        <v>3</v>
      </c>
      <c r="I560" t="s">
        <v>860</v>
      </c>
      <c r="J560" t="s">
        <v>3</v>
      </c>
      <c r="K560" t="s">
        <v>861</v>
      </c>
      <c r="L560">
        <v>1339</v>
      </c>
      <c r="N560">
        <v>1007</v>
      </c>
      <c r="O560" t="s">
        <v>66</v>
      </c>
      <c r="P560" t="s">
        <v>66</v>
      </c>
      <c r="Q560">
        <v>1</v>
      </c>
      <c r="X560">
        <v>162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162</v>
      </c>
      <c r="AH560">
        <v>3</v>
      </c>
      <c r="AI560">
        <v>-1</v>
      </c>
      <c r="AJ560" t="s">
        <v>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ROW(Source!A269)</f>
        <v>269</v>
      </c>
      <c r="B561">
        <v>83380437</v>
      </c>
      <c r="C561">
        <v>83380423</v>
      </c>
      <c r="D561">
        <v>81523545</v>
      </c>
      <c r="E561">
        <v>1079</v>
      </c>
      <c r="F561">
        <v>1</v>
      </c>
      <c r="G561">
        <v>1079</v>
      </c>
      <c r="H561">
        <v>1</v>
      </c>
      <c r="I561" t="s">
        <v>633</v>
      </c>
      <c r="J561" t="s">
        <v>3</v>
      </c>
      <c r="K561" t="s">
        <v>634</v>
      </c>
      <c r="L561">
        <v>1191</v>
      </c>
      <c r="N561">
        <v>1013</v>
      </c>
      <c r="O561" t="s">
        <v>635</v>
      </c>
      <c r="P561" t="s">
        <v>635</v>
      </c>
      <c r="Q561">
        <v>1</v>
      </c>
      <c r="X561">
        <v>267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1</v>
      </c>
      <c r="AF561" t="s">
        <v>3</v>
      </c>
      <c r="AG561">
        <v>267</v>
      </c>
      <c r="AH561">
        <v>3</v>
      </c>
      <c r="AI561">
        <v>-1</v>
      </c>
      <c r="AJ561" t="s">
        <v>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ROW(Source!A269)</f>
        <v>269</v>
      </c>
      <c r="B562">
        <v>83380438</v>
      </c>
      <c r="C562">
        <v>83380423</v>
      </c>
      <c r="D562">
        <v>81594250</v>
      </c>
      <c r="E562">
        <v>1</v>
      </c>
      <c r="F562">
        <v>1</v>
      </c>
      <c r="G562">
        <v>1079</v>
      </c>
      <c r="H562">
        <v>2</v>
      </c>
      <c r="I562" t="s">
        <v>664</v>
      </c>
      <c r="J562" t="s">
        <v>665</v>
      </c>
      <c r="K562" t="s">
        <v>666</v>
      </c>
      <c r="L562">
        <v>1368</v>
      </c>
      <c r="N562">
        <v>1011</v>
      </c>
      <c r="O562" t="s">
        <v>639</v>
      </c>
      <c r="P562" t="s">
        <v>639</v>
      </c>
      <c r="Q562">
        <v>1</v>
      </c>
      <c r="X562">
        <v>0.59</v>
      </c>
      <c r="Y562">
        <v>0</v>
      </c>
      <c r="Z562">
        <v>83.1</v>
      </c>
      <c r="AA562">
        <v>12.62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0.59</v>
      </c>
      <c r="AH562">
        <v>3</v>
      </c>
      <c r="AI562">
        <v>-1</v>
      </c>
      <c r="AJ562" t="s">
        <v>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ROW(Source!A269)</f>
        <v>269</v>
      </c>
      <c r="B563">
        <v>83380439</v>
      </c>
      <c r="C563">
        <v>83380423</v>
      </c>
      <c r="D563">
        <v>81593489</v>
      </c>
      <c r="E563">
        <v>1</v>
      </c>
      <c r="F563">
        <v>1</v>
      </c>
      <c r="G563">
        <v>1079</v>
      </c>
      <c r="H563">
        <v>2</v>
      </c>
      <c r="I563" t="s">
        <v>720</v>
      </c>
      <c r="J563" t="s">
        <v>721</v>
      </c>
      <c r="K563" t="s">
        <v>722</v>
      </c>
      <c r="L563">
        <v>1368</v>
      </c>
      <c r="N563">
        <v>1011</v>
      </c>
      <c r="O563" t="s">
        <v>639</v>
      </c>
      <c r="P563" t="s">
        <v>639</v>
      </c>
      <c r="Q563">
        <v>1</v>
      </c>
      <c r="X563">
        <v>0.45</v>
      </c>
      <c r="Y563">
        <v>0</v>
      </c>
      <c r="Z563">
        <v>179.17</v>
      </c>
      <c r="AA563">
        <v>16.93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0.45</v>
      </c>
      <c r="AH563">
        <v>3</v>
      </c>
      <c r="AI563">
        <v>-1</v>
      </c>
      <c r="AJ563" t="s">
        <v>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ROW(Source!A269)</f>
        <v>269</v>
      </c>
      <c r="B564">
        <v>83380440</v>
      </c>
      <c r="C564">
        <v>83380423</v>
      </c>
      <c r="D564">
        <v>81593648</v>
      </c>
      <c r="E564">
        <v>1</v>
      </c>
      <c r="F564">
        <v>1</v>
      </c>
      <c r="G564">
        <v>1079</v>
      </c>
      <c r="H564">
        <v>2</v>
      </c>
      <c r="I564" t="s">
        <v>698</v>
      </c>
      <c r="J564" t="s">
        <v>699</v>
      </c>
      <c r="K564" t="s">
        <v>700</v>
      </c>
      <c r="L564">
        <v>1368</v>
      </c>
      <c r="N564">
        <v>1011</v>
      </c>
      <c r="O564" t="s">
        <v>639</v>
      </c>
      <c r="P564" t="s">
        <v>639</v>
      </c>
      <c r="Q564">
        <v>1</v>
      </c>
      <c r="X564">
        <v>11.76</v>
      </c>
      <c r="Y564">
        <v>0</v>
      </c>
      <c r="Z564">
        <v>140.38</v>
      </c>
      <c r="AA564">
        <v>12.62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11.76</v>
      </c>
      <c r="AH564">
        <v>3</v>
      </c>
      <c r="AI564">
        <v>-1</v>
      </c>
      <c r="AJ564" t="s">
        <v>3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ROW(Source!A269)</f>
        <v>269</v>
      </c>
      <c r="B565">
        <v>83380441</v>
      </c>
      <c r="C565">
        <v>83380423</v>
      </c>
      <c r="D565">
        <v>81593679</v>
      </c>
      <c r="E565">
        <v>1</v>
      </c>
      <c r="F565">
        <v>1</v>
      </c>
      <c r="G565">
        <v>1079</v>
      </c>
      <c r="H565">
        <v>2</v>
      </c>
      <c r="I565" t="s">
        <v>845</v>
      </c>
      <c r="J565" t="s">
        <v>846</v>
      </c>
      <c r="K565" t="s">
        <v>847</v>
      </c>
      <c r="L565">
        <v>1368</v>
      </c>
      <c r="N565">
        <v>1011</v>
      </c>
      <c r="O565" t="s">
        <v>639</v>
      </c>
      <c r="P565" t="s">
        <v>639</v>
      </c>
      <c r="Q565">
        <v>1</v>
      </c>
      <c r="X565">
        <v>10.8</v>
      </c>
      <c r="Y565">
        <v>0</v>
      </c>
      <c r="Z565">
        <v>20.51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10.8</v>
      </c>
      <c r="AH565">
        <v>3</v>
      </c>
      <c r="AI565">
        <v>-1</v>
      </c>
      <c r="AJ565" t="s">
        <v>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ROW(Source!A269)</f>
        <v>269</v>
      </c>
      <c r="B566">
        <v>83380442</v>
      </c>
      <c r="C566">
        <v>83380423</v>
      </c>
      <c r="D566">
        <v>81593745</v>
      </c>
      <c r="E566">
        <v>1</v>
      </c>
      <c r="F566">
        <v>1</v>
      </c>
      <c r="G566">
        <v>1079</v>
      </c>
      <c r="H566">
        <v>2</v>
      </c>
      <c r="I566" t="s">
        <v>848</v>
      </c>
      <c r="J566" t="s">
        <v>849</v>
      </c>
      <c r="K566" t="s">
        <v>850</v>
      </c>
      <c r="L566">
        <v>1368</v>
      </c>
      <c r="N566">
        <v>1011</v>
      </c>
      <c r="O566" t="s">
        <v>639</v>
      </c>
      <c r="P566" t="s">
        <v>639</v>
      </c>
      <c r="Q566">
        <v>1</v>
      </c>
      <c r="X566">
        <v>17.399999999999999</v>
      </c>
      <c r="Y566">
        <v>0</v>
      </c>
      <c r="Z566">
        <v>0.23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17.399999999999999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ROW(Source!A269)</f>
        <v>269</v>
      </c>
      <c r="B567">
        <v>83380443</v>
      </c>
      <c r="C567">
        <v>83380423</v>
      </c>
      <c r="D567">
        <v>81562887</v>
      </c>
      <c r="E567">
        <v>1</v>
      </c>
      <c r="F567">
        <v>1</v>
      </c>
      <c r="G567">
        <v>1079</v>
      </c>
      <c r="H567">
        <v>3</v>
      </c>
      <c r="I567" t="s">
        <v>851</v>
      </c>
      <c r="J567" t="s">
        <v>852</v>
      </c>
      <c r="K567" t="s">
        <v>853</v>
      </c>
      <c r="L567">
        <v>1327</v>
      </c>
      <c r="N567">
        <v>1005</v>
      </c>
      <c r="O567" t="s">
        <v>155</v>
      </c>
      <c r="P567" t="s">
        <v>155</v>
      </c>
      <c r="Q567">
        <v>1</v>
      </c>
      <c r="X567">
        <v>12</v>
      </c>
      <c r="Y567">
        <v>5.0199999999999996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12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ROW(Source!A269)</f>
        <v>269</v>
      </c>
      <c r="B568">
        <v>83380444</v>
      </c>
      <c r="C568">
        <v>83380423</v>
      </c>
      <c r="D568">
        <v>81562276</v>
      </c>
      <c r="E568">
        <v>1</v>
      </c>
      <c r="F568">
        <v>1</v>
      </c>
      <c r="G568">
        <v>1079</v>
      </c>
      <c r="H568">
        <v>3</v>
      </c>
      <c r="I568" t="s">
        <v>704</v>
      </c>
      <c r="J568" t="s">
        <v>705</v>
      </c>
      <c r="K568" t="s">
        <v>706</v>
      </c>
      <c r="L568">
        <v>1339</v>
      </c>
      <c r="N568">
        <v>1007</v>
      </c>
      <c r="O568" t="s">
        <v>66</v>
      </c>
      <c r="P568" t="s">
        <v>66</v>
      </c>
      <c r="Q568">
        <v>1</v>
      </c>
      <c r="X568">
        <v>178</v>
      </c>
      <c r="Y568">
        <v>7.07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178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ROW(Source!A269)</f>
        <v>269</v>
      </c>
      <c r="B569">
        <v>83380445</v>
      </c>
      <c r="C569">
        <v>83380423</v>
      </c>
      <c r="D569">
        <v>81562219</v>
      </c>
      <c r="E569">
        <v>1</v>
      </c>
      <c r="F569">
        <v>1</v>
      </c>
      <c r="G569">
        <v>1079</v>
      </c>
      <c r="H569">
        <v>3</v>
      </c>
      <c r="I569" t="s">
        <v>854</v>
      </c>
      <c r="J569" t="s">
        <v>855</v>
      </c>
      <c r="K569" t="s">
        <v>856</v>
      </c>
      <c r="L569">
        <v>1348</v>
      </c>
      <c r="N569">
        <v>1009</v>
      </c>
      <c r="O569" t="s">
        <v>149</v>
      </c>
      <c r="P569" t="s">
        <v>149</v>
      </c>
      <c r="Q569">
        <v>1000</v>
      </c>
      <c r="X569">
        <v>0.09</v>
      </c>
      <c r="Y569">
        <v>3377.15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0.09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ROW(Source!A269)</f>
        <v>269</v>
      </c>
      <c r="B570">
        <v>83380446</v>
      </c>
      <c r="C570">
        <v>83380423</v>
      </c>
      <c r="D570">
        <v>81562738</v>
      </c>
      <c r="E570">
        <v>1</v>
      </c>
      <c r="F570">
        <v>1</v>
      </c>
      <c r="G570">
        <v>1079</v>
      </c>
      <c r="H570">
        <v>3</v>
      </c>
      <c r="I570" t="s">
        <v>64</v>
      </c>
      <c r="J570" t="s">
        <v>67</v>
      </c>
      <c r="K570" t="s">
        <v>65</v>
      </c>
      <c r="L570">
        <v>1339</v>
      </c>
      <c r="N570">
        <v>1007</v>
      </c>
      <c r="O570" t="s">
        <v>66</v>
      </c>
      <c r="P570" t="s">
        <v>66</v>
      </c>
      <c r="Q570">
        <v>1</v>
      </c>
      <c r="X570">
        <v>40</v>
      </c>
      <c r="Y570">
        <v>99.9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40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ROW(Source!A269)</f>
        <v>269</v>
      </c>
      <c r="B571">
        <v>83380447</v>
      </c>
      <c r="C571">
        <v>83380423</v>
      </c>
      <c r="D571">
        <v>81574869</v>
      </c>
      <c r="E571">
        <v>1</v>
      </c>
      <c r="F571">
        <v>1</v>
      </c>
      <c r="G571">
        <v>1079</v>
      </c>
      <c r="H571">
        <v>3</v>
      </c>
      <c r="I571" t="s">
        <v>857</v>
      </c>
      <c r="J571" t="s">
        <v>858</v>
      </c>
      <c r="K571" t="s">
        <v>859</v>
      </c>
      <c r="L571">
        <v>1327</v>
      </c>
      <c r="N571">
        <v>1005</v>
      </c>
      <c r="O571" t="s">
        <v>155</v>
      </c>
      <c r="P571" t="s">
        <v>155</v>
      </c>
      <c r="Q571">
        <v>1</v>
      </c>
      <c r="X571">
        <v>10.199999999999999</v>
      </c>
      <c r="Y571">
        <v>90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10.199999999999999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ROW(Source!A269)</f>
        <v>269</v>
      </c>
      <c r="B572">
        <v>83380448</v>
      </c>
      <c r="C572">
        <v>83380423</v>
      </c>
      <c r="D572">
        <v>81555828</v>
      </c>
      <c r="E572">
        <v>1079</v>
      </c>
      <c r="F572">
        <v>1</v>
      </c>
      <c r="G572">
        <v>1079</v>
      </c>
      <c r="H572">
        <v>3</v>
      </c>
      <c r="I572" t="s">
        <v>860</v>
      </c>
      <c r="J572" t="s">
        <v>3</v>
      </c>
      <c r="K572" t="s">
        <v>861</v>
      </c>
      <c r="L572">
        <v>1339</v>
      </c>
      <c r="N572">
        <v>1007</v>
      </c>
      <c r="O572" t="s">
        <v>66</v>
      </c>
      <c r="P572" t="s">
        <v>66</v>
      </c>
      <c r="Q572">
        <v>1</v>
      </c>
      <c r="X572">
        <v>162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 t="s">
        <v>3</v>
      </c>
      <c r="AG572">
        <v>162</v>
      </c>
      <c r="AH572">
        <v>3</v>
      </c>
      <c r="AI572">
        <v>-1</v>
      </c>
      <c r="AJ572" t="s">
        <v>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ROW(Source!A272)</f>
        <v>272</v>
      </c>
      <c r="B573">
        <v>83380455</v>
      </c>
      <c r="C573">
        <v>83380450</v>
      </c>
      <c r="D573">
        <v>81523545</v>
      </c>
      <c r="E573">
        <v>1079</v>
      </c>
      <c r="F573">
        <v>1</v>
      </c>
      <c r="G573">
        <v>1079</v>
      </c>
      <c r="H573">
        <v>1</v>
      </c>
      <c r="I573" t="s">
        <v>633</v>
      </c>
      <c r="J573" t="s">
        <v>3</v>
      </c>
      <c r="K573" t="s">
        <v>634</v>
      </c>
      <c r="L573">
        <v>1191</v>
      </c>
      <c r="N573">
        <v>1013</v>
      </c>
      <c r="O573" t="s">
        <v>635</v>
      </c>
      <c r="P573" t="s">
        <v>635</v>
      </c>
      <c r="Q573">
        <v>1</v>
      </c>
      <c r="X573">
        <v>5.17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1</v>
      </c>
      <c r="AF573" t="s">
        <v>317</v>
      </c>
      <c r="AG573">
        <v>20.68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ROW(Source!A272)</f>
        <v>272</v>
      </c>
      <c r="B574">
        <v>83380456</v>
      </c>
      <c r="C574">
        <v>83380450</v>
      </c>
      <c r="D574">
        <v>81574869</v>
      </c>
      <c r="E574">
        <v>1</v>
      </c>
      <c r="F574">
        <v>1</v>
      </c>
      <c r="G574">
        <v>1079</v>
      </c>
      <c r="H574">
        <v>3</v>
      </c>
      <c r="I574" t="s">
        <v>857</v>
      </c>
      <c r="J574" t="s">
        <v>858</v>
      </c>
      <c r="K574" t="s">
        <v>859</v>
      </c>
      <c r="L574">
        <v>1327</v>
      </c>
      <c r="N574">
        <v>1005</v>
      </c>
      <c r="O574" t="s">
        <v>155</v>
      </c>
      <c r="P574" t="s">
        <v>155</v>
      </c>
      <c r="Q574">
        <v>1</v>
      </c>
      <c r="X574">
        <v>0.65</v>
      </c>
      <c r="Y574">
        <v>90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317</v>
      </c>
      <c r="AG574">
        <v>2.6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ROW(Source!A272)</f>
        <v>272</v>
      </c>
      <c r="B575">
        <v>83380457</v>
      </c>
      <c r="C575">
        <v>83380450</v>
      </c>
      <c r="D575">
        <v>81555828</v>
      </c>
      <c r="E575">
        <v>1079</v>
      </c>
      <c r="F575">
        <v>1</v>
      </c>
      <c r="G575">
        <v>1079</v>
      </c>
      <c r="H575">
        <v>3</v>
      </c>
      <c r="I575" t="s">
        <v>860</v>
      </c>
      <c r="J575" t="s">
        <v>3</v>
      </c>
      <c r="K575" t="s">
        <v>861</v>
      </c>
      <c r="L575">
        <v>1339</v>
      </c>
      <c r="N575">
        <v>1007</v>
      </c>
      <c r="O575" t="s">
        <v>66</v>
      </c>
      <c r="P575" t="s">
        <v>66</v>
      </c>
      <c r="Q575">
        <v>1</v>
      </c>
      <c r="X575">
        <v>10.199999999999999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 t="s">
        <v>317</v>
      </c>
      <c r="AG575">
        <v>40.799999999999997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ROW(Source!A273)</f>
        <v>273</v>
      </c>
      <c r="B576">
        <v>83380455</v>
      </c>
      <c r="C576">
        <v>83380450</v>
      </c>
      <c r="D576">
        <v>81523545</v>
      </c>
      <c r="E576">
        <v>1079</v>
      </c>
      <c r="F576">
        <v>1</v>
      </c>
      <c r="G576">
        <v>1079</v>
      </c>
      <c r="H576">
        <v>1</v>
      </c>
      <c r="I576" t="s">
        <v>633</v>
      </c>
      <c r="J576" t="s">
        <v>3</v>
      </c>
      <c r="K576" t="s">
        <v>634</v>
      </c>
      <c r="L576">
        <v>1191</v>
      </c>
      <c r="N576">
        <v>1013</v>
      </c>
      <c r="O576" t="s">
        <v>635</v>
      </c>
      <c r="P576" t="s">
        <v>635</v>
      </c>
      <c r="Q576">
        <v>1</v>
      </c>
      <c r="X576">
        <v>5.17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1</v>
      </c>
      <c r="AF576" t="s">
        <v>317</v>
      </c>
      <c r="AG576">
        <v>20.68</v>
      </c>
      <c r="AH576">
        <v>3</v>
      </c>
      <c r="AI576">
        <v>-1</v>
      </c>
      <c r="AJ576" t="s">
        <v>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ROW(Source!A273)</f>
        <v>273</v>
      </c>
      <c r="B577">
        <v>83380456</v>
      </c>
      <c r="C577">
        <v>83380450</v>
      </c>
      <c r="D577">
        <v>81574869</v>
      </c>
      <c r="E577">
        <v>1</v>
      </c>
      <c r="F577">
        <v>1</v>
      </c>
      <c r="G577">
        <v>1079</v>
      </c>
      <c r="H577">
        <v>3</v>
      </c>
      <c r="I577" t="s">
        <v>857</v>
      </c>
      <c r="J577" t="s">
        <v>858</v>
      </c>
      <c r="K577" t="s">
        <v>859</v>
      </c>
      <c r="L577">
        <v>1327</v>
      </c>
      <c r="N577">
        <v>1005</v>
      </c>
      <c r="O577" t="s">
        <v>155</v>
      </c>
      <c r="P577" t="s">
        <v>155</v>
      </c>
      <c r="Q577">
        <v>1</v>
      </c>
      <c r="X577">
        <v>0.65</v>
      </c>
      <c r="Y577">
        <v>90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317</v>
      </c>
      <c r="AG577">
        <v>2.6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ROW(Source!A273)</f>
        <v>273</v>
      </c>
      <c r="B578">
        <v>83380457</v>
      </c>
      <c r="C578">
        <v>83380450</v>
      </c>
      <c r="D578">
        <v>81555828</v>
      </c>
      <c r="E578">
        <v>1079</v>
      </c>
      <c r="F578">
        <v>1</v>
      </c>
      <c r="G578">
        <v>1079</v>
      </c>
      <c r="H578">
        <v>3</v>
      </c>
      <c r="I578" t="s">
        <v>860</v>
      </c>
      <c r="J578" t="s">
        <v>3</v>
      </c>
      <c r="K578" t="s">
        <v>861</v>
      </c>
      <c r="L578">
        <v>1339</v>
      </c>
      <c r="N578">
        <v>1007</v>
      </c>
      <c r="O578" t="s">
        <v>66</v>
      </c>
      <c r="P578" t="s">
        <v>66</v>
      </c>
      <c r="Q578">
        <v>1</v>
      </c>
      <c r="X578">
        <v>10.199999999999999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 t="s">
        <v>317</v>
      </c>
      <c r="AG578">
        <v>40.799999999999997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ROW(Source!A276)</f>
        <v>276</v>
      </c>
      <c r="B579">
        <v>83380468</v>
      </c>
      <c r="C579">
        <v>83380459</v>
      </c>
      <c r="D579">
        <v>81523545</v>
      </c>
      <c r="E579">
        <v>1079</v>
      </c>
      <c r="F579">
        <v>1</v>
      </c>
      <c r="G579">
        <v>1079</v>
      </c>
      <c r="H579">
        <v>1</v>
      </c>
      <c r="I579" t="s">
        <v>633</v>
      </c>
      <c r="J579" t="s">
        <v>3</v>
      </c>
      <c r="K579" t="s">
        <v>634</v>
      </c>
      <c r="L579">
        <v>1191</v>
      </c>
      <c r="N579">
        <v>1013</v>
      </c>
      <c r="O579" t="s">
        <v>635</v>
      </c>
      <c r="P579" t="s">
        <v>635</v>
      </c>
      <c r="Q579">
        <v>1</v>
      </c>
      <c r="X579">
        <v>14.4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1</v>
      </c>
      <c r="AF579" t="s">
        <v>3</v>
      </c>
      <c r="AG579">
        <v>14.4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ROW(Source!A276)</f>
        <v>276</v>
      </c>
      <c r="B580">
        <v>83380469</v>
      </c>
      <c r="C580">
        <v>83380459</v>
      </c>
      <c r="D580">
        <v>81593452</v>
      </c>
      <c r="E580">
        <v>1</v>
      </c>
      <c r="F580">
        <v>1</v>
      </c>
      <c r="G580">
        <v>1079</v>
      </c>
      <c r="H580">
        <v>2</v>
      </c>
      <c r="I580" t="s">
        <v>692</v>
      </c>
      <c r="J580" t="s">
        <v>693</v>
      </c>
      <c r="K580" t="s">
        <v>694</v>
      </c>
      <c r="L580">
        <v>1368</v>
      </c>
      <c r="N580">
        <v>1011</v>
      </c>
      <c r="O580" t="s">
        <v>639</v>
      </c>
      <c r="P580" t="s">
        <v>639</v>
      </c>
      <c r="Q580">
        <v>1</v>
      </c>
      <c r="X580">
        <v>1.66</v>
      </c>
      <c r="Y580">
        <v>0</v>
      </c>
      <c r="Z580">
        <v>120.32</v>
      </c>
      <c r="AA580">
        <v>12.62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1.66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ROW(Source!A276)</f>
        <v>276</v>
      </c>
      <c r="B581">
        <v>83380470</v>
      </c>
      <c r="C581">
        <v>83380459</v>
      </c>
      <c r="D581">
        <v>81593712</v>
      </c>
      <c r="E581">
        <v>1</v>
      </c>
      <c r="F581">
        <v>1</v>
      </c>
      <c r="G581">
        <v>1079</v>
      </c>
      <c r="H581">
        <v>2</v>
      </c>
      <c r="I581" t="s">
        <v>695</v>
      </c>
      <c r="J581" t="s">
        <v>696</v>
      </c>
      <c r="K581" t="s">
        <v>697</v>
      </c>
      <c r="L581">
        <v>1368</v>
      </c>
      <c r="N581">
        <v>1011</v>
      </c>
      <c r="O581" t="s">
        <v>639</v>
      </c>
      <c r="P581" t="s">
        <v>639</v>
      </c>
      <c r="Q581">
        <v>1</v>
      </c>
      <c r="X581">
        <v>1.66</v>
      </c>
      <c r="Y581">
        <v>0</v>
      </c>
      <c r="Z581">
        <v>281.32</v>
      </c>
      <c r="AA581">
        <v>16.93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1.66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ROW(Source!A276)</f>
        <v>276</v>
      </c>
      <c r="B582">
        <v>83380471</v>
      </c>
      <c r="C582">
        <v>83380459</v>
      </c>
      <c r="D582">
        <v>81593648</v>
      </c>
      <c r="E582">
        <v>1</v>
      </c>
      <c r="F582">
        <v>1</v>
      </c>
      <c r="G582">
        <v>1079</v>
      </c>
      <c r="H582">
        <v>2</v>
      </c>
      <c r="I582" t="s">
        <v>698</v>
      </c>
      <c r="J582" t="s">
        <v>699</v>
      </c>
      <c r="K582" t="s">
        <v>700</v>
      </c>
      <c r="L582">
        <v>1368</v>
      </c>
      <c r="N582">
        <v>1011</v>
      </c>
      <c r="O582" t="s">
        <v>639</v>
      </c>
      <c r="P582" t="s">
        <v>639</v>
      </c>
      <c r="Q582">
        <v>1</v>
      </c>
      <c r="X582">
        <v>0.65</v>
      </c>
      <c r="Y582">
        <v>0</v>
      </c>
      <c r="Z582">
        <v>140.38</v>
      </c>
      <c r="AA582">
        <v>12.62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0.65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ROW(Source!A276)</f>
        <v>276</v>
      </c>
      <c r="B583">
        <v>83380472</v>
      </c>
      <c r="C583">
        <v>83380459</v>
      </c>
      <c r="D583">
        <v>81593670</v>
      </c>
      <c r="E583">
        <v>1</v>
      </c>
      <c r="F583">
        <v>1</v>
      </c>
      <c r="G583">
        <v>1079</v>
      </c>
      <c r="H583">
        <v>2</v>
      </c>
      <c r="I583" t="s">
        <v>683</v>
      </c>
      <c r="J583" t="s">
        <v>684</v>
      </c>
      <c r="K583" t="s">
        <v>685</v>
      </c>
      <c r="L583">
        <v>1368</v>
      </c>
      <c r="N583">
        <v>1011</v>
      </c>
      <c r="O583" t="s">
        <v>639</v>
      </c>
      <c r="P583" t="s">
        <v>639</v>
      </c>
      <c r="Q583">
        <v>1</v>
      </c>
      <c r="X583">
        <v>1.55</v>
      </c>
      <c r="Y583">
        <v>0</v>
      </c>
      <c r="Z583">
        <v>219.56</v>
      </c>
      <c r="AA583">
        <v>18.62</v>
      </c>
      <c r="AB583">
        <v>0</v>
      </c>
      <c r="AC583">
        <v>0</v>
      </c>
      <c r="AD583">
        <v>1</v>
      </c>
      <c r="AE583">
        <v>0</v>
      </c>
      <c r="AF583" t="s">
        <v>3</v>
      </c>
      <c r="AG583">
        <v>1.55</v>
      </c>
      <c r="AH583">
        <v>3</v>
      </c>
      <c r="AI583">
        <v>-1</v>
      </c>
      <c r="AJ583" t="s">
        <v>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ROW(Source!A276)</f>
        <v>276</v>
      </c>
      <c r="B584">
        <v>83380473</v>
      </c>
      <c r="C584">
        <v>83380459</v>
      </c>
      <c r="D584">
        <v>81593642</v>
      </c>
      <c r="E584">
        <v>1</v>
      </c>
      <c r="F584">
        <v>1</v>
      </c>
      <c r="G584">
        <v>1079</v>
      </c>
      <c r="H584">
        <v>2</v>
      </c>
      <c r="I584" t="s">
        <v>701</v>
      </c>
      <c r="J584" t="s">
        <v>702</v>
      </c>
      <c r="K584" t="s">
        <v>703</v>
      </c>
      <c r="L584">
        <v>1368</v>
      </c>
      <c r="N584">
        <v>1011</v>
      </c>
      <c r="O584" t="s">
        <v>639</v>
      </c>
      <c r="P584" t="s">
        <v>639</v>
      </c>
      <c r="Q584">
        <v>1</v>
      </c>
      <c r="X584">
        <v>0.52</v>
      </c>
      <c r="Y584">
        <v>0</v>
      </c>
      <c r="Z584">
        <v>180.35</v>
      </c>
      <c r="AA584">
        <v>16.93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0.52</v>
      </c>
      <c r="AH584">
        <v>3</v>
      </c>
      <c r="AI584">
        <v>-1</v>
      </c>
      <c r="AJ584" t="s">
        <v>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ROW(Source!A276)</f>
        <v>276</v>
      </c>
      <c r="B585">
        <v>83380474</v>
      </c>
      <c r="C585">
        <v>83380459</v>
      </c>
      <c r="D585">
        <v>81562276</v>
      </c>
      <c r="E585">
        <v>1</v>
      </c>
      <c r="F585">
        <v>1</v>
      </c>
      <c r="G585">
        <v>1079</v>
      </c>
      <c r="H585">
        <v>3</v>
      </c>
      <c r="I585" t="s">
        <v>704</v>
      </c>
      <c r="J585" t="s">
        <v>705</v>
      </c>
      <c r="K585" t="s">
        <v>706</v>
      </c>
      <c r="L585">
        <v>1339</v>
      </c>
      <c r="N585">
        <v>1007</v>
      </c>
      <c r="O585" t="s">
        <v>66</v>
      </c>
      <c r="P585" t="s">
        <v>66</v>
      </c>
      <c r="Q585">
        <v>1</v>
      </c>
      <c r="X585">
        <v>5</v>
      </c>
      <c r="Y585">
        <v>7.07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5</v>
      </c>
      <c r="AH585">
        <v>3</v>
      </c>
      <c r="AI585">
        <v>-1</v>
      </c>
      <c r="AJ585" t="s">
        <v>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ROW(Source!A276)</f>
        <v>276</v>
      </c>
      <c r="B586">
        <v>83380475</v>
      </c>
      <c r="C586">
        <v>83380459</v>
      </c>
      <c r="D586">
        <v>81554988</v>
      </c>
      <c r="E586">
        <v>1079</v>
      </c>
      <c r="F586">
        <v>1</v>
      </c>
      <c r="G586">
        <v>1079</v>
      </c>
      <c r="H586">
        <v>3</v>
      </c>
      <c r="I586" t="s">
        <v>843</v>
      </c>
      <c r="J586" t="s">
        <v>3</v>
      </c>
      <c r="K586" t="s">
        <v>844</v>
      </c>
      <c r="L586">
        <v>1339</v>
      </c>
      <c r="N586">
        <v>1007</v>
      </c>
      <c r="O586" t="s">
        <v>66</v>
      </c>
      <c r="P586" t="s">
        <v>66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 t="s">
        <v>3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ROW(Source!A277)</f>
        <v>277</v>
      </c>
      <c r="B587">
        <v>83380468</v>
      </c>
      <c r="C587">
        <v>83380459</v>
      </c>
      <c r="D587">
        <v>81523545</v>
      </c>
      <c r="E587">
        <v>1079</v>
      </c>
      <c r="F587">
        <v>1</v>
      </c>
      <c r="G587">
        <v>1079</v>
      </c>
      <c r="H587">
        <v>1</v>
      </c>
      <c r="I587" t="s">
        <v>633</v>
      </c>
      <c r="J587" t="s">
        <v>3</v>
      </c>
      <c r="K587" t="s">
        <v>634</v>
      </c>
      <c r="L587">
        <v>1191</v>
      </c>
      <c r="N587">
        <v>1013</v>
      </c>
      <c r="O587" t="s">
        <v>635</v>
      </c>
      <c r="P587" t="s">
        <v>635</v>
      </c>
      <c r="Q587">
        <v>1</v>
      </c>
      <c r="X587">
        <v>14.4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1</v>
      </c>
      <c r="AF587" t="s">
        <v>3</v>
      </c>
      <c r="AG587">
        <v>14.4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ROW(Source!A277)</f>
        <v>277</v>
      </c>
      <c r="B588">
        <v>83380469</v>
      </c>
      <c r="C588">
        <v>83380459</v>
      </c>
      <c r="D588">
        <v>81593452</v>
      </c>
      <c r="E588">
        <v>1</v>
      </c>
      <c r="F588">
        <v>1</v>
      </c>
      <c r="G588">
        <v>1079</v>
      </c>
      <c r="H588">
        <v>2</v>
      </c>
      <c r="I588" t="s">
        <v>692</v>
      </c>
      <c r="J588" t="s">
        <v>693</v>
      </c>
      <c r="K588" t="s">
        <v>694</v>
      </c>
      <c r="L588">
        <v>1368</v>
      </c>
      <c r="N588">
        <v>1011</v>
      </c>
      <c r="O588" t="s">
        <v>639</v>
      </c>
      <c r="P588" t="s">
        <v>639</v>
      </c>
      <c r="Q588">
        <v>1</v>
      </c>
      <c r="X588">
        <v>1.66</v>
      </c>
      <c r="Y588">
        <v>0</v>
      </c>
      <c r="Z588">
        <v>120.32</v>
      </c>
      <c r="AA588">
        <v>12.62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1.66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ROW(Source!A277)</f>
        <v>277</v>
      </c>
      <c r="B589">
        <v>83380470</v>
      </c>
      <c r="C589">
        <v>83380459</v>
      </c>
      <c r="D589">
        <v>81593712</v>
      </c>
      <c r="E589">
        <v>1</v>
      </c>
      <c r="F589">
        <v>1</v>
      </c>
      <c r="G589">
        <v>1079</v>
      </c>
      <c r="H589">
        <v>2</v>
      </c>
      <c r="I589" t="s">
        <v>695</v>
      </c>
      <c r="J589" t="s">
        <v>696</v>
      </c>
      <c r="K589" t="s">
        <v>697</v>
      </c>
      <c r="L589">
        <v>1368</v>
      </c>
      <c r="N589">
        <v>1011</v>
      </c>
      <c r="O589" t="s">
        <v>639</v>
      </c>
      <c r="P589" t="s">
        <v>639</v>
      </c>
      <c r="Q589">
        <v>1</v>
      </c>
      <c r="X589">
        <v>1.66</v>
      </c>
      <c r="Y589">
        <v>0</v>
      </c>
      <c r="Z589">
        <v>281.32</v>
      </c>
      <c r="AA589">
        <v>16.93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1.66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ROW(Source!A277)</f>
        <v>277</v>
      </c>
      <c r="B590">
        <v>83380471</v>
      </c>
      <c r="C590">
        <v>83380459</v>
      </c>
      <c r="D590">
        <v>81593648</v>
      </c>
      <c r="E590">
        <v>1</v>
      </c>
      <c r="F590">
        <v>1</v>
      </c>
      <c r="G590">
        <v>1079</v>
      </c>
      <c r="H590">
        <v>2</v>
      </c>
      <c r="I590" t="s">
        <v>698</v>
      </c>
      <c r="J590" t="s">
        <v>699</v>
      </c>
      <c r="K590" t="s">
        <v>700</v>
      </c>
      <c r="L590">
        <v>1368</v>
      </c>
      <c r="N590">
        <v>1011</v>
      </c>
      <c r="O590" t="s">
        <v>639</v>
      </c>
      <c r="P590" t="s">
        <v>639</v>
      </c>
      <c r="Q590">
        <v>1</v>
      </c>
      <c r="X590">
        <v>0.65</v>
      </c>
      <c r="Y590">
        <v>0</v>
      </c>
      <c r="Z590">
        <v>140.38</v>
      </c>
      <c r="AA590">
        <v>12.62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0.65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ROW(Source!A277)</f>
        <v>277</v>
      </c>
      <c r="B591">
        <v>83380472</v>
      </c>
      <c r="C591">
        <v>83380459</v>
      </c>
      <c r="D591">
        <v>81593670</v>
      </c>
      <c r="E591">
        <v>1</v>
      </c>
      <c r="F591">
        <v>1</v>
      </c>
      <c r="G591">
        <v>1079</v>
      </c>
      <c r="H591">
        <v>2</v>
      </c>
      <c r="I591" t="s">
        <v>683</v>
      </c>
      <c r="J591" t="s">
        <v>684</v>
      </c>
      <c r="K591" t="s">
        <v>685</v>
      </c>
      <c r="L591">
        <v>1368</v>
      </c>
      <c r="N591">
        <v>1011</v>
      </c>
      <c r="O591" t="s">
        <v>639</v>
      </c>
      <c r="P591" t="s">
        <v>639</v>
      </c>
      <c r="Q591">
        <v>1</v>
      </c>
      <c r="X591">
        <v>1.55</v>
      </c>
      <c r="Y591">
        <v>0</v>
      </c>
      <c r="Z591">
        <v>219.56</v>
      </c>
      <c r="AA591">
        <v>18.62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1.55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ROW(Source!A277)</f>
        <v>277</v>
      </c>
      <c r="B592">
        <v>83380473</v>
      </c>
      <c r="C592">
        <v>83380459</v>
      </c>
      <c r="D592">
        <v>81593642</v>
      </c>
      <c r="E592">
        <v>1</v>
      </c>
      <c r="F592">
        <v>1</v>
      </c>
      <c r="G592">
        <v>1079</v>
      </c>
      <c r="H592">
        <v>2</v>
      </c>
      <c r="I592" t="s">
        <v>701</v>
      </c>
      <c r="J592" t="s">
        <v>702</v>
      </c>
      <c r="K592" t="s">
        <v>703</v>
      </c>
      <c r="L592">
        <v>1368</v>
      </c>
      <c r="N592">
        <v>1011</v>
      </c>
      <c r="O592" t="s">
        <v>639</v>
      </c>
      <c r="P592" t="s">
        <v>639</v>
      </c>
      <c r="Q592">
        <v>1</v>
      </c>
      <c r="X592">
        <v>0.52</v>
      </c>
      <c r="Y592">
        <v>0</v>
      </c>
      <c r="Z592">
        <v>180.35</v>
      </c>
      <c r="AA592">
        <v>16.93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0.52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ROW(Source!A277)</f>
        <v>277</v>
      </c>
      <c r="B593">
        <v>83380474</v>
      </c>
      <c r="C593">
        <v>83380459</v>
      </c>
      <c r="D593">
        <v>81562276</v>
      </c>
      <c r="E593">
        <v>1</v>
      </c>
      <c r="F593">
        <v>1</v>
      </c>
      <c r="G593">
        <v>1079</v>
      </c>
      <c r="H593">
        <v>3</v>
      </c>
      <c r="I593" t="s">
        <v>704</v>
      </c>
      <c r="J593" t="s">
        <v>705</v>
      </c>
      <c r="K593" t="s">
        <v>706</v>
      </c>
      <c r="L593">
        <v>1339</v>
      </c>
      <c r="N593">
        <v>1007</v>
      </c>
      <c r="O593" t="s">
        <v>66</v>
      </c>
      <c r="P593" t="s">
        <v>66</v>
      </c>
      <c r="Q593">
        <v>1</v>
      </c>
      <c r="X593">
        <v>5</v>
      </c>
      <c r="Y593">
        <v>7.07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5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ROW(Source!A277)</f>
        <v>277</v>
      </c>
      <c r="B594">
        <v>83380475</v>
      </c>
      <c r="C594">
        <v>83380459</v>
      </c>
      <c r="D594">
        <v>81554988</v>
      </c>
      <c r="E594">
        <v>1079</v>
      </c>
      <c r="F594">
        <v>1</v>
      </c>
      <c r="G594">
        <v>1079</v>
      </c>
      <c r="H594">
        <v>3</v>
      </c>
      <c r="I594" t="s">
        <v>843</v>
      </c>
      <c r="J594" t="s">
        <v>3</v>
      </c>
      <c r="K594" t="s">
        <v>844</v>
      </c>
      <c r="L594">
        <v>1339</v>
      </c>
      <c r="N594">
        <v>1007</v>
      </c>
      <c r="O594" t="s">
        <v>66</v>
      </c>
      <c r="P594" t="s">
        <v>66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 t="s">
        <v>3</v>
      </c>
      <c r="AG594">
        <v>0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ROW(Source!A280)</f>
        <v>280</v>
      </c>
      <c r="B595">
        <v>83380489</v>
      </c>
      <c r="C595">
        <v>83380477</v>
      </c>
      <c r="D595">
        <v>81523545</v>
      </c>
      <c r="E595">
        <v>1079</v>
      </c>
      <c r="F595">
        <v>1</v>
      </c>
      <c r="G595">
        <v>1079</v>
      </c>
      <c r="H595">
        <v>1</v>
      </c>
      <c r="I595" t="s">
        <v>633</v>
      </c>
      <c r="J595" t="s">
        <v>3</v>
      </c>
      <c r="K595" t="s">
        <v>634</v>
      </c>
      <c r="L595">
        <v>1191</v>
      </c>
      <c r="N595">
        <v>1013</v>
      </c>
      <c r="O595" t="s">
        <v>635</v>
      </c>
      <c r="P595" t="s">
        <v>635</v>
      </c>
      <c r="Q595">
        <v>1</v>
      </c>
      <c r="X595">
        <v>45.8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1</v>
      </c>
      <c r="AF595" t="s">
        <v>3</v>
      </c>
      <c r="AG595">
        <v>45.8</v>
      </c>
      <c r="AH595">
        <v>2</v>
      </c>
      <c r="AI595">
        <v>83380478</v>
      </c>
      <c r="AJ595">
        <v>235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ROW(Source!A280)</f>
        <v>280</v>
      </c>
      <c r="B596">
        <v>83380490</v>
      </c>
      <c r="C596">
        <v>83380477</v>
      </c>
      <c r="D596">
        <v>81594129</v>
      </c>
      <c r="E596">
        <v>1</v>
      </c>
      <c r="F596">
        <v>1</v>
      </c>
      <c r="G596">
        <v>1079</v>
      </c>
      <c r="H596">
        <v>2</v>
      </c>
      <c r="I596" t="s">
        <v>717</v>
      </c>
      <c r="J596" t="s">
        <v>718</v>
      </c>
      <c r="K596" t="s">
        <v>719</v>
      </c>
      <c r="L596">
        <v>1368</v>
      </c>
      <c r="N596">
        <v>1011</v>
      </c>
      <c r="O596" t="s">
        <v>639</v>
      </c>
      <c r="P596" t="s">
        <v>639</v>
      </c>
      <c r="Q596">
        <v>1</v>
      </c>
      <c r="X596">
        <v>5.62</v>
      </c>
      <c r="Y596">
        <v>0</v>
      </c>
      <c r="Z596">
        <v>9.8800000000000008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5.62</v>
      </c>
      <c r="AH596">
        <v>2</v>
      </c>
      <c r="AI596">
        <v>83380479</v>
      </c>
      <c r="AJ596">
        <v>236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ROW(Source!A280)</f>
        <v>280</v>
      </c>
      <c r="B597">
        <v>83380491</v>
      </c>
      <c r="C597">
        <v>83380477</v>
      </c>
      <c r="D597">
        <v>81594250</v>
      </c>
      <c r="E597">
        <v>1</v>
      </c>
      <c r="F597">
        <v>1</v>
      </c>
      <c r="G597">
        <v>1079</v>
      </c>
      <c r="H597">
        <v>2</v>
      </c>
      <c r="I597" t="s">
        <v>664</v>
      </c>
      <c r="J597" t="s">
        <v>665</v>
      </c>
      <c r="K597" t="s">
        <v>666</v>
      </c>
      <c r="L597">
        <v>1368</v>
      </c>
      <c r="N597">
        <v>1011</v>
      </c>
      <c r="O597" t="s">
        <v>639</v>
      </c>
      <c r="P597" t="s">
        <v>639</v>
      </c>
      <c r="Q597">
        <v>1</v>
      </c>
      <c r="X597">
        <v>0.51</v>
      </c>
      <c r="Y597">
        <v>0</v>
      </c>
      <c r="Z597">
        <v>83.1</v>
      </c>
      <c r="AA597">
        <v>12.62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0.51</v>
      </c>
      <c r="AH597">
        <v>2</v>
      </c>
      <c r="AI597">
        <v>83380480</v>
      </c>
      <c r="AJ597">
        <v>237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ROW(Source!A280)</f>
        <v>280</v>
      </c>
      <c r="B598">
        <v>83380492</v>
      </c>
      <c r="C598">
        <v>83380477</v>
      </c>
      <c r="D598">
        <v>81593489</v>
      </c>
      <c r="E598">
        <v>1</v>
      </c>
      <c r="F598">
        <v>1</v>
      </c>
      <c r="G598">
        <v>1079</v>
      </c>
      <c r="H598">
        <v>2</v>
      </c>
      <c r="I598" t="s">
        <v>720</v>
      </c>
      <c r="J598" t="s">
        <v>721</v>
      </c>
      <c r="K598" t="s">
        <v>722</v>
      </c>
      <c r="L598">
        <v>1368</v>
      </c>
      <c r="N598">
        <v>1011</v>
      </c>
      <c r="O598" t="s">
        <v>639</v>
      </c>
      <c r="P598" t="s">
        <v>639</v>
      </c>
      <c r="Q598">
        <v>1</v>
      </c>
      <c r="X598">
        <v>0.38</v>
      </c>
      <c r="Y598">
        <v>0</v>
      </c>
      <c r="Z598">
        <v>179.17</v>
      </c>
      <c r="AA598">
        <v>16.93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0.38</v>
      </c>
      <c r="AH598">
        <v>2</v>
      </c>
      <c r="AI598">
        <v>83380481</v>
      </c>
      <c r="AJ598">
        <v>238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ROW(Source!A280)</f>
        <v>280</v>
      </c>
      <c r="B599">
        <v>83380493</v>
      </c>
      <c r="C599">
        <v>83380477</v>
      </c>
      <c r="D599">
        <v>81569678</v>
      </c>
      <c r="E599">
        <v>1</v>
      </c>
      <c r="F599">
        <v>1</v>
      </c>
      <c r="G599">
        <v>1079</v>
      </c>
      <c r="H599">
        <v>3</v>
      </c>
      <c r="I599" t="s">
        <v>723</v>
      </c>
      <c r="J599" t="s">
        <v>724</v>
      </c>
      <c r="K599" t="s">
        <v>725</v>
      </c>
      <c r="L599">
        <v>1339</v>
      </c>
      <c r="N599">
        <v>1007</v>
      </c>
      <c r="O599" t="s">
        <v>66</v>
      </c>
      <c r="P599" t="s">
        <v>66</v>
      </c>
      <c r="Q599">
        <v>1</v>
      </c>
      <c r="X599">
        <v>0.05</v>
      </c>
      <c r="Y599">
        <v>466.64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0.05</v>
      </c>
      <c r="AH599">
        <v>2</v>
      </c>
      <c r="AI599">
        <v>83380482</v>
      </c>
      <c r="AJ599">
        <v>239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ROW(Source!A280)</f>
        <v>280</v>
      </c>
      <c r="B600">
        <v>83380494</v>
      </c>
      <c r="C600">
        <v>83380477</v>
      </c>
      <c r="D600">
        <v>81560179</v>
      </c>
      <c r="E600">
        <v>1079</v>
      </c>
      <c r="F600">
        <v>1</v>
      </c>
      <c r="G600">
        <v>1079</v>
      </c>
      <c r="H600">
        <v>3</v>
      </c>
      <c r="I600" t="s">
        <v>886</v>
      </c>
      <c r="J600" t="s">
        <v>3</v>
      </c>
      <c r="K600" t="s">
        <v>887</v>
      </c>
      <c r="L600">
        <v>1327</v>
      </c>
      <c r="N600">
        <v>1005</v>
      </c>
      <c r="O600" t="s">
        <v>155</v>
      </c>
      <c r="P600" t="s">
        <v>155</v>
      </c>
      <c r="Q600">
        <v>1</v>
      </c>
      <c r="X600">
        <v>100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 t="s">
        <v>3</v>
      </c>
      <c r="AG600">
        <v>100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ROW(Source!A281)</f>
        <v>281</v>
      </c>
      <c r="B601">
        <v>83380489</v>
      </c>
      <c r="C601">
        <v>83380477</v>
      </c>
      <c r="D601">
        <v>81523545</v>
      </c>
      <c r="E601">
        <v>1079</v>
      </c>
      <c r="F601">
        <v>1</v>
      </c>
      <c r="G601">
        <v>1079</v>
      </c>
      <c r="H601">
        <v>1</v>
      </c>
      <c r="I601" t="s">
        <v>633</v>
      </c>
      <c r="J601" t="s">
        <v>3</v>
      </c>
      <c r="K601" t="s">
        <v>634</v>
      </c>
      <c r="L601">
        <v>1191</v>
      </c>
      <c r="N601">
        <v>1013</v>
      </c>
      <c r="O601" t="s">
        <v>635</v>
      </c>
      <c r="P601" t="s">
        <v>635</v>
      </c>
      <c r="Q601">
        <v>1</v>
      </c>
      <c r="X601">
        <v>45.8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1</v>
      </c>
      <c r="AF601" t="s">
        <v>3</v>
      </c>
      <c r="AG601">
        <v>45.8</v>
      </c>
      <c r="AH601">
        <v>2</v>
      </c>
      <c r="AI601">
        <v>83380478</v>
      </c>
      <c r="AJ601">
        <v>240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ROW(Source!A281)</f>
        <v>281</v>
      </c>
      <c r="B602">
        <v>83380490</v>
      </c>
      <c r="C602">
        <v>83380477</v>
      </c>
      <c r="D602">
        <v>81594129</v>
      </c>
      <c r="E602">
        <v>1</v>
      </c>
      <c r="F602">
        <v>1</v>
      </c>
      <c r="G602">
        <v>1079</v>
      </c>
      <c r="H602">
        <v>2</v>
      </c>
      <c r="I602" t="s">
        <v>717</v>
      </c>
      <c r="J602" t="s">
        <v>718</v>
      </c>
      <c r="K602" t="s">
        <v>719</v>
      </c>
      <c r="L602">
        <v>1368</v>
      </c>
      <c r="N602">
        <v>1011</v>
      </c>
      <c r="O602" t="s">
        <v>639</v>
      </c>
      <c r="P602" t="s">
        <v>639</v>
      </c>
      <c r="Q602">
        <v>1</v>
      </c>
      <c r="X602">
        <v>5.62</v>
      </c>
      <c r="Y602">
        <v>0</v>
      </c>
      <c r="Z602">
        <v>9.8800000000000008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5.62</v>
      </c>
      <c r="AH602">
        <v>2</v>
      </c>
      <c r="AI602">
        <v>83380479</v>
      </c>
      <c r="AJ602">
        <v>241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ROW(Source!A281)</f>
        <v>281</v>
      </c>
      <c r="B603">
        <v>83380491</v>
      </c>
      <c r="C603">
        <v>83380477</v>
      </c>
      <c r="D603">
        <v>81594250</v>
      </c>
      <c r="E603">
        <v>1</v>
      </c>
      <c r="F603">
        <v>1</v>
      </c>
      <c r="G603">
        <v>1079</v>
      </c>
      <c r="H603">
        <v>2</v>
      </c>
      <c r="I603" t="s">
        <v>664</v>
      </c>
      <c r="J603" t="s">
        <v>665</v>
      </c>
      <c r="K603" t="s">
        <v>666</v>
      </c>
      <c r="L603">
        <v>1368</v>
      </c>
      <c r="N603">
        <v>1011</v>
      </c>
      <c r="O603" t="s">
        <v>639</v>
      </c>
      <c r="P603" t="s">
        <v>639</v>
      </c>
      <c r="Q603">
        <v>1</v>
      </c>
      <c r="X603">
        <v>0.51</v>
      </c>
      <c r="Y603">
        <v>0</v>
      </c>
      <c r="Z603">
        <v>83.1</v>
      </c>
      <c r="AA603">
        <v>12.62</v>
      </c>
      <c r="AB603">
        <v>0</v>
      </c>
      <c r="AC603">
        <v>0</v>
      </c>
      <c r="AD603">
        <v>1</v>
      </c>
      <c r="AE603">
        <v>0</v>
      </c>
      <c r="AF603" t="s">
        <v>3</v>
      </c>
      <c r="AG603">
        <v>0.51</v>
      </c>
      <c r="AH603">
        <v>2</v>
      </c>
      <c r="AI603">
        <v>83380480</v>
      </c>
      <c r="AJ603">
        <v>242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ROW(Source!A281)</f>
        <v>281</v>
      </c>
      <c r="B604">
        <v>83380492</v>
      </c>
      <c r="C604">
        <v>83380477</v>
      </c>
      <c r="D604">
        <v>81593489</v>
      </c>
      <c r="E604">
        <v>1</v>
      </c>
      <c r="F604">
        <v>1</v>
      </c>
      <c r="G604">
        <v>1079</v>
      </c>
      <c r="H604">
        <v>2</v>
      </c>
      <c r="I604" t="s">
        <v>720</v>
      </c>
      <c r="J604" t="s">
        <v>721</v>
      </c>
      <c r="K604" t="s">
        <v>722</v>
      </c>
      <c r="L604">
        <v>1368</v>
      </c>
      <c r="N604">
        <v>1011</v>
      </c>
      <c r="O604" t="s">
        <v>639</v>
      </c>
      <c r="P604" t="s">
        <v>639</v>
      </c>
      <c r="Q604">
        <v>1</v>
      </c>
      <c r="X604">
        <v>0.38</v>
      </c>
      <c r="Y604">
        <v>0</v>
      </c>
      <c r="Z604">
        <v>179.17</v>
      </c>
      <c r="AA604">
        <v>16.93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0.38</v>
      </c>
      <c r="AH604">
        <v>2</v>
      </c>
      <c r="AI604">
        <v>83380481</v>
      </c>
      <c r="AJ604">
        <v>243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ROW(Source!A281)</f>
        <v>281</v>
      </c>
      <c r="B605">
        <v>83380493</v>
      </c>
      <c r="C605">
        <v>83380477</v>
      </c>
      <c r="D605">
        <v>81569678</v>
      </c>
      <c r="E605">
        <v>1</v>
      </c>
      <c r="F605">
        <v>1</v>
      </c>
      <c r="G605">
        <v>1079</v>
      </c>
      <c r="H605">
        <v>3</v>
      </c>
      <c r="I605" t="s">
        <v>723</v>
      </c>
      <c r="J605" t="s">
        <v>724</v>
      </c>
      <c r="K605" t="s">
        <v>725</v>
      </c>
      <c r="L605">
        <v>1339</v>
      </c>
      <c r="N605">
        <v>1007</v>
      </c>
      <c r="O605" t="s">
        <v>66</v>
      </c>
      <c r="P605" t="s">
        <v>66</v>
      </c>
      <c r="Q605">
        <v>1</v>
      </c>
      <c r="X605">
        <v>0.05</v>
      </c>
      <c r="Y605">
        <v>466.64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3</v>
      </c>
      <c r="AG605">
        <v>0.05</v>
      </c>
      <c r="AH605">
        <v>2</v>
      </c>
      <c r="AI605">
        <v>83380482</v>
      </c>
      <c r="AJ605">
        <v>244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ROW(Source!A281)</f>
        <v>281</v>
      </c>
      <c r="B606">
        <v>83380494</v>
      </c>
      <c r="C606">
        <v>83380477</v>
      </c>
      <c r="D606">
        <v>81560179</v>
      </c>
      <c r="E606">
        <v>1079</v>
      </c>
      <c r="F606">
        <v>1</v>
      </c>
      <c r="G606">
        <v>1079</v>
      </c>
      <c r="H606">
        <v>3</v>
      </c>
      <c r="I606" t="s">
        <v>886</v>
      </c>
      <c r="J606" t="s">
        <v>3</v>
      </c>
      <c r="K606" t="s">
        <v>887</v>
      </c>
      <c r="L606">
        <v>1327</v>
      </c>
      <c r="N606">
        <v>1005</v>
      </c>
      <c r="O606" t="s">
        <v>155</v>
      </c>
      <c r="P606" t="s">
        <v>155</v>
      </c>
      <c r="Q606">
        <v>1</v>
      </c>
      <c r="X606">
        <v>100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 t="s">
        <v>3</v>
      </c>
      <c r="AG606">
        <v>100</v>
      </c>
      <c r="AH606">
        <v>3</v>
      </c>
      <c r="AI606">
        <v>-1</v>
      </c>
      <c r="AJ606" t="s">
        <v>3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ROW(Source!A293)</f>
        <v>293</v>
      </c>
      <c r="B607">
        <v>83380511</v>
      </c>
      <c r="C607">
        <v>83380501</v>
      </c>
      <c r="D607">
        <v>81523545</v>
      </c>
      <c r="E607">
        <v>1079</v>
      </c>
      <c r="F607">
        <v>1</v>
      </c>
      <c r="G607">
        <v>1079</v>
      </c>
      <c r="H607">
        <v>1</v>
      </c>
      <c r="I607" t="s">
        <v>633</v>
      </c>
      <c r="J607" t="s">
        <v>3</v>
      </c>
      <c r="K607" t="s">
        <v>634</v>
      </c>
      <c r="L607">
        <v>1191</v>
      </c>
      <c r="N607">
        <v>1013</v>
      </c>
      <c r="O607" t="s">
        <v>635</v>
      </c>
      <c r="P607" t="s">
        <v>635</v>
      </c>
      <c r="Q607">
        <v>1</v>
      </c>
      <c r="X607">
        <v>14.4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1</v>
      </c>
      <c r="AF607" t="s">
        <v>3</v>
      </c>
      <c r="AG607">
        <v>14.4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ROW(Source!A293)</f>
        <v>293</v>
      </c>
      <c r="B608">
        <v>83380512</v>
      </c>
      <c r="C608">
        <v>83380501</v>
      </c>
      <c r="D608">
        <v>81593452</v>
      </c>
      <c r="E608">
        <v>1</v>
      </c>
      <c r="F608">
        <v>1</v>
      </c>
      <c r="G608">
        <v>1079</v>
      </c>
      <c r="H608">
        <v>2</v>
      </c>
      <c r="I608" t="s">
        <v>692</v>
      </c>
      <c r="J608" t="s">
        <v>693</v>
      </c>
      <c r="K608" t="s">
        <v>694</v>
      </c>
      <c r="L608">
        <v>1368</v>
      </c>
      <c r="N608">
        <v>1011</v>
      </c>
      <c r="O608" t="s">
        <v>639</v>
      </c>
      <c r="P608" t="s">
        <v>639</v>
      </c>
      <c r="Q608">
        <v>1</v>
      </c>
      <c r="X608">
        <v>1.66</v>
      </c>
      <c r="Y608">
        <v>0</v>
      </c>
      <c r="Z608">
        <v>120.32</v>
      </c>
      <c r="AA608">
        <v>12.62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1.66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ROW(Source!A293)</f>
        <v>293</v>
      </c>
      <c r="B609">
        <v>83380513</v>
      </c>
      <c r="C609">
        <v>83380501</v>
      </c>
      <c r="D609">
        <v>81593712</v>
      </c>
      <c r="E609">
        <v>1</v>
      </c>
      <c r="F609">
        <v>1</v>
      </c>
      <c r="G609">
        <v>1079</v>
      </c>
      <c r="H609">
        <v>2</v>
      </c>
      <c r="I609" t="s">
        <v>695</v>
      </c>
      <c r="J609" t="s">
        <v>696</v>
      </c>
      <c r="K609" t="s">
        <v>697</v>
      </c>
      <c r="L609">
        <v>1368</v>
      </c>
      <c r="N609">
        <v>1011</v>
      </c>
      <c r="O609" t="s">
        <v>639</v>
      </c>
      <c r="P609" t="s">
        <v>639</v>
      </c>
      <c r="Q609">
        <v>1</v>
      </c>
      <c r="X609">
        <v>1.66</v>
      </c>
      <c r="Y609">
        <v>0</v>
      </c>
      <c r="Z609">
        <v>281.32</v>
      </c>
      <c r="AA609">
        <v>16.93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1.66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ROW(Source!A293)</f>
        <v>293</v>
      </c>
      <c r="B610">
        <v>83380514</v>
      </c>
      <c r="C610">
        <v>83380501</v>
      </c>
      <c r="D610">
        <v>81593648</v>
      </c>
      <c r="E610">
        <v>1</v>
      </c>
      <c r="F610">
        <v>1</v>
      </c>
      <c r="G610">
        <v>1079</v>
      </c>
      <c r="H610">
        <v>2</v>
      </c>
      <c r="I610" t="s">
        <v>698</v>
      </c>
      <c r="J610" t="s">
        <v>699</v>
      </c>
      <c r="K610" t="s">
        <v>700</v>
      </c>
      <c r="L610">
        <v>1368</v>
      </c>
      <c r="N610">
        <v>1011</v>
      </c>
      <c r="O610" t="s">
        <v>639</v>
      </c>
      <c r="P610" t="s">
        <v>639</v>
      </c>
      <c r="Q610">
        <v>1</v>
      </c>
      <c r="X610">
        <v>0.65</v>
      </c>
      <c r="Y610">
        <v>0</v>
      </c>
      <c r="Z610">
        <v>140.38</v>
      </c>
      <c r="AA610">
        <v>12.62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0.65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ROW(Source!A293)</f>
        <v>293</v>
      </c>
      <c r="B611">
        <v>83380515</v>
      </c>
      <c r="C611">
        <v>83380501</v>
      </c>
      <c r="D611">
        <v>81593670</v>
      </c>
      <c r="E611">
        <v>1</v>
      </c>
      <c r="F611">
        <v>1</v>
      </c>
      <c r="G611">
        <v>1079</v>
      </c>
      <c r="H611">
        <v>2</v>
      </c>
      <c r="I611" t="s">
        <v>683</v>
      </c>
      <c r="J611" t="s">
        <v>684</v>
      </c>
      <c r="K611" t="s">
        <v>685</v>
      </c>
      <c r="L611">
        <v>1368</v>
      </c>
      <c r="N611">
        <v>1011</v>
      </c>
      <c r="O611" t="s">
        <v>639</v>
      </c>
      <c r="P611" t="s">
        <v>639</v>
      </c>
      <c r="Q611">
        <v>1</v>
      </c>
      <c r="X611">
        <v>1.55</v>
      </c>
      <c r="Y611">
        <v>0</v>
      </c>
      <c r="Z611">
        <v>219.56</v>
      </c>
      <c r="AA611">
        <v>18.62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1.55</v>
      </c>
      <c r="AH611">
        <v>3</v>
      </c>
      <c r="AI611">
        <v>-1</v>
      </c>
      <c r="AJ611" t="s">
        <v>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ROW(Source!A293)</f>
        <v>293</v>
      </c>
      <c r="B612">
        <v>83380516</v>
      </c>
      <c r="C612">
        <v>83380501</v>
      </c>
      <c r="D612">
        <v>81593642</v>
      </c>
      <c r="E612">
        <v>1</v>
      </c>
      <c r="F612">
        <v>1</v>
      </c>
      <c r="G612">
        <v>1079</v>
      </c>
      <c r="H612">
        <v>2</v>
      </c>
      <c r="I612" t="s">
        <v>701</v>
      </c>
      <c r="J612" t="s">
        <v>702</v>
      </c>
      <c r="K612" t="s">
        <v>703</v>
      </c>
      <c r="L612">
        <v>1368</v>
      </c>
      <c r="N612">
        <v>1011</v>
      </c>
      <c r="O612" t="s">
        <v>639</v>
      </c>
      <c r="P612" t="s">
        <v>639</v>
      </c>
      <c r="Q612">
        <v>1</v>
      </c>
      <c r="X612">
        <v>0.52</v>
      </c>
      <c r="Y612">
        <v>0</v>
      </c>
      <c r="Z612">
        <v>180.35</v>
      </c>
      <c r="AA612">
        <v>16.93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0.52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ROW(Source!A293)</f>
        <v>293</v>
      </c>
      <c r="B613">
        <v>83380517</v>
      </c>
      <c r="C613">
        <v>83380501</v>
      </c>
      <c r="D613">
        <v>81562276</v>
      </c>
      <c r="E613">
        <v>1</v>
      </c>
      <c r="F613">
        <v>1</v>
      </c>
      <c r="G613">
        <v>1079</v>
      </c>
      <c r="H613">
        <v>3</v>
      </c>
      <c r="I613" t="s">
        <v>704</v>
      </c>
      <c r="J613" t="s">
        <v>705</v>
      </c>
      <c r="K613" t="s">
        <v>706</v>
      </c>
      <c r="L613">
        <v>1339</v>
      </c>
      <c r="N613">
        <v>1007</v>
      </c>
      <c r="O613" t="s">
        <v>66</v>
      </c>
      <c r="P613" t="s">
        <v>66</v>
      </c>
      <c r="Q613">
        <v>1</v>
      </c>
      <c r="X613">
        <v>5</v>
      </c>
      <c r="Y613">
        <v>7.07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5</v>
      </c>
      <c r="AH613">
        <v>3</v>
      </c>
      <c r="AI613">
        <v>-1</v>
      </c>
      <c r="AJ613" t="s">
        <v>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ROW(Source!A293)</f>
        <v>293</v>
      </c>
      <c r="B614">
        <v>83380518</v>
      </c>
      <c r="C614">
        <v>83380501</v>
      </c>
      <c r="D614">
        <v>81554988</v>
      </c>
      <c r="E614">
        <v>1079</v>
      </c>
      <c r="F614">
        <v>1</v>
      </c>
      <c r="G614">
        <v>1079</v>
      </c>
      <c r="H614">
        <v>3</v>
      </c>
      <c r="I614" t="s">
        <v>843</v>
      </c>
      <c r="J614" t="s">
        <v>3</v>
      </c>
      <c r="K614" t="s">
        <v>844</v>
      </c>
      <c r="L614">
        <v>1339</v>
      </c>
      <c r="N614">
        <v>1007</v>
      </c>
      <c r="O614" t="s">
        <v>66</v>
      </c>
      <c r="P614" t="s">
        <v>66</v>
      </c>
      <c r="Q614">
        <v>1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 t="s">
        <v>3</v>
      </c>
      <c r="AG614">
        <v>0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ROW(Source!A294)</f>
        <v>294</v>
      </c>
      <c r="B615">
        <v>83380511</v>
      </c>
      <c r="C615">
        <v>83380501</v>
      </c>
      <c r="D615">
        <v>81523545</v>
      </c>
      <c r="E615">
        <v>1079</v>
      </c>
      <c r="F615">
        <v>1</v>
      </c>
      <c r="G615">
        <v>1079</v>
      </c>
      <c r="H615">
        <v>1</v>
      </c>
      <c r="I615" t="s">
        <v>633</v>
      </c>
      <c r="J615" t="s">
        <v>3</v>
      </c>
      <c r="K615" t="s">
        <v>634</v>
      </c>
      <c r="L615">
        <v>1191</v>
      </c>
      <c r="N615">
        <v>1013</v>
      </c>
      <c r="O615" t="s">
        <v>635</v>
      </c>
      <c r="P615" t="s">
        <v>635</v>
      </c>
      <c r="Q615">
        <v>1</v>
      </c>
      <c r="X615">
        <v>14.4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1</v>
      </c>
      <c r="AF615" t="s">
        <v>3</v>
      </c>
      <c r="AG615">
        <v>14.4</v>
      </c>
      <c r="AH615">
        <v>3</v>
      </c>
      <c r="AI615">
        <v>-1</v>
      </c>
      <c r="AJ615" t="s">
        <v>3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ROW(Source!A294)</f>
        <v>294</v>
      </c>
      <c r="B616">
        <v>83380512</v>
      </c>
      <c r="C616">
        <v>83380501</v>
      </c>
      <c r="D616">
        <v>81593452</v>
      </c>
      <c r="E616">
        <v>1</v>
      </c>
      <c r="F616">
        <v>1</v>
      </c>
      <c r="G616">
        <v>1079</v>
      </c>
      <c r="H616">
        <v>2</v>
      </c>
      <c r="I616" t="s">
        <v>692</v>
      </c>
      <c r="J616" t="s">
        <v>693</v>
      </c>
      <c r="K616" t="s">
        <v>694</v>
      </c>
      <c r="L616">
        <v>1368</v>
      </c>
      <c r="N616">
        <v>1011</v>
      </c>
      <c r="O616" t="s">
        <v>639</v>
      </c>
      <c r="P616" t="s">
        <v>639</v>
      </c>
      <c r="Q616">
        <v>1</v>
      </c>
      <c r="X616">
        <v>1.66</v>
      </c>
      <c r="Y616">
        <v>0</v>
      </c>
      <c r="Z616">
        <v>120.32</v>
      </c>
      <c r="AA616">
        <v>12.62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1.66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ROW(Source!A294)</f>
        <v>294</v>
      </c>
      <c r="B617">
        <v>83380513</v>
      </c>
      <c r="C617">
        <v>83380501</v>
      </c>
      <c r="D617">
        <v>81593712</v>
      </c>
      <c r="E617">
        <v>1</v>
      </c>
      <c r="F617">
        <v>1</v>
      </c>
      <c r="G617">
        <v>1079</v>
      </c>
      <c r="H617">
        <v>2</v>
      </c>
      <c r="I617" t="s">
        <v>695</v>
      </c>
      <c r="J617" t="s">
        <v>696</v>
      </c>
      <c r="K617" t="s">
        <v>697</v>
      </c>
      <c r="L617">
        <v>1368</v>
      </c>
      <c r="N617">
        <v>1011</v>
      </c>
      <c r="O617" t="s">
        <v>639</v>
      </c>
      <c r="P617" t="s">
        <v>639</v>
      </c>
      <c r="Q617">
        <v>1</v>
      </c>
      <c r="X617">
        <v>1.66</v>
      </c>
      <c r="Y617">
        <v>0</v>
      </c>
      <c r="Z617">
        <v>281.32</v>
      </c>
      <c r="AA617">
        <v>16.93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1.66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ROW(Source!A294)</f>
        <v>294</v>
      </c>
      <c r="B618">
        <v>83380514</v>
      </c>
      <c r="C618">
        <v>83380501</v>
      </c>
      <c r="D618">
        <v>81593648</v>
      </c>
      <c r="E618">
        <v>1</v>
      </c>
      <c r="F618">
        <v>1</v>
      </c>
      <c r="G618">
        <v>1079</v>
      </c>
      <c r="H618">
        <v>2</v>
      </c>
      <c r="I618" t="s">
        <v>698</v>
      </c>
      <c r="J618" t="s">
        <v>699</v>
      </c>
      <c r="K618" t="s">
        <v>700</v>
      </c>
      <c r="L618">
        <v>1368</v>
      </c>
      <c r="N618">
        <v>1011</v>
      </c>
      <c r="O618" t="s">
        <v>639</v>
      </c>
      <c r="P618" t="s">
        <v>639</v>
      </c>
      <c r="Q618">
        <v>1</v>
      </c>
      <c r="X618">
        <v>0.65</v>
      </c>
      <c r="Y618">
        <v>0</v>
      </c>
      <c r="Z618">
        <v>140.38</v>
      </c>
      <c r="AA618">
        <v>12.62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0.65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ROW(Source!A294)</f>
        <v>294</v>
      </c>
      <c r="B619">
        <v>83380515</v>
      </c>
      <c r="C619">
        <v>83380501</v>
      </c>
      <c r="D619">
        <v>81593670</v>
      </c>
      <c r="E619">
        <v>1</v>
      </c>
      <c r="F619">
        <v>1</v>
      </c>
      <c r="G619">
        <v>1079</v>
      </c>
      <c r="H619">
        <v>2</v>
      </c>
      <c r="I619" t="s">
        <v>683</v>
      </c>
      <c r="J619" t="s">
        <v>684</v>
      </c>
      <c r="K619" t="s">
        <v>685</v>
      </c>
      <c r="L619">
        <v>1368</v>
      </c>
      <c r="N619">
        <v>1011</v>
      </c>
      <c r="O619" t="s">
        <v>639</v>
      </c>
      <c r="P619" t="s">
        <v>639</v>
      </c>
      <c r="Q619">
        <v>1</v>
      </c>
      <c r="X619">
        <v>1.55</v>
      </c>
      <c r="Y619">
        <v>0</v>
      </c>
      <c r="Z619">
        <v>219.56</v>
      </c>
      <c r="AA619">
        <v>18.62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1.55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ROW(Source!A294)</f>
        <v>294</v>
      </c>
      <c r="B620">
        <v>83380516</v>
      </c>
      <c r="C620">
        <v>83380501</v>
      </c>
      <c r="D620">
        <v>81593642</v>
      </c>
      <c r="E620">
        <v>1</v>
      </c>
      <c r="F620">
        <v>1</v>
      </c>
      <c r="G620">
        <v>1079</v>
      </c>
      <c r="H620">
        <v>2</v>
      </c>
      <c r="I620" t="s">
        <v>701</v>
      </c>
      <c r="J620" t="s">
        <v>702</v>
      </c>
      <c r="K620" t="s">
        <v>703</v>
      </c>
      <c r="L620">
        <v>1368</v>
      </c>
      <c r="N620">
        <v>1011</v>
      </c>
      <c r="O620" t="s">
        <v>639</v>
      </c>
      <c r="P620" t="s">
        <v>639</v>
      </c>
      <c r="Q620">
        <v>1</v>
      </c>
      <c r="X620">
        <v>0.52</v>
      </c>
      <c r="Y620">
        <v>0</v>
      </c>
      <c r="Z620">
        <v>180.35</v>
      </c>
      <c r="AA620">
        <v>16.93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0.52</v>
      </c>
      <c r="AH620">
        <v>3</v>
      </c>
      <c r="AI620">
        <v>-1</v>
      </c>
      <c r="AJ620" t="s">
        <v>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ROW(Source!A294)</f>
        <v>294</v>
      </c>
      <c r="B621">
        <v>83380517</v>
      </c>
      <c r="C621">
        <v>83380501</v>
      </c>
      <c r="D621">
        <v>81562276</v>
      </c>
      <c r="E621">
        <v>1</v>
      </c>
      <c r="F621">
        <v>1</v>
      </c>
      <c r="G621">
        <v>1079</v>
      </c>
      <c r="H621">
        <v>3</v>
      </c>
      <c r="I621" t="s">
        <v>704</v>
      </c>
      <c r="J621" t="s">
        <v>705</v>
      </c>
      <c r="K621" t="s">
        <v>706</v>
      </c>
      <c r="L621">
        <v>1339</v>
      </c>
      <c r="N621">
        <v>1007</v>
      </c>
      <c r="O621" t="s">
        <v>66</v>
      </c>
      <c r="P621" t="s">
        <v>66</v>
      </c>
      <c r="Q621">
        <v>1</v>
      </c>
      <c r="X621">
        <v>5</v>
      </c>
      <c r="Y621">
        <v>7.07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5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ROW(Source!A294)</f>
        <v>294</v>
      </c>
      <c r="B622">
        <v>83380518</v>
      </c>
      <c r="C622">
        <v>83380501</v>
      </c>
      <c r="D622">
        <v>81554988</v>
      </c>
      <c r="E622">
        <v>1079</v>
      </c>
      <c r="F622">
        <v>1</v>
      </c>
      <c r="G622">
        <v>1079</v>
      </c>
      <c r="H622">
        <v>3</v>
      </c>
      <c r="I622" t="s">
        <v>843</v>
      </c>
      <c r="J622" t="s">
        <v>3</v>
      </c>
      <c r="K622" t="s">
        <v>844</v>
      </c>
      <c r="L622">
        <v>1339</v>
      </c>
      <c r="N622">
        <v>1007</v>
      </c>
      <c r="O622" t="s">
        <v>66</v>
      </c>
      <c r="P622" t="s">
        <v>66</v>
      </c>
      <c r="Q622">
        <v>1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 t="s">
        <v>3</v>
      </c>
      <c r="AG622">
        <v>0</v>
      </c>
      <c r="AH622">
        <v>3</v>
      </c>
      <c r="AI622">
        <v>-1</v>
      </c>
      <c r="AJ622" t="s">
        <v>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ROW(Source!A297)</f>
        <v>297</v>
      </c>
      <c r="B623">
        <v>83380527</v>
      </c>
      <c r="C623">
        <v>83380520</v>
      </c>
      <c r="D623">
        <v>81523545</v>
      </c>
      <c r="E623">
        <v>1079</v>
      </c>
      <c r="F623">
        <v>1</v>
      </c>
      <c r="G623">
        <v>1079</v>
      </c>
      <c r="H623">
        <v>1</v>
      </c>
      <c r="I623" t="s">
        <v>633</v>
      </c>
      <c r="J623" t="s">
        <v>3</v>
      </c>
      <c r="K623" t="s">
        <v>634</v>
      </c>
      <c r="L623">
        <v>1191</v>
      </c>
      <c r="N623">
        <v>1013</v>
      </c>
      <c r="O623" t="s">
        <v>635</v>
      </c>
      <c r="P623" t="s">
        <v>635</v>
      </c>
      <c r="Q623">
        <v>1</v>
      </c>
      <c r="X623">
        <v>24.3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1</v>
      </c>
      <c r="AF623" t="s">
        <v>3</v>
      </c>
      <c r="AG623">
        <v>24.3</v>
      </c>
      <c r="AH623">
        <v>3</v>
      </c>
      <c r="AI623">
        <v>-1</v>
      </c>
      <c r="AJ623" t="s">
        <v>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ROW(Source!A297)</f>
        <v>297</v>
      </c>
      <c r="B624">
        <v>83380528</v>
      </c>
      <c r="C624">
        <v>83380520</v>
      </c>
      <c r="D624">
        <v>81593648</v>
      </c>
      <c r="E624">
        <v>1</v>
      </c>
      <c r="F624">
        <v>1</v>
      </c>
      <c r="G624">
        <v>1079</v>
      </c>
      <c r="H624">
        <v>2</v>
      </c>
      <c r="I624" t="s">
        <v>698</v>
      </c>
      <c r="J624" t="s">
        <v>699</v>
      </c>
      <c r="K624" t="s">
        <v>700</v>
      </c>
      <c r="L624">
        <v>1368</v>
      </c>
      <c r="N624">
        <v>1011</v>
      </c>
      <c r="O624" t="s">
        <v>639</v>
      </c>
      <c r="P624" t="s">
        <v>639</v>
      </c>
      <c r="Q624">
        <v>1</v>
      </c>
      <c r="X624">
        <v>0.47</v>
      </c>
      <c r="Y624">
        <v>0</v>
      </c>
      <c r="Z624">
        <v>140.38</v>
      </c>
      <c r="AA624">
        <v>12.62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0.47</v>
      </c>
      <c r="AH624">
        <v>3</v>
      </c>
      <c r="AI624">
        <v>-1</v>
      </c>
      <c r="AJ624" t="s">
        <v>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ROW(Source!A297)</f>
        <v>297</v>
      </c>
      <c r="B625">
        <v>83380529</v>
      </c>
      <c r="C625">
        <v>83380520</v>
      </c>
      <c r="D625">
        <v>81593637</v>
      </c>
      <c r="E625">
        <v>1</v>
      </c>
      <c r="F625">
        <v>1</v>
      </c>
      <c r="G625">
        <v>1079</v>
      </c>
      <c r="H625">
        <v>2</v>
      </c>
      <c r="I625" t="s">
        <v>710</v>
      </c>
      <c r="J625" t="s">
        <v>711</v>
      </c>
      <c r="K625" t="s">
        <v>712</v>
      </c>
      <c r="L625">
        <v>1368</v>
      </c>
      <c r="N625">
        <v>1011</v>
      </c>
      <c r="O625" t="s">
        <v>639</v>
      </c>
      <c r="P625" t="s">
        <v>639</v>
      </c>
      <c r="Q625">
        <v>1</v>
      </c>
      <c r="X625">
        <v>1.3</v>
      </c>
      <c r="Y625">
        <v>0</v>
      </c>
      <c r="Z625">
        <v>163.81</v>
      </c>
      <c r="AA625">
        <v>14.54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1.3</v>
      </c>
      <c r="AH625">
        <v>3</v>
      </c>
      <c r="AI625">
        <v>-1</v>
      </c>
      <c r="AJ625" t="s">
        <v>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ROW(Source!A297)</f>
        <v>297</v>
      </c>
      <c r="B626">
        <v>83380530</v>
      </c>
      <c r="C626">
        <v>83380520</v>
      </c>
      <c r="D626">
        <v>81562276</v>
      </c>
      <c r="E626">
        <v>1</v>
      </c>
      <c r="F626">
        <v>1</v>
      </c>
      <c r="G626">
        <v>1079</v>
      </c>
      <c r="H626">
        <v>3</v>
      </c>
      <c r="I626" t="s">
        <v>704</v>
      </c>
      <c r="J626" t="s">
        <v>705</v>
      </c>
      <c r="K626" t="s">
        <v>706</v>
      </c>
      <c r="L626">
        <v>1339</v>
      </c>
      <c r="N626">
        <v>1007</v>
      </c>
      <c r="O626" t="s">
        <v>66</v>
      </c>
      <c r="P626" t="s">
        <v>66</v>
      </c>
      <c r="Q626">
        <v>1</v>
      </c>
      <c r="X626">
        <v>2</v>
      </c>
      <c r="Y626">
        <v>7.07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3</v>
      </c>
      <c r="AG626">
        <v>2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ROW(Source!A297)</f>
        <v>297</v>
      </c>
      <c r="B627">
        <v>83380531</v>
      </c>
      <c r="C627">
        <v>83380520</v>
      </c>
      <c r="D627">
        <v>81555033</v>
      </c>
      <c r="E627">
        <v>1079</v>
      </c>
      <c r="F627">
        <v>1</v>
      </c>
      <c r="G627">
        <v>1079</v>
      </c>
      <c r="H627">
        <v>3</v>
      </c>
      <c r="I627" t="s">
        <v>884</v>
      </c>
      <c r="J627" t="s">
        <v>3</v>
      </c>
      <c r="K627" t="s">
        <v>885</v>
      </c>
      <c r="L627">
        <v>1339</v>
      </c>
      <c r="N627">
        <v>1007</v>
      </c>
      <c r="O627" t="s">
        <v>66</v>
      </c>
      <c r="P627" t="s">
        <v>66</v>
      </c>
      <c r="Q627">
        <v>1</v>
      </c>
      <c r="X627">
        <v>17.399999999999999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 t="s">
        <v>3</v>
      </c>
      <c r="AG627">
        <v>17.399999999999999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ROW(Source!A298)</f>
        <v>298</v>
      </c>
      <c r="B628">
        <v>83380527</v>
      </c>
      <c r="C628">
        <v>83380520</v>
      </c>
      <c r="D628">
        <v>81523545</v>
      </c>
      <c r="E628">
        <v>1079</v>
      </c>
      <c r="F628">
        <v>1</v>
      </c>
      <c r="G628">
        <v>1079</v>
      </c>
      <c r="H628">
        <v>1</v>
      </c>
      <c r="I628" t="s">
        <v>633</v>
      </c>
      <c r="J628" t="s">
        <v>3</v>
      </c>
      <c r="K628" t="s">
        <v>634</v>
      </c>
      <c r="L628">
        <v>1191</v>
      </c>
      <c r="N628">
        <v>1013</v>
      </c>
      <c r="O628" t="s">
        <v>635</v>
      </c>
      <c r="P628" t="s">
        <v>635</v>
      </c>
      <c r="Q628">
        <v>1</v>
      </c>
      <c r="X628">
        <v>24.3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1</v>
      </c>
      <c r="AF628" t="s">
        <v>3</v>
      </c>
      <c r="AG628">
        <v>24.3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ROW(Source!A298)</f>
        <v>298</v>
      </c>
      <c r="B629">
        <v>83380528</v>
      </c>
      <c r="C629">
        <v>83380520</v>
      </c>
      <c r="D629">
        <v>81593648</v>
      </c>
      <c r="E629">
        <v>1</v>
      </c>
      <c r="F629">
        <v>1</v>
      </c>
      <c r="G629">
        <v>1079</v>
      </c>
      <c r="H629">
        <v>2</v>
      </c>
      <c r="I629" t="s">
        <v>698</v>
      </c>
      <c r="J629" t="s">
        <v>699</v>
      </c>
      <c r="K629" t="s">
        <v>700</v>
      </c>
      <c r="L629">
        <v>1368</v>
      </c>
      <c r="N629">
        <v>1011</v>
      </c>
      <c r="O629" t="s">
        <v>639</v>
      </c>
      <c r="P629" t="s">
        <v>639</v>
      </c>
      <c r="Q629">
        <v>1</v>
      </c>
      <c r="X629">
        <v>0.47</v>
      </c>
      <c r="Y629">
        <v>0</v>
      </c>
      <c r="Z629">
        <v>140.38</v>
      </c>
      <c r="AA629">
        <v>12.62</v>
      </c>
      <c r="AB629">
        <v>0</v>
      </c>
      <c r="AC629">
        <v>0</v>
      </c>
      <c r="AD629">
        <v>1</v>
      </c>
      <c r="AE629">
        <v>0</v>
      </c>
      <c r="AF629" t="s">
        <v>3</v>
      </c>
      <c r="AG629">
        <v>0.47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ROW(Source!A298)</f>
        <v>298</v>
      </c>
      <c r="B630">
        <v>83380529</v>
      </c>
      <c r="C630">
        <v>83380520</v>
      </c>
      <c r="D630">
        <v>81593637</v>
      </c>
      <c r="E630">
        <v>1</v>
      </c>
      <c r="F630">
        <v>1</v>
      </c>
      <c r="G630">
        <v>1079</v>
      </c>
      <c r="H630">
        <v>2</v>
      </c>
      <c r="I630" t="s">
        <v>710</v>
      </c>
      <c r="J630" t="s">
        <v>711</v>
      </c>
      <c r="K630" t="s">
        <v>712</v>
      </c>
      <c r="L630">
        <v>1368</v>
      </c>
      <c r="N630">
        <v>1011</v>
      </c>
      <c r="O630" t="s">
        <v>639</v>
      </c>
      <c r="P630" t="s">
        <v>639</v>
      </c>
      <c r="Q630">
        <v>1</v>
      </c>
      <c r="X630">
        <v>1.3</v>
      </c>
      <c r="Y630">
        <v>0</v>
      </c>
      <c r="Z630">
        <v>163.81</v>
      </c>
      <c r="AA630">
        <v>14.54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1.3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ROW(Source!A298)</f>
        <v>298</v>
      </c>
      <c r="B631">
        <v>83380530</v>
      </c>
      <c r="C631">
        <v>83380520</v>
      </c>
      <c r="D631">
        <v>81562276</v>
      </c>
      <c r="E631">
        <v>1</v>
      </c>
      <c r="F631">
        <v>1</v>
      </c>
      <c r="G631">
        <v>1079</v>
      </c>
      <c r="H631">
        <v>3</v>
      </c>
      <c r="I631" t="s">
        <v>704</v>
      </c>
      <c r="J631" t="s">
        <v>705</v>
      </c>
      <c r="K631" t="s">
        <v>706</v>
      </c>
      <c r="L631">
        <v>1339</v>
      </c>
      <c r="N631">
        <v>1007</v>
      </c>
      <c r="O631" t="s">
        <v>66</v>
      </c>
      <c r="P631" t="s">
        <v>66</v>
      </c>
      <c r="Q631">
        <v>1</v>
      </c>
      <c r="X631">
        <v>2</v>
      </c>
      <c r="Y631">
        <v>7.07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2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ROW(Source!A298)</f>
        <v>298</v>
      </c>
      <c r="B632">
        <v>83380531</v>
      </c>
      <c r="C632">
        <v>83380520</v>
      </c>
      <c r="D632">
        <v>81555033</v>
      </c>
      <c r="E632">
        <v>1079</v>
      </c>
      <c r="F632">
        <v>1</v>
      </c>
      <c r="G632">
        <v>1079</v>
      </c>
      <c r="H632">
        <v>3</v>
      </c>
      <c r="I632" t="s">
        <v>884</v>
      </c>
      <c r="J632" t="s">
        <v>3</v>
      </c>
      <c r="K632" t="s">
        <v>885</v>
      </c>
      <c r="L632">
        <v>1339</v>
      </c>
      <c r="N632">
        <v>1007</v>
      </c>
      <c r="O632" t="s">
        <v>66</v>
      </c>
      <c r="P632" t="s">
        <v>66</v>
      </c>
      <c r="Q632">
        <v>1</v>
      </c>
      <c r="X632">
        <v>17.399999999999999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 t="s">
        <v>3</v>
      </c>
      <c r="AG632">
        <v>17.399999999999999</v>
      </c>
      <c r="AH632">
        <v>3</v>
      </c>
      <c r="AI632">
        <v>-1</v>
      </c>
      <c r="AJ632" t="s">
        <v>3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ROW(Source!A301)</f>
        <v>301</v>
      </c>
      <c r="B633">
        <v>83380539</v>
      </c>
      <c r="C633">
        <v>83380533</v>
      </c>
      <c r="D633">
        <v>81523545</v>
      </c>
      <c r="E633">
        <v>1079</v>
      </c>
      <c r="F633">
        <v>1</v>
      </c>
      <c r="G633">
        <v>1079</v>
      </c>
      <c r="H633">
        <v>1</v>
      </c>
      <c r="I633" t="s">
        <v>633</v>
      </c>
      <c r="J633" t="s">
        <v>3</v>
      </c>
      <c r="K633" t="s">
        <v>634</v>
      </c>
      <c r="L633">
        <v>1191</v>
      </c>
      <c r="N633">
        <v>1013</v>
      </c>
      <c r="O633" t="s">
        <v>635</v>
      </c>
      <c r="P633" t="s">
        <v>635</v>
      </c>
      <c r="Q633">
        <v>1</v>
      </c>
      <c r="X633">
        <v>8.9600000000000009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1</v>
      </c>
      <c r="AF633" t="s">
        <v>3</v>
      </c>
      <c r="AG633">
        <v>8.9600000000000009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ROW(Source!A301)</f>
        <v>301</v>
      </c>
      <c r="B634">
        <v>83380540</v>
      </c>
      <c r="C634">
        <v>83380533</v>
      </c>
      <c r="D634">
        <v>81593637</v>
      </c>
      <c r="E634">
        <v>1</v>
      </c>
      <c r="F634">
        <v>1</v>
      </c>
      <c r="G634">
        <v>1079</v>
      </c>
      <c r="H634">
        <v>2</v>
      </c>
      <c r="I634" t="s">
        <v>710</v>
      </c>
      <c r="J634" t="s">
        <v>711</v>
      </c>
      <c r="K634" t="s">
        <v>712</v>
      </c>
      <c r="L634">
        <v>1368</v>
      </c>
      <c r="N634">
        <v>1011</v>
      </c>
      <c r="O634" t="s">
        <v>639</v>
      </c>
      <c r="P634" t="s">
        <v>639</v>
      </c>
      <c r="Q634">
        <v>1</v>
      </c>
      <c r="X634">
        <v>0.71</v>
      </c>
      <c r="Y634">
        <v>0</v>
      </c>
      <c r="Z634">
        <v>163.81</v>
      </c>
      <c r="AA634">
        <v>14.54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0.71</v>
      </c>
      <c r="AH634">
        <v>3</v>
      </c>
      <c r="AI634">
        <v>-1</v>
      </c>
      <c r="AJ634" t="s">
        <v>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ROW(Source!A301)</f>
        <v>301</v>
      </c>
      <c r="B635">
        <v>83380541</v>
      </c>
      <c r="C635">
        <v>83380533</v>
      </c>
      <c r="D635">
        <v>81562220</v>
      </c>
      <c r="E635">
        <v>1</v>
      </c>
      <c r="F635">
        <v>1</v>
      </c>
      <c r="G635">
        <v>1079</v>
      </c>
      <c r="H635">
        <v>3</v>
      </c>
      <c r="I635" t="s">
        <v>881</v>
      </c>
      <c r="J635" t="s">
        <v>882</v>
      </c>
      <c r="K635" t="s">
        <v>883</v>
      </c>
      <c r="L635">
        <v>1348</v>
      </c>
      <c r="N635">
        <v>1009</v>
      </c>
      <c r="O635" t="s">
        <v>149</v>
      </c>
      <c r="P635" t="s">
        <v>149</v>
      </c>
      <c r="Q635">
        <v>1000</v>
      </c>
      <c r="X635">
        <v>0.06</v>
      </c>
      <c r="Y635">
        <v>3492.86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0.06</v>
      </c>
      <c r="AH635">
        <v>3</v>
      </c>
      <c r="AI635">
        <v>-1</v>
      </c>
      <c r="AJ635" t="s">
        <v>3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ROW(Source!A301)</f>
        <v>301</v>
      </c>
      <c r="B636">
        <v>83380542</v>
      </c>
      <c r="C636">
        <v>83380533</v>
      </c>
      <c r="D636">
        <v>81555426</v>
      </c>
      <c r="E636">
        <v>1079</v>
      </c>
      <c r="F636">
        <v>1</v>
      </c>
      <c r="G636">
        <v>1079</v>
      </c>
      <c r="H636">
        <v>3</v>
      </c>
      <c r="I636" t="s">
        <v>877</v>
      </c>
      <c r="J636" t="s">
        <v>3</v>
      </c>
      <c r="K636" t="s">
        <v>878</v>
      </c>
      <c r="L636">
        <v>1348</v>
      </c>
      <c r="N636">
        <v>1009</v>
      </c>
      <c r="O636" t="s">
        <v>149</v>
      </c>
      <c r="P636" t="s">
        <v>149</v>
      </c>
      <c r="Q636">
        <v>1000</v>
      </c>
      <c r="X636">
        <v>7.14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 t="s">
        <v>3</v>
      </c>
      <c r="AG636">
        <v>7.14</v>
      </c>
      <c r="AH636">
        <v>3</v>
      </c>
      <c r="AI636">
        <v>-1</v>
      </c>
      <c r="AJ636" t="s">
        <v>3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ROW(Source!A302)</f>
        <v>302</v>
      </c>
      <c r="B637">
        <v>83380539</v>
      </c>
      <c r="C637">
        <v>83380533</v>
      </c>
      <c r="D637">
        <v>81523545</v>
      </c>
      <c r="E637">
        <v>1079</v>
      </c>
      <c r="F637">
        <v>1</v>
      </c>
      <c r="G637">
        <v>1079</v>
      </c>
      <c r="H637">
        <v>1</v>
      </c>
      <c r="I637" t="s">
        <v>633</v>
      </c>
      <c r="J637" t="s">
        <v>3</v>
      </c>
      <c r="K637" t="s">
        <v>634</v>
      </c>
      <c r="L637">
        <v>1191</v>
      </c>
      <c r="N637">
        <v>1013</v>
      </c>
      <c r="O637" t="s">
        <v>635</v>
      </c>
      <c r="P637" t="s">
        <v>635</v>
      </c>
      <c r="Q637">
        <v>1</v>
      </c>
      <c r="X637">
        <v>8.9600000000000009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1</v>
      </c>
      <c r="AF637" t="s">
        <v>3</v>
      </c>
      <c r="AG637">
        <v>8.9600000000000009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ROW(Source!A302)</f>
        <v>302</v>
      </c>
      <c r="B638">
        <v>83380540</v>
      </c>
      <c r="C638">
        <v>83380533</v>
      </c>
      <c r="D638">
        <v>81593637</v>
      </c>
      <c r="E638">
        <v>1</v>
      </c>
      <c r="F638">
        <v>1</v>
      </c>
      <c r="G638">
        <v>1079</v>
      </c>
      <c r="H638">
        <v>2</v>
      </c>
      <c r="I638" t="s">
        <v>710</v>
      </c>
      <c r="J638" t="s">
        <v>711</v>
      </c>
      <c r="K638" t="s">
        <v>712</v>
      </c>
      <c r="L638">
        <v>1368</v>
      </c>
      <c r="N638">
        <v>1011</v>
      </c>
      <c r="O638" t="s">
        <v>639</v>
      </c>
      <c r="P638" t="s">
        <v>639</v>
      </c>
      <c r="Q638">
        <v>1</v>
      </c>
      <c r="X638">
        <v>0.71</v>
      </c>
      <c r="Y638">
        <v>0</v>
      </c>
      <c r="Z638">
        <v>163.81</v>
      </c>
      <c r="AA638">
        <v>14.54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0.71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ROW(Source!A302)</f>
        <v>302</v>
      </c>
      <c r="B639">
        <v>83380541</v>
      </c>
      <c r="C639">
        <v>83380533</v>
      </c>
      <c r="D639">
        <v>81562220</v>
      </c>
      <c r="E639">
        <v>1</v>
      </c>
      <c r="F639">
        <v>1</v>
      </c>
      <c r="G639">
        <v>1079</v>
      </c>
      <c r="H639">
        <v>3</v>
      </c>
      <c r="I639" t="s">
        <v>881</v>
      </c>
      <c r="J639" t="s">
        <v>882</v>
      </c>
      <c r="K639" t="s">
        <v>883</v>
      </c>
      <c r="L639">
        <v>1348</v>
      </c>
      <c r="N639">
        <v>1009</v>
      </c>
      <c r="O639" t="s">
        <v>149</v>
      </c>
      <c r="P639" t="s">
        <v>149</v>
      </c>
      <c r="Q639">
        <v>1000</v>
      </c>
      <c r="X639">
        <v>0.06</v>
      </c>
      <c r="Y639">
        <v>3492.86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0.06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ROW(Source!A302)</f>
        <v>302</v>
      </c>
      <c r="B640">
        <v>83380542</v>
      </c>
      <c r="C640">
        <v>83380533</v>
      </c>
      <c r="D640">
        <v>81555426</v>
      </c>
      <c r="E640">
        <v>1079</v>
      </c>
      <c r="F640">
        <v>1</v>
      </c>
      <c r="G640">
        <v>1079</v>
      </c>
      <c r="H640">
        <v>3</v>
      </c>
      <c r="I640" t="s">
        <v>877</v>
      </c>
      <c r="J640" t="s">
        <v>3</v>
      </c>
      <c r="K640" t="s">
        <v>878</v>
      </c>
      <c r="L640">
        <v>1348</v>
      </c>
      <c r="N640">
        <v>1009</v>
      </c>
      <c r="O640" t="s">
        <v>149</v>
      </c>
      <c r="P640" t="s">
        <v>149</v>
      </c>
      <c r="Q640">
        <v>1000</v>
      </c>
      <c r="X640">
        <v>7.14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 t="s">
        <v>3</v>
      </c>
      <c r="AG640">
        <v>7.14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ROW(Source!A306)</f>
        <v>306</v>
      </c>
      <c r="B641">
        <v>83380555</v>
      </c>
      <c r="C641">
        <v>83380545</v>
      </c>
      <c r="D641">
        <v>81523545</v>
      </c>
      <c r="E641">
        <v>1079</v>
      </c>
      <c r="F641">
        <v>1</v>
      </c>
      <c r="G641">
        <v>1079</v>
      </c>
      <c r="H641">
        <v>1</v>
      </c>
      <c r="I641" t="s">
        <v>633</v>
      </c>
      <c r="J641" t="s">
        <v>3</v>
      </c>
      <c r="K641" t="s">
        <v>634</v>
      </c>
      <c r="L641">
        <v>1191</v>
      </c>
      <c r="N641">
        <v>1013</v>
      </c>
      <c r="O641" t="s">
        <v>635</v>
      </c>
      <c r="P641" t="s">
        <v>635</v>
      </c>
      <c r="Q641">
        <v>1</v>
      </c>
      <c r="X641">
        <v>14.4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1</v>
      </c>
      <c r="AF641" t="s">
        <v>3</v>
      </c>
      <c r="AG641">
        <v>14.4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ROW(Source!A306)</f>
        <v>306</v>
      </c>
      <c r="B642">
        <v>83380556</v>
      </c>
      <c r="C642">
        <v>83380545</v>
      </c>
      <c r="D642">
        <v>81593452</v>
      </c>
      <c r="E642">
        <v>1</v>
      </c>
      <c r="F642">
        <v>1</v>
      </c>
      <c r="G642">
        <v>1079</v>
      </c>
      <c r="H642">
        <v>2</v>
      </c>
      <c r="I642" t="s">
        <v>692</v>
      </c>
      <c r="J642" t="s">
        <v>693</v>
      </c>
      <c r="K642" t="s">
        <v>694</v>
      </c>
      <c r="L642">
        <v>1368</v>
      </c>
      <c r="N642">
        <v>1011</v>
      </c>
      <c r="O642" t="s">
        <v>639</v>
      </c>
      <c r="P642" t="s">
        <v>639</v>
      </c>
      <c r="Q642">
        <v>1</v>
      </c>
      <c r="X642">
        <v>1.66</v>
      </c>
      <c r="Y642">
        <v>0</v>
      </c>
      <c r="Z642">
        <v>120.32</v>
      </c>
      <c r="AA642">
        <v>12.62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1.66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ROW(Source!A306)</f>
        <v>306</v>
      </c>
      <c r="B643">
        <v>83380557</v>
      </c>
      <c r="C643">
        <v>83380545</v>
      </c>
      <c r="D643">
        <v>81593712</v>
      </c>
      <c r="E643">
        <v>1</v>
      </c>
      <c r="F643">
        <v>1</v>
      </c>
      <c r="G643">
        <v>1079</v>
      </c>
      <c r="H643">
        <v>2</v>
      </c>
      <c r="I643" t="s">
        <v>695</v>
      </c>
      <c r="J643" t="s">
        <v>696</v>
      </c>
      <c r="K643" t="s">
        <v>697</v>
      </c>
      <c r="L643">
        <v>1368</v>
      </c>
      <c r="N643">
        <v>1011</v>
      </c>
      <c r="O643" t="s">
        <v>639</v>
      </c>
      <c r="P643" t="s">
        <v>639</v>
      </c>
      <c r="Q643">
        <v>1</v>
      </c>
      <c r="X643">
        <v>1.66</v>
      </c>
      <c r="Y643">
        <v>0</v>
      </c>
      <c r="Z643">
        <v>281.32</v>
      </c>
      <c r="AA643">
        <v>16.93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1.66</v>
      </c>
      <c r="AH643">
        <v>3</v>
      </c>
      <c r="AI643">
        <v>-1</v>
      </c>
      <c r="AJ643" t="s">
        <v>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ROW(Source!A306)</f>
        <v>306</v>
      </c>
      <c r="B644">
        <v>83380558</v>
      </c>
      <c r="C644">
        <v>83380545</v>
      </c>
      <c r="D644">
        <v>81593648</v>
      </c>
      <c r="E644">
        <v>1</v>
      </c>
      <c r="F644">
        <v>1</v>
      </c>
      <c r="G644">
        <v>1079</v>
      </c>
      <c r="H644">
        <v>2</v>
      </c>
      <c r="I644" t="s">
        <v>698</v>
      </c>
      <c r="J644" t="s">
        <v>699</v>
      </c>
      <c r="K644" t="s">
        <v>700</v>
      </c>
      <c r="L644">
        <v>1368</v>
      </c>
      <c r="N644">
        <v>1011</v>
      </c>
      <c r="O644" t="s">
        <v>639</v>
      </c>
      <c r="P644" t="s">
        <v>639</v>
      </c>
      <c r="Q644">
        <v>1</v>
      </c>
      <c r="X644">
        <v>0.65</v>
      </c>
      <c r="Y644">
        <v>0</v>
      </c>
      <c r="Z644">
        <v>140.38</v>
      </c>
      <c r="AA644">
        <v>12.62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0.65</v>
      </c>
      <c r="AH644">
        <v>3</v>
      </c>
      <c r="AI644">
        <v>-1</v>
      </c>
      <c r="AJ644" t="s">
        <v>3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ROW(Source!A306)</f>
        <v>306</v>
      </c>
      <c r="B645">
        <v>83380559</v>
      </c>
      <c r="C645">
        <v>83380545</v>
      </c>
      <c r="D645">
        <v>81593670</v>
      </c>
      <c r="E645">
        <v>1</v>
      </c>
      <c r="F645">
        <v>1</v>
      </c>
      <c r="G645">
        <v>1079</v>
      </c>
      <c r="H645">
        <v>2</v>
      </c>
      <c r="I645" t="s">
        <v>683</v>
      </c>
      <c r="J645" t="s">
        <v>684</v>
      </c>
      <c r="K645" t="s">
        <v>685</v>
      </c>
      <c r="L645">
        <v>1368</v>
      </c>
      <c r="N645">
        <v>1011</v>
      </c>
      <c r="O645" t="s">
        <v>639</v>
      </c>
      <c r="P645" t="s">
        <v>639</v>
      </c>
      <c r="Q645">
        <v>1</v>
      </c>
      <c r="X645">
        <v>1.55</v>
      </c>
      <c r="Y645">
        <v>0</v>
      </c>
      <c r="Z645">
        <v>219.56</v>
      </c>
      <c r="AA645">
        <v>18.62</v>
      </c>
      <c r="AB645">
        <v>0</v>
      </c>
      <c r="AC645">
        <v>0</v>
      </c>
      <c r="AD645">
        <v>1</v>
      </c>
      <c r="AE645">
        <v>0</v>
      </c>
      <c r="AF645" t="s">
        <v>3</v>
      </c>
      <c r="AG645">
        <v>1.55</v>
      </c>
      <c r="AH645">
        <v>3</v>
      </c>
      <c r="AI645">
        <v>-1</v>
      </c>
      <c r="AJ645" t="s">
        <v>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ROW(Source!A306)</f>
        <v>306</v>
      </c>
      <c r="B646">
        <v>83380560</v>
      </c>
      <c r="C646">
        <v>83380545</v>
      </c>
      <c r="D646">
        <v>81593642</v>
      </c>
      <c r="E646">
        <v>1</v>
      </c>
      <c r="F646">
        <v>1</v>
      </c>
      <c r="G646">
        <v>1079</v>
      </c>
      <c r="H646">
        <v>2</v>
      </c>
      <c r="I646" t="s">
        <v>701</v>
      </c>
      <c r="J646" t="s">
        <v>702</v>
      </c>
      <c r="K646" t="s">
        <v>703</v>
      </c>
      <c r="L646">
        <v>1368</v>
      </c>
      <c r="N646">
        <v>1011</v>
      </c>
      <c r="O646" t="s">
        <v>639</v>
      </c>
      <c r="P646" t="s">
        <v>639</v>
      </c>
      <c r="Q646">
        <v>1</v>
      </c>
      <c r="X646">
        <v>0.52</v>
      </c>
      <c r="Y646">
        <v>0</v>
      </c>
      <c r="Z646">
        <v>180.35</v>
      </c>
      <c r="AA646">
        <v>16.93</v>
      </c>
      <c r="AB646">
        <v>0</v>
      </c>
      <c r="AC646">
        <v>0</v>
      </c>
      <c r="AD646">
        <v>1</v>
      </c>
      <c r="AE646">
        <v>0</v>
      </c>
      <c r="AF646" t="s">
        <v>3</v>
      </c>
      <c r="AG646">
        <v>0.52</v>
      </c>
      <c r="AH646">
        <v>3</v>
      </c>
      <c r="AI646">
        <v>-1</v>
      </c>
      <c r="AJ646" t="s">
        <v>3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ROW(Source!A306)</f>
        <v>306</v>
      </c>
      <c r="B647">
        <v>83380561</v>
      </c>
      <c r="C647">
        <v>83380545</v>
      </c>
      <c r="D647">
        <v>81562276</v>
      </c>
      <c r="E647">
        <v>1</v>
      </c>
      <c r="F647">
        <v>1</v>
      </c>
      <c r="G647">
        <v>1079</v>
      </c>
      <c r="H647">
        <v>3</v>
      </c>
      <c r="I647" t="s">
        <v>704</v>
      </c>
      <c r="J647" t="s">
        <v>705</v>
      </c>
      <c r="K647" t="s">
        <v>706</v>
      </c>
      <c r="L647">
        <v>1339</v>
      </c>
      <c r="N647">
        <v>1007</v>
      </c>
      <c r="O647" t="s">
        <v>66</v>
      </c>
      <c r="P647" t="s">
        <v>66</v>
      </c>
      <c r="Q647">
        <v>1</v>
      </c>
      <c r="X647">
        <v>5</v>
      </c>
      <c r="Y647">
        <v>7.07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5</v>
      </c>
      <c r="AH647">
        <v>3</v>
      </c>
      <c r="AI647">
        <v>-1</v>
      </c>
      <c r="AJ647" t="s">
        <v>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ROW(Source!A306)</f>
        <v>306</v>
      </c>
      <c r="B648">
        <v>83380562</v>
      </c>
      <c r="C648">
        <v>83380545</v>
      </c>
      <c r="D648">
        <v>81554988</v>
      </c>
      <c r="E648">
        <v>1079</v>
      </c>
      <c r="F648">
        <v>1</v>
      </c>
      <c r="G648">
        <v>1079</v>
      </c>
      <c r="H648">
        <v>3</v>
      </c>
      <c r="I648" t="s">
        <v>843</v>
      </c>
      <c r="J648" t="s">
        <v>3</v>
      </c>
      <c r="K648" t="s">
        <v>844</v>
      </c>
      <c r="L648">
        <v>1339</v>
      </c>
      <c r="N648">
        <v>1007</v>
      </c>
      <c r="O648" t="s">
        <v>66</v>
      </c>
      <c r="P648" t="s">
        <v>66</v>
      </c>
      <c r="Q648">
        <v>1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 t="s">
        <v>3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ROW(Source!A307)</f>
        <v>307</v>
      </c>
      <c r="B649">
        <v>83380555</v>
      </c>
      <c r="C649">
        <v>83380545</v>
      </c>
      <c r="D649">
        <v>81523545</v>
      </c>
      <c r="E649">
        <v>1079</v>
      </c>
      <c r="F649">
        <v>1</v>
      </c>
      <c r="G649">
        <v>1079</v>
      </c>
      <c r="H649">
        <v>1</v>
      </c>
      <c r="I649" t="s">
        <v>633</v>
      </c>
      <c r="J649" t="s">
        <v>3</v>
      </c>
      <c r="K649" t="s">
        <v>634</v>
      </c>
      <c r="L649">
        <v>1191</v>
      </c>
      <c r="N649">
        <v>1013</v>
      </c>
      <c r="O649" t="s">
        <v>635</v>
      </c>
      <c r="P649" t="s">
        <v>635</v>
      </c>
      <c r="Q649">
        <v>1</v>
      </c>
      <c r="X649">
        <v>14.4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1</v>
      </c>
      <c r="AF649" t="s">
        <v>3</v>
      </c>
      <c r="AG649">
        <v>14.4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ROW(Source!A307)</f>
        <v>307</v>
      </c>
      <c r="B650">
        <v>83380556</v>
      </c>
      <c r="C650">
        <v>83380545</v>
      </c>
      <c r="D650">
        <v>81593452</v>
      </c>
      <c r="E650">
        <v>1</v>
      </c>
      <c r="F650">
        <v>1</v>
      </c>
      <c r="G650">
        <v>1079</v>
      </c>
      <c r="H650">
        <v>2</v>
      </c>
      <c r="I650" t="s">
        <v>692</v>
      </c>
      <c r="J650" t="s">
        <v>693</v>
      </c>
      <c r="K650" t="s">
        <v>694</v>
      </c>
      <c r="L650">
        <v>1368</v>
      </c>
      <c r="N650">
        <v>1011</v>
      </c>
      <c r="O650" t="s">
        <v>639</v>
      </c>
      <c r="P650" t="s">
        <v>639</v>
      </c>
      <c r="Q650">
        <v>1</v>
      </c>
      <c r="X650">
        <v>1.66</v>
      </c>
      <c r="Y650">
        <v>0</v>
      </c>
      <c r="Z650">
        <v>120.32</v>
      </c>
      <c r="AA650">
        <v>12.62</v>
      </c>
      <c r="AB650">
        <v>0</v>
      </c>
      <c r="AC650">
        <v>0</v>
      </c>
      <c r="AD650">
        <v>1</v>
      </c>
      <c r="AE650">
        <v>0</v>
      </c>
      <c r="AF650" t="s">
        <v>3</v>
      </c>
      <c r="AG650">
        <v>1.66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ROW(Source!A307)</f>
        <v>307</v>
      </c>
      <c r="B651">
        <v>83380557</v>
      </c>
      <c r="C651">
        <v>83380545</v>
      </c>
      <c r="D651">
        <v>81593712</v>
      </c>
      <c r="E651">
        <v>1</v>
      </c>
      <c r="F651">
        <v>1</v>
      </c>
      <c r="G651">
        <v>1079</v>
      </c>
      <c r="H651">
        <v>2</v>
      </c>
      <c r="I651" t="s">
        <v>695</v>
      </c>
      <c r="J651" t="s">
        <v>696</v>
      </c>
      <c r="K651" t="s">
        <v>697</v>
      </c>
      <c r="L651">
        <v>1368</v>
      </c>
      <c r="N651">
        <v>1011</v>
      </c>
      <c r="O651" t="s">
        <v>639</v>
      </c>
      <c r="P651" t="s">
        <v>639</v>
      </c>
      <c r="Q651">
        <v>1</v>
      </c>
      <c r="X651">
        <v>1.66</v>
      </c>
      <c r="Y651">
        <v>0</v>
      </c>
      <c r="Z651">
        <v>281.32</v>
      </c>
      <c r="AA651">
        <v>16.93</v>
      </c>
      <c r="AB651">
        <v>0</v>
      </c>
      <c r="AC651">
        <v>0</v>
      </c>
      <c r="AD651">
        <v>1</v>
      </c>
      <c r="AE651">
        <v>0</v>
      </c>
      <c r="AF651" t="s">
        <v>3</v>
      </c>
      <c r="AG651">
        <v>1.66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ROW(Source!A307)</f>
        <v>307</v>
      </c>
      <c r="B652">
        <v>83380558</v>
      </c>
      <c r="C652">
        <v>83380545</v>
      </c>
      <c r="D652">
        <v>81593648</v>
      </c>
      <c r="E652">
        <v>1</v>
      </c>
      <c r="F652">
        <v>1</v>
      </c>
      <c r="G652">
        <v>1079</v>
      </c>
      <c r="H652">
        <v>2</v>
      </c>
      <c r="I652" t="s">
        <v>698</v>
      </c>
      <c r="J652" t="s">
        <v>699</v>
      </c>
      <c r="K652" t="s">
        <v>700</v>
      </c>
      <c r="L652">
        <v>1368</v>
      </c>
      <c r="N652">
        <v>1011</v>
      </c>
      <c r="O652" t="s">
        <v>639</v>
      </c>
      <c r="P652" t="s">
        <v>639</v>
      </c>
      <c r="Q652">
        <v>1</v>
      </c>
      <c r="X652">
        <v>0.65</v>
      </c>
      <c r="Y652">
        <v>0</v>
      </c>
      <c r="Z652">
        <v>140.38</v>
      </c>
      <c r="AA652">
        <v>12.62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0.65</v>
      </c>
      <c r="AH652">
        <v>3</v>
      </c>
      <c r="AI652">
        <v>-1</v>
      </c>
      <c r="AJ652" t="s">
        <v>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ROW(Source!A307)</f>
        <v>307</v>
      </c>
      <c r="B653">
        <v>83380559</v>
      </c>
      <c r="C653">
        <v>83380545</v>
      </c>
      <c r="D653">
        <v>81593670</v>
      </c>
      <c r="E653">
        <v>1</v>
      </c>
      <c r="F653">
        <v>1</v>
      </c>
      <c r="G653">
        <v>1079</v>
      </c>
      <c r="H653">
        <v>2</v>
      </c>
      <c r="I653" t="s">
        <v>683</v>
      </c>
      <c r="J653" t="s">
        <v>684</v>
      </c>
      <c r="K653" t="s">
        <v>685</v>
      </c>
      <c r="L653">
        <v>1368</v>
      </c>
      <c r="N653">
        <v>1011</v>
      </c>
      <c r="O653" t="s">
        <v>639</v>
      </c>
      <c r="P653" t="s">
        <v>639</v>
      </c>
      <c r="Q653">
        <v>1</v>
      </c>
      <c r="X653">
        <v>1.55</v>
      </c>
      <c r="Y653">
        <v>0</v>
      </c>
      <c r="Z653">
        <v>219.56</v>
      </c>
      <c r="AA653">
        <v>18.62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1.55</v>
      </c>
      <c r="AH653">
        <v>3</v>
      </c>
      <c r="AI653">
        <v>-1</v>
      </c>
      <c r="AJ653" t="s">
        <v>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ROW(Source!A307)</f>
        <v>307</v>
      </c>
      <c r="B654">
        <v>83380560</v>
      </c>
      <c r="C654">
        <v>83380545</v>
      </c>
      <c r="D654">
        <v>81593642</v>
      </c>
      <c r="E654">
        <v>1</v>
      </c>
      <c r="F654">
        <v>1</v>
      </c>
      <c r="G654">
        <v>1079</v>
      </c>
      <c r="H654">
        <v>2</v>
      </c>
      <c r="I654" t="s">
        <v>701</v>
      </c>
      <c r="J654" t="s">
        <v>702</v>
      </c>
      <c r="K654" t="s">
        <v>703</v>
      </c>
      <c r="L654">
        <v>1368</v>
      </c>
      <c r="N654">
        <v>1011</v>
      </c>
      <c r="O654" t="s">
        <v>639</v>
      </c>
      <c r="P654" t="s">
        <v>639</v>
      </c>
      <c r="Q654">
        <v>1</v>
      </c>
      <c r="X654">
        <v>0.52</v>
      </c>
      <c r="Y654">
        <v>0</v>
      </c>
      <c r="Z654">
        <v>180.35</v>
      </c>
      <c r="AA654">
        <v>16.93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0.52</v>
      </c>
      <c r="AH654">
        <v>3</v>
      </c>
      <c r="AI654">
        <v>-1</v>
      </c>
      <c r="AJ654" t="s">
        <v>3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ROW(Source!A307)</f>
        <v>307</v>
      </c>
      <c r="B655">
        <v>83380561</v>
      </c>
      <c r="C655">
        <v>83380545</v>
      </c>
      <c r="D655">
        <v>81562276</v>
      </c>
      <c r="E655">
        <v>1</v>
      </c>
      <c r="F655">
        <v>1</v>
      </c>
      <c r="G655">
        <v>1079</v>
      </c>
      <c r="H655">
        <v>3</v>
      </c>
      <c r="I655" t="s">
        <v>704</v>
      </c>
      <c r="J655" t="s">
        <v>705</v>
      </c>
      <c r="K655" t="s">
        <v>706</v>
      </c>
      <c r="L655">
        <v>1339</v>
      </c>
      <c r="N655">
        <v>1007</v>
      </c>
      <c r="O655" t="s">
        <v>66</v>
      </c>
      <c r="P655" t="s">
        <v>66</v>
      </c>
      <c r="Q655">
        <v>1</v>
      </c>
      <c r="X655">
        <v>5</v>
      </c>
      <c r="Y655">
        <v>7.07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5</v>
      </c>
      <c r="AH655">
        <v>3</v>
      </c>
      <c r="AI655">
        <v>-1</v>
      </c>
      <c r="AJ655" t="s">
        <v>3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ROW(Source!A307)</f>
        <v>307</v>
      </c>
      <c r="B656">
        <v>83380562</v>
      </c>
      <c r="C656">
        <v>83380545</v>
      </c>
      <c r="D656">
        <v>81554988</v>
      </c>
      <c r="E656">
        <v>1079</v>
      </c>
      <c r="F656">
        <v>1</v>
      </c>
      <c r="G656">
        <v>1079</v>
      </c>
      <c r="H656">
        <v>3</v>
      </c>
      <c r="I656" t="s">
        <v>843</v>
      </c>
      <c r="J656" t="s">
        <v>3</v>
      </c>
      <c r="K656" t="s">
        <v>844</v>
      </c>
      <c r="L656">
        <v>1339</v>
      </c>
      <c r="N656">
        <v>1007</v>
      </c>
      <c r="O656" t="s">
        <v>66</v>
      </c>
      <c r="P656" t="s">
        <v>66</v>
      </c>
      <c r="Q656">
        <v>1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 t="s">
        <v>3</v>
      </c>
      <c r="AG656">
        <v>0</v>
      </c>
      <c r="AH656">
        <v>3</v>
      </c>
      <c r="AI656">
        <v>-1</v>
      </c>
      <c r="AJ656" t="s">
        <v>3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ROW(Source!A310)</f>
        <v>310</v>
      </c>
      <c r="B657">
        <v>83380575</v>
      </c>
      <c r="C657">
        <v>83380564</v>
      </c>
      <c r="D657">
        <v>81523545</v>
      </c>
      <c r="E657">
        <v>1079</v>
      </c>
      <c r="F657">
        <v>1</v>
      </c>
      <c r="G657">
        <v>1079</v>
      </c>
      <c r="H657">
        <v>1</v>
      </c>
      <c r="I657" t="s">
        <v>633</v>
      </c>
      <c r="J657" t="s">
        <v>3</v>
      </c>
      <c r="K657" t="s">
        <v>634</v>
      </c>
      <c r="L657">
        <v>1191</v>
      </c>
      <c r="N657">
        <v>1013</v>
      </c>
      <c r="O657" t="s">
        <v>635</v>
      </c>
      <c r="P657" t="s">
        <v>635</v>
      </c>
      <c r="Q657">
        <v>1</v>
      </c>
      <c r="X657">
        <v>21.6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1</v>
      </c>
      <c r="AF657" t="s">
        <v>3</v>
      </c>
      <c r="AG657">
        <v>21.6</v>
      </c>
      <c r="AH657">
        <v>3</v>
      </c>
      <c r="AI657">
        <v>-1</v>
      </c>
      <c r="AJ657" t="s">
        <v>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ROW(Source!A310)</f>
        <v>310</v>
      </c>
      <c r="B658">
        <v>83380576</v>
      </c>
      <c r="C658">
        <v>83380564</v>
      </c>
      <c r="D658">
        <v>81593433</v>
      </c>
      <c r="E658">
        <v>1</v>
      </c>
      <c r="F658">
        <v>1</v>
      </c>
      <c r="G658">
        <v>1079</v>
      </c>
      <c r="H658">
        <v>2</v>
      </c>
      <c r="I658" t="s">
        <v>686</v>
      </c>
      <c r="J658" t="s">
        <v>687</v>
      </c>
      <c r="K658" t="s">
        <v>688</v>
      </c>
      <c r="L658">
        <v>1368</v>
      </c>
      <c r="N658">
        <v>1011</v>
      </c>
      <c r="O658" t="s">
        <v>639</v>
      </c>
      <c r="P658" t="s">
        <v>639</v>
      </c>
      <c r="Q658">
        <v>1</v>
      </c>
      <c r="X658">
        <v>2.35</v>
      </c>
      <c r="Y658">
        <v>0</v>
      </c>
      <c r="Z658">
        <v>145.59</v>
      </c>
      <c r="AA658">
        <v>14.54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2.35</v>
      </c>
      <c r="AH658">
        <v>3</v>
      </c>
      <c r="AI658">
        <v>-1</v>
      </c>
      <c r="AJ658" t="s">
        <v>3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ROW(Source!A310)</f>
        <v>310</v>
      </c>
      <c r="B659">
        <v>83380577</v>
      </c>
      <c r="C659">
        <v>83380564</v>
      </c>
      <c r="D659">
        <v>81593648</v>
      </c>
      <c r="E659">
        <v>1</v>
      </c>
      <c r="F659">
        <v>1</v>
      </c>
      <c r="G659">
        <v>1079</v>
      </c>
      <c r="H659">
        <v>2</v>
      </c>
      <c r="I659" t="s">
        <v>698</v>
      </c>
      <c r="J659" t="s">
        <v>699</v>
      </c>
      <c r="K659" t="s">
        <v>700</v>
      </c>
      <c r="L659">
        <v>1368</v>
      </c>
      <c r="N659">
        <v>1011</v>
      </c>
      <c r="O659" t="s">
        <v>639</v>
      </c>
      <c r="P659" t="s">
        <v>639</v>
      </c>
      <c r="Q659">
        <v>1</v>
      </c>
      <c r="X659">
        <v>0.91</v>
      </c>
      <c r="Y659">
        <v>0</v>
      </c>
      <c r="Z659">
        <v>140.38</v>
      </c>
      <c r="AA659">
        <v>12.62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0.91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ROW(Source!A310)</f>
        <v>310</v>
      </c>
      <c r="B660">
        <v>83380578</v>
      </c>
      <c r="C660">
        <v>83380564</v>
      </c>
      <c r="D660">
        <v>81593637</v>
      </c>
      <c r="E660">
        <v>1</v>
      </c>
      <c r="F660">
        <v>1</v>
      </c>
      <c r="G660">
        <v>1079</v>
      </c>
      <c r="H660">
        <v>2</v>
      </c>
      <c r="I660" t="s">
        <v>710</v>
      </c>
      <c r="J660" t="s">
        <v>711</v>
      </c>
      <c r="K660" t="s">
        <v>712</v>
      </c>
      <c r="L660">
        <v>1368</v>
      </c>
      <c r="N660">
        <v>1011</v>
      </c>
      <c r="O660" t="s">
        <v>639</v>
      </c>
      <c r="P660" t="s">
        <v>639</v>
      </c>
      <c r="Q660">
        <v>1</v>
      </c>
      <c r="X660">
        <v>7.17</v>
      </c>
      <c r="Y660">
        <v>0</v>
      </c>
      <c r="Z660">
        <v>163.81</v>
      </c>
      <c r="AA660">
        <v>14.54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7.17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ROW(Source!A310)</f>
        <v>310</v>
      </c>
      <c r="B661">
        <v>83380579</v>
      </c>
      <c r="C661">
        <v>83380564</v>
      </c>
      <c r="D661">
        <v>81593638</v>
      </c>
      <c r="E661">
        <v>1</v>
      </c>
      <c r="F661">
        <v>1</v>
      </c>
      <c r="G661">
        <v>1079</v>
      </c>
      <c r="H661">
        <v>2</v>
      </c>
      <c r="I661" t="s">
        <v>713</v>
      </c>
      <c r="J661" t="s">
        <v>714</v>
      </c>
      <c r="K661" t="s">
        <v>715</v>
      </c>
      <c r="L661">
        <v>1368</v>
      </c>
      <c r="N661">
        <v>1011</v>
      </c>
      <c r="O661" t="s">
        <v>639</v>
      </c>
      <c r="P661" t="s">
        <v>639</v>
      </c>
      <c r="Q661">
        <v>1</v>
      </c>
      <c r="X661">
        <v>14.6</v>
      </c>
      <c r="Y661">
        <v>0</v>
      </c>
      <c r="Z661">
        <v>223.17</v>
      </c>
      <c r="AA661">
        <v>14.54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14.6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ROW(Source!A310)</f>
        <v>310</v>
      </c>
      <c r="B662">
        <v>83380580</v>
      </c>
      <c r="C662">
        <v>83380564</v>
      </c>
      <c r="D662">
        <v>81593670</v>
      </c>
      <c r="E662">
        <v>1</v>
      </c>
      <c r="F662">
        <v>1</v>
      </c>
      <c r="G662">
        <v>1079</v>
      </c>
      <c r="H662">
        <v>2</v>
      </c>
      <c r="I662" t="s">
        <v>683</v>
      </c>
      <c r="J662" t="s">
        <v>684</v>
      </c>
      <c r="K662" t="s">
        <v>685</v>
      </c>
      <c r="L662">
        <v>1368</v>
      </c>
      <c r="N662">
        <v>1011</v>
      </c>
      <c r="O662" t="s">
        <v>639</v>
      </c>
      <c r="P662" t="s">
        <v>639</v>
      </c>
      <c r="Q662">
        <v>1</v>
      </c>
      <c r="X662">
        <v>1.79</v>
      </c>
      <c r="Y662">
        <v>0</v>
      </c>
      <c r="Z662">
        <v>219.56</v>
      </c>
      <c r="AA662">
        <v>18.62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1.79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ROW(Source!A310)</f>
        <v>310</v>
      </c>
      <c r="B663">
        <v>83380581</v>
      </c>
      <c r="C663">
        <v>83380564</v>
      </c>
      <c r="D663">
        <v>81593642</v>
      </c>
      <c r="E663">
        <v>1</v>
      </c>
      <c r="F663">
        <v>1</v>
      </c>
      <c r="G663">
        <v>1079</v>
      </c>
      <c r="H663">
        <v>2</v>
      </c>
      <c r="I663" t="s">
        <v>701</v>
      </c>
      <c r="J663" t="s">
        <v>702</v>
      </c>
      <c r="K663" t="s">
        <v>703</v>
      </c>
      <c r="L663">
        <v>1368</v>
      </c>
      <c r="N663">
        <v>1011</v>
      </c>
      <c r="O663" t="s">
        <v>639</v>
      </c>
      <c r="P663" t="s">
        <v>639</v>
      </c>
      <c r="Q663">
        <v>1</v>
      </c>
      <c r="X663">
        <v>0.52</v>
      </c>
      <c r="Y663">
        <v>0</v>
      </c>
      <c r="Z663">
        <v>180.35</v>
      </c>
      <c r="AA663">
        <v>16.93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0.52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ROW(Source!A310)</f>
        <v>310</v>
      </c>
      <c r="B664">
        <v>83380582</v>
      </c>
      <c r="C664">
        <v>83380564</v>
      </c>
      <c r="D664">
        <v>81562276</v>
      </c>
      <c r="E664">
        <v>1</v>
      </c>
      <c r="F664">
        <v>1</v>
      </c>
      <c r="G664">
        <v>1079</v>
      </c>
      <c r="H664">
        <v>3</v>
      </c>
      <c r="I664" t="s">
        <v>704</v>
      </c>
      <c r="J664" t="s">
        <v>705</v>
      </c>
      <c r="K664" t="s">
        <v>706</v>
      </c>
      <c r="L664">
        <v>1339</v>
      </c>
      <c r="N664">
        <v>1007</v>
      </c>
      <c r="O664" t="s">
        <v>66</v>
      </c>
      <c r="P664" t="s">
        <v>66</v>
      </c>
      <c r="Q664">
        <v>1</v>
      </c>
      <c r="X664">
        <v>7</v>
      </c>
      <c r="Y664">
        <v>7.07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7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ROW(Source!A310)</f>
        <v>310</v>
      </c>
      <c r="B665">
        <v>83380583</v>
      </c>
      <c r="C665">
        <v>83380564</v>
      </c>
      <c r="D665">
        <v>81554844</v>
      </c>
      <c r="E665">
        <v>1079</v>
      </c>
      <c r="F665">
        <v>1</v>
      </c>
      <c r="G665">
        <v>1079</v>
      </c>
      <c r="H665">
        <v>3</v>
      </c>
      <c r="I665" t="s">
        <v>879</v>
      </c>
      <c r="J665" t="s">
        <v>3</v>
      </c>
      <c r="K665" t="s">
        <v>880</v>
      </c>
      <c r="L665">
        <v>1339</v>
      </c>
      <c r="N665">
        <v>1007</v>
      </c>
      <c r="O665" t="s">
        <v>66</v>
      </c>
      <c r="P665" t="s">
        <v>66</v>
      </c>
      <c r="Q665">
        <v>1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 t="s">
        <v>3</v>
      </c>
      <c r="AG665">
        <v>0</v>
      </c>
      <c r="AH665">
        <v>3</v>
      </c>
      <c r="AI665">
        <v>-1</v>
      </c>
      <c r="AJ665" t="s">
        <v>3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ROW(Source!A311)</f>
        <v>311</v>
      </c>
      <c r="B666">
        <v>83380575</v>
      </c>
      <c r="C666">
        <v>83380564</v>
      </c>
      <c r="D666">
        <v>81523545</v>
      </c>
      <c r="E666">
        <v>1079</v>
      </c>
      <c r="F666">
        <v>1</v>
      </c>
      <c r="G666">
        <v>1079</v>
      </c>
      <c r="H666">
        <v>1</v>
      </c>
      <c r="I666" t="s">
        <v>633</v>
      </c>
      <c r="J666" t="s">
        <v>3</v>
      </c>
      <c r="K666" t="s">
        <v>634</v>
      </c>
      <c r="L666">
        <v>1191</v>
      </c>
      <c r="N666">
        <v>1013</v>
      </c>
      <c r="O666" t="s">
        <v>635</v>
      </c>
      <c r="P666" t="s">
        <v>635</v>
      </c>
      <c r="Q666">
        <v>1</v>
      </c>
      <c r="X666">
        <v>21.6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1</v>
      </c>
      <c r="AF666" t="s">
        <v>3</v>
      </c>
      <c r="AG666">
        <v>21.6</v>
      </c>
      <c r="AH666">
        <v>3</v>
      </c>
      <c r="AI666">
        <v>-1</v>
      </c>
      <c r="AJ666" t="s">
        <v>3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ROW(Source!A311)</f>
        <v>311</v>
      </c>
      <c r="B667">
        <v>83380576</v>
      </c>
      <c r="C667">
        <v>83380564</v>
      </c>
      <c r="D667">
        <v>81593433</v>
      </c>
      <c r="E667">
        <v>1</v>
      </c>
      <c r="F667">
        <v>1</v>
      </c>
      <c r="G667">
        <v>1079</v>
      </c>
      <c r="H667">
        <v>2</v>
      </c>
      <c r="I667" t="s">
        <v>686</v>
      </c>
      <c r="J667" t="s">
        <v>687</v>
      </c>
      <c r="K667" t="s">
        <v>688</v>
      </c>
      <c r="L667">
        <v>1368</v>
      </c>
      <c r="N667">
        <v>1011</v>
      </c>
      <c r="O667" t="s">
        <v>639</v>
      </c>
      <c r="P667" t="s">
        <v>639</v>
      </c>
      <c r="Q667">
        <v>1</v>
      </c>
      <c r="X667">
        <v>2.35</v>
      </c>
      <c r="Y667">
        <v>0</v>
      </c>
      <c r="Z667">
        <v>145.59</v>
      </c>
      <c r="AA667">
        <v>14.54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2.35</v>
      </c>
      <c r="AH667">
        <v>3</v>
      </c>
      <c r="AI667">
        <v>-1</v>
      </c>
      <c r="AJ667" t="s">
        <v>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ROW(Source!A311)</f>
        <v>311</v>
      </c>
      <c r="B668">
        <v>83380577</v>
      </c>
      <c r="C668">
        <v>83380564</v>
      </c>
      <c r="D668">
        <v>81593648</v>
      </c>
      <c r="E668">
        <v>1</v>
      </c>
      <c r="F668">
        <v>1</v>
      </c>
      <c r="G668">
        <v>1079</v>
      </c>
      <c r="H668">
        <v>2</v>
      </c>
      <c r="I668" t="s">
        <v>698</v>
      </c>
      <c r="J668" t="s">
        <v>699</v>
      </c>
      <c r="K668" t="s">
        <v>700</v>
      </c>
      <c r="L668">
        <v>1368</v>
      </c>
      <c r="N668">
        <v>1011</v>
      </c>
      <c r="O668" t="s">
        <v>639</v>
      </c>
      <c r="P668" t="s">
        <v>639</v>
      </c>
      <c r="Q668">
        <v>1</v>
      </c>
      <c r="X668">
        <v>0.91</v>
      </c>
      <c r="Y668">
        <v>0</v>
      </c>
      <c r="Z668">
        <v>140.38</v>
      </c>
      <c r="AA668">
        <v>12.62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0.91</v>
      </c>
      <c r="AH668">
        <v>3</v>
      </c>
      <c r="AI668">
        <v>-1</v>
      </c>
      <c r="AJ668" t="s">
        <v>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ROW(Source!A311)</f>
        <v>311</v>
      </c>
      <c r="B669">
        <v>83380578</v>
      </c>
      <c r="C669">
        <v>83380564</v>
      </c>
      <c r="D669">
        <v>81593637</v>
      </c>
      <c r="E669">
        <v>1</v>
      </c>
      <c r="F669">
        <v>1</v>
      </c>
      <c r="G669">
        <v>1079</v>
      </c>
      <c r="H669">
        <v>2</v>
      </c>
      <c r="I669" t="s">
        <v>710</v>
      </c>
      <c r="J669" t="s">
        <v>711</v>
      </c>
      <c r="K669" t="s">
        <v>712</v>
      </c>
      <c r="L669">
        <v>1368</v>
      </c>
      <c r="N669">
        <v>1011</v>
      </c>
      <c r="O669" t="s">
        <v>639</v>
      </c>
      <c r="P669" t="s">
        <v>639</v>
      </c>
      <c r="Q669">
        <v>1</v>
      </c>
      <c r="X669">
        <v>7.17</v>
      </c>
      <c r="Y669">
        <v>0</v>
      </c>
      <c r="Z669">
        <v>163.81</v>
      </c>
      <c r="AA669">
        <v>14.54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7.17</v>
      </c>
      <c r="AH669">
        <v>3</v>
      </c>
      <c r="AI669">
        <v>-1</v>
      </c>
      <c r="AJ669" t="s">
        <v>3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ROW(Source!A311)</f>
        <v>311</v>
      </c>
      <c r="B670">
        <v>83380579</v>
      </c>
      <c r="C670">
        <v>83380564</v>
      </c>
      <c r="D670">
        <v>81593638</v>
      </c>
      <c r="E670">
        <v>1</v>
      </c>
      <c r="F670">
        <v>1</v>
      </c>
      <c r="G670">
        <v>1079</v>
      </c>
      <c r="H670">
        <v>2</v>
      </c>
      <c r="I670" t="s">
        <v>713</v>
      </c>
      <c r="J670" t="s">
        <v>714</v>
      </c>
      <c r="K670" t="s">
        <v>715</v>
      </c>
      <c r="L670">
        <v>1368</v>
      </c>
      <c r="N670">
        <v>1011</v>
      </c>
      <c r="O670" t="s">
        <v>639</v>
      </c>
      <c r="P670" t="s">
        <v>639</v>
      </c>
      <c r="Q670">
        <v>1</v>
      </c>
      <c r="X670">
        <v>14.6</v>
      </c>
      <c r="Y670">
        <v>0</v>
      </c>
      <c r="Z670">
        <v>223.17</v>
      </c>
      <c r="AA670">
        <v>14.54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14.6</v>
      </c>
      <c r="AH670">
        <v>3</v>
      </c>
      <c r="AI670">
        <v>-1</v>
      </c>
      <c r="AJ670" t="s">
        <v>3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ROW(Source!A311)</f>
        <v>311</v>
      </c>
      <c r="B671">
        <v>83380580</v>
      </c>
      <c r="C671">
        <v>83380564</v>
      </c>
      <c r="D671">
        <v>81593670</v>
      </c>
      <c r="E671">
        <v>1</v>
      </c>
      <c r="F671">
        <v>1</v>
      </c>
      <c r="G671">
        <v>1079</v>
      </c>
      <c r="H671">
        <v>2</v>
      </c>
      <c r="I671" t="s">
        <v>683</v>
      </c>
      <c r="J671" t="s">
        <v>684</v>
      </c>
      <c r="K671" t="s">
        <v>685</v>
      </c>
      <c r="L671">
        <v>1368</v>
      </c>
      <c r="N671">
        <v>1011</v>
      </c>
      <c r="O671" t="s">
        <v>639</v>
      </c>
      <c r="P671" t="s">
        <v>639</v>
      </c>
      <c r="Q671">
        <v>1</v>
      </c>
      <c r="X671">
        <v>1.79</v>
      </c>
      <c r="Y671">
        <v>0</v>
      </c>
      <c r="Z671">
        <v>219.56</v>
      </c>
      <c r="AA671">
        <v>18.62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1.79</v>
      </c>
      <c r="AH671">
        <v>3</v>
      </c>
      <c r="AI671">
        <v>-1</v>
      </c>
      <c r="AJ671" t="s">
        <v>3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ROW(Source!A311)</f>
        <v>311</v>
      </c>
      <c r="B672">
        <v>83380581</v>
      </c>
      <c r="C672">
        <v>83380564</v>
      </c>
      <c r="D672">
        <v>81593642</v>
      </c>
      <c r="E672">
        <v>1</v>
      </c>
      <c r="F672">
        <v>1</v>
      </c>
      <c r="G672">
        <v>1079</v>
      </c>
      <c r="H672">
        <v>2</v>
      </c>
      <c r="I672" t="s">
        <v>701</v>
      </c>
      <c r="J672" t="s">
        <v>702</v>
      </c>
      <c r="K672" t="s">
        <v>703</v>
      </c>
      <c r="L672">
        <v>1368</v>
      </c>
      <c r="N672">
        <v>1011</v>
      </c>
      <c r="O672" t="s">
        <v>639</v>
      </c>
      <c r="P672" t="s">
        <v>639</v>
      </c>
      <c r="Q672">
        <v>1</v>
      </c>
      <c r="X672">
        <v>0.52</v>
      </c>
      <c r="Y672">
        <v>0</v>
      </c>
      <c r="Z672">
        <v>180.35</v>
      </c>
      <c r="AA672">
        <v>16.93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0.52</v>
      </c>
      <c r="AH672">
        <v>3</v>
      </c>
      <c r="AI672">
        <v>-1</v>
      </c>
      <c r="AJ672" t="s">
        <v>3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ROW(Source!A311)</f>
        <v>311</v>
      </c>
      <c r="B673">
        <v>83380582</v>
      </c>
      <c r="C673">
        <v>83380564</v>
      </c>
      <c r="D673">
        <v>81562276</v>
      </c>
      <c r="E673">
        <v>1</v>
      </c>
      <c r="F673">
        <v>1</v>
      </c>
      <c r="G673">
        <v>1079</v>
      </c>
      <c r="H673">
        <v>3</v>
      </c>
      <c r="I673" t="s">
        <v>704</v>
      </c>
      <c r="J673" t="s">
        <v>705</v>
      </c>
      <c r="K673" t="s">
        <v>706</v>
      </c>
      <c r="L673">
        <v>1339</v>
      </c>
      <c r="N673">
        <v>1007</v>
      </c>
      <c r="O673" t="s">
        <v>66</v>
      </c>
      <c r="P673" t="s">
        <v>66</v>
      </c>
      <c r="Q673">
        <v>1</v>
      </c>
      <c r="X673">
        <v>7</v>
      </c>
      <c r="Y673">
        <v>7.07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7</v>
      </c>
      <c r="AH673">
        <v>3</v>
      </c>
      <c r="AI673">
        <v>-1</v>
      </c>
      <c r="AJ673" t="s">
        <v>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ROW(Source!A311)</f>
        <v>311</v>
      </c>
      <c r="B674">
        <v>83380583</v>
      </c>
      <c r="C674">
        <v>83380564</v>
      </c>
      <c r="D674">
        <v>81554844</v>
      </c>
      <c r="E674">
        <v>1079</v>
      </c>
      <c r="F674">
        <v>1</v>
      </c>
      <c r="G674">
        <v>1079</v>
      </c>
      <c r="H674">
        <v>3</v>
      </c>
      <c r="I674" t="s">
        <v>879</v>
      </c>
      <c r="J674" t="s">
        <v>3</v>
      </c>
      <c r="K674" t="s">
        <v>880</v>
      </c>
      <c r="L674">
        <v>1339</v>
      </c>
      <c r="N674">
        <v>1007</v>
      </c>
      <c r="O674" t="s">
        <v>66</v>
      </c>
      <c r="P674" t="s">
        <v>66</v>
      </c>
      <c r="Q674">
        <v>1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 t="s">
        <v>3</v>
      </c>
      <c r="AG674">
        <v>0</v>
      </c>
      <c r="AH674">
        <v>3</v>
      </c>
      <c r="AI674">
        <v>-1</v>
      </c>
      <c r="AJ674" t="s">
        <v>3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ROW(Source!A315)</f>
        <v>315</v>
      </c>
      <c r="B675">
        <v>83380596</v>
      </c>
      <c r="C675">
        <v>83380586</v>
      </c>
      <c r="D675">
        <v>81523545</v>
      </c>
      <c r="E675">
        <v>1079</v>
      </c>
      <c r="F675">
        <v>1</v>
      </c>
      <c r="G675">
        <v>1079</v>
      </c>
      <c r="H675">
        <v>1</v>
      </c>
      <c r="I675" t="s">
        <v>633</v>
      </c>
      <c r="J675" t="s">
        <v>3</v>
      </c>
      <c r="K675" t="s">
        <v>634</v>
      </c>
      <c r="L675">
        <v>1191</v>
      </c>
      <c r="N675">
        <v>1013</v>
      </c>
      <c r="O675" t="s">
        <v>635</v>
      </c>
      <c r="P675" t="s">
        <v>635</v>
      </c>
      <c r="Q675">
        <v>1</v>
      </c>
      <c r="X675">
        <v>14.4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1</v>
      </c>
      <c r="AF675" t="s">
        <v>3</v>
      </c>
      <c r="AG675">
        <v>14.4</v>
      </c>
      <c r="AH675">
        <v>3</v>
      </c>
      <c r="AI675">
        <v>-1</v>
      </c>
      <c r="AJ675" t="s">
        <v>3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ROW(Source!A315)</f>
        <v>315</v>
      </c>
      <c r="B676">
        <v>83380597</v>
      </c>
      <c r="C676">
        <v>83380586</v>
      </c>
      <c r="D676">
        <v>81593452</v>
      </c>
      <c r="E676">
        <v>1</v>
      </c>
      <c r="F676">
        <v>1</v>
      </c>
      <c r="G676">
        <v>1079</v>
      </c>
      <c r="H676">
        <v>2</v>
      </c>
      <c r="I676" t="s">
        <v>692</v>
      </c>
      <c r="J676" t="s">
        <v>693</v>
      </c>
      <c r="K676" t="s">
        <v>694</v>
      </c>
      <c r="L676">
        <v>1368</v>
      </c>
      <c r="N676">
        <v>1011</v>
      </c>
      <c r="O676" t="s">
        <v>639</v>
      </c>
      <c r="P676" t="s">
        <v>639</v>
      </c>
      <c r="Q676">
        <v>1</v>
      </c>
      <c r="X676">
        <v>1.66</v>
      </c>
      <c r="Y676">
        <v>0</v>
      </c>
      <c r="Z676">
        <v>120.32</v>
      </c>
      <c r="AA676">
        <v>12.62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1.66</v>
      </c>
      <c r="AH676">
        <v>3</v>
      </c>
      <c r="AI676">
        <v>-1</v>
      </c>
      <c r="AJ676" t="s">
        <v>3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ROW(Source!A315)</f>
        <v>315</v>
      </c>
      <c r="B677">
        <v>83380598</v>
      </c>
      <c r="C677">
        <v>83380586</v>
      </c>
      <c r="D677">
        <v>81593712</v>
      </c>
      <c r="E677">
        <v>1</v>
      </c>
      <c r="F677">
        <v>1</v>
      </c>
      <c r="G677">
        <v>1079</v>
      </c>
      <c r="H677">
        <v>2</v>
      </c>
      <c r="I677" t="s">
        <v>695</v>
      </c>
      <c r="J677" t="s">
        <v>696</v>
      </c>
      <c r="K677" t="s">
        <v>697</v>
      </c>
      <c r="L677">
        <v>1368</v>
      </c>
      <c r="N677">
        <v>1011</v>
      </c>
      <c r="O677" t="s">
        <v>639</v>
      </c>
      <c r="P677" t="s">
        <v>639</v>
      </c>
      <c r="Q677">
        <v>1</v>
      </c>
      <c r="X677">
        <v>1.66</v>
      </c>
      <c r="Y677">
        <v>0</v>
      </c>
      <c r="Z677">
        <v>281.32</v>
      </c>
      <c r="AA677">
        <v>16.93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1.66</v>
      </c>
      <c r="AH677">
        <v>3</v>
      </c>
      <c r="AI677">
        <v>-1</v>
      </c>
      <c r="AJ677" t="s">
        <v>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ROW(Source!A315)</f>
        <v>315</v>
      </c>
      <c r="B678">
        <v>83380599</v>
      </c>
      <c r="C678">
        <v>83380586</v>
      </c>
      <c r="D678">
        <v>81593648</v>
      </c>
      <c r="E678">
        <v>1</v>
      </c>
      <c r="F678">
        <v>1</v>
      </c>
      <c r="G678">
        <v>1079</v>
      </c>
      <c r="H678">
        <v>2</v>
      </c>
      <c r="I678" t="s">
        <v>698</v>
      </c>
      <c r="J678" t="s">
        <v>699</v>
      </c>
      <c r="K678" t="s">
        <v>700</v>
      </c>
      <c r="L678">
        <v>1368</v>
      </c>
      <c r="N678">
        <v>1011</v>
      </c>
      <c r="O678" t="s">
        <v>639</v>
      </c>
      <c r="P678" t="s">
        <v>639</v>
      </c>
      <c r="Q678">
        <v>1</v>
      </c>
      <c r="X678">
        <v>0.65</v>
      </c>
      <c r="Y678">
        <v>0</v>
      </c>
      <c r="Z678">
        <v>140.38</v>
      </c>
      <c r="AA678">
        <v>12.62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0.65</v>
      </c>
      <c r="AH678">
        <v>3</v>
      </c>
      <c r="AI678">
        <v>-1</v>
      </c>
      <c r="AJ678" t="s">
        <v>3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ROW(Source!A315)</f>
        <v>315</v>
      </c>
      <c r="B679">
        <v>83380600</v>
      </c>
      <c r="C679">
        <v>83380586</v>
      </c>
      <c r="D679">
        <v>81593670</v>
      </c>
      <c r="E679">
        <v>1</v>
      </c>
      <c r="F679">
        <v>1</v>
      </c>
      <c r="G679">
        <v>1079</v>
      </c>
      <c r="H679">
        <v>2</v>
      </c>
      <c r="I679" t="s">
        <v>683</v>
      </c>
      <c r="J679" t="s">
        <v>684</v>
      </c>
      <c r="K679" t="s">
        <v>685</v>
      </c>
      <c r="L679">
        <v>1368</v>
      </c>
      <c r="N679">
        <v>1011</v>
      </c>
      <c r="O679" t="s">
        <v>639</v>
      </c>
      <c r="P679" t="s">
        <v>639</v>
      </c>
      <c r="Q679">
        <v>1</v>
      </c>
      <c r="X679">
        <v>1.55</v>
      </c>
      <c r="Y679">
        <v>0</v>
      </c>
      <c r="Z679">
        <v>219.56</v>
      </c>
      <c r="AA679">
        <v>18.62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1.55</v>
      </c>
      <c r="AH679">
        <v>3</v>
      </c>
      <c r="AI679">
        <v>-1</v>
      </c>
      <c r="AJ679" t="s">
        <v>3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ROW(Source!A315)</f>
        <v>315</v>
      </c>
      <c r="B680">
        <v>83380601</v>
      </c>
      <c r="C680">
        <v>83380586</v>
      </c>
      <c r="D680">
        <v>81593642</v>
      </c>
      <c r="E680">
        <v>1</v>
      </c>
      <c r="F680">
        <v>1</v>
      </c>
      <c r="G680">
        <v>1079</v>
      </c>
      <c r="H680">
        <v>2</v>
      </c>
      <c r="I680" t="s">
        <v>701</v>
      </c>
      <c r="J680" t="s">
        <v>702</v>
      </c>
      <c r="K680" t="s">
        <v>703</v>
      </c>
      <c r="L680">
        <v>1368</v>
      </c>
      <c r="N680">
        <v>1011</v>
      </c>
      <c r="O680" t="s">
        <v>639</v>
      </c>
      <c r="P680" t="s">
        <v>639</v>
      </c>
      <c r="Q680">
        <v>1</v>
      </c>
      <c r="X680">
        <v>0.52</v>
      </c>
      <c r="Y680">
        <v>0</v>
      </c>
      <c r="Z680">
        <v>180.35</v>
      </c>
      <c r="AA680">
        <v>16.93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0.52</v>
      </c>
      <c r="AH680">
        <v>3</v>
      </c>
      <c r="AI680">
        <v>-1</v>
      </c>
      <c r="AJ680" t="s">
        <v>3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ROW(Source!A315)</f>
        <v>315</v>
      </c>
      <c r="B681">
        <v>83380602</v>
      </c>
      <c r="C681">
        <v>83380586</v>
      </c>
      <c r="D681">
        <v>81562276</v>
      </c>
      <c r="E681">
        <v>1</v>
      </c>
      <c r="F681">
        <v>1</v>
      </c>
      <c r="G681">
        <v>1079</v>
      </c>
      <c r="H681">
        <v>3</v>
      </c>
      <c r="I681" t="s">
        <v>704</v>
      </c>
      <c r="J681" t="s">
        <v>705</v>
      </c>
      <c r="K681" t="s">
        <v>706</v>
      </c>
      <c r="L681">
        <v>1339</v>
      </c>
      <c r="N681">
        <v>1007</v>
      </c>
      <c r="O681" t="s">
        <v>66</v>
      </c>
      <c r="P681" t="s">
        <v>66</v>
      </c>
      <c r="Q681">
        <v>1</v>
      </c>
      <c r="X681">
        <v>5</v>
      </c>
      <c r="Y681">
        <v>7.07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5</v>
      </c>
      <c r="AH681">
        <v>3</v>
      </c>
      <c r="AI681">
        <v>-1</v>
      </c>
      <c r="AJ681" t="s">
        <v>3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ROW(Source!A315)</f>
        <v>315</v>
      </c>
      <c r="B682">
        <v>83380603</v>
      </c>
      <c r="C682">
        <v>83380586</v>
      </c>
      <c r="D682">
        <v>81554988</v>
      </c>
      <c r="E682">
        <v>1079</v>
      </c>
      <c r="F682">
        <v>1</v>
      </c>
      <c r="G682">
        <v>1079</v>
      </c>
      <c r="H682">
        <v>3</v>
      </c>
      <c r="I682" t="s">
        <v>843</v>
      </c>
      <c r="J682" t="s">
        <v>3</v>
      </c>
      <c r="K682" t="s">
        <v>844</v>
      </c>
      <c r="L682">
        <v>1339</v>
      </c>
      <c r="N682">
        <v>1007</v>
      </c>
      <c r="O682" t="s">
        <v>66</v>
      </c>
      <c r="P682" t="s">
        <v>66</v>
      </c>
      <c r="Q682">
        <v>1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 t="s">
        <v>3</v>
      </c>
      <c r="AG682">
        <v>0</v>
      </c>
      <c r="AH682">
        <v>3</v>
      </c>
      <c r="AI682">
        <v>-1</v>
      </c>
      <c r="AJ682" t="s">
        <v>3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ROW(Source!A316)</f>
        <v>316</v>
      </c>
      <c r="B683">
        <v>83380596</v>
      </c>
      <c r="C683">
        <v>83380586</v>
      </c>
      <c r="D683">
        <v>81523545</v>
      </c>
      <c r="E683">
        <v>1079</v>
      </c>
      <c r="F683">
        <v>1</v>
      </c>
      <c r="G683">
        <v>1079</v>
      </c>
      <c r="H683">
        <v>1</v>
      </c>
      <c r="I683" t="s">
        <v>633</v>
      </c>
      <c r="J683" t="s">
        <v>3</v>
      </c>
      <c r="K683" t="s">
        <v>634</v>
      </c>
      <c r="L683">
        <v>1191</v>
      </c>
      <c r="N683">
        <v>1013</v>
      </c>
      <c r="O683" t="s">
        <v>635</v>
      </c>
      <c r="P683" t="s">
        <v>635</v>
      </c>
      <c r="Q683">
        <v>1</v>
      </c>
      <c r="X683">
        <v>14.4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1</v>
      </c>
      <c r="AF683" t="s">
        <v>3</v>
      </c>
      <c r="AG683">
        <v>14.4</v>
      </c>
      <c r="AH683">
        <v>3</v>
      </c>
      <c r="AI683">
        <v>-1</v>
      </c>
      <c r="AJ683" t="s">
        <v>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ROW(Source!A316)</f>
        <v>316</v>
      </c>
      <c r="B684">
        <v>83380597</v>
      </c>
      <c r="C684">
        <v>83380586</v>
      </c>
      <c r="D684">
        <v>81593452</v>
      </c>
      <c r="E684">
        <v>1</v>
      </c>
      <c r="F684">
        <v>1</v>
      </c>
      <c r="G684">
        <v>1079</v>
      </c>
      <c r="H684">
        <v>2</v>
      </c>
      <c r="I684" t="s">
        <v>692</v>
      </c>
      <c r="J684" t="s">
        <v>693</v>
      </c>
      <c r="K684" t="s">
        <v>694</v>
      </c>
      <c r="L684">
        <v>1368</v>
      </c>
      <c r="N684">
        <v>1011</v>
      </c>
      <c r="O684" t="s">
        <v>639</v>
      </c>
      <c r="P684" t="s">
        <v>639</v>
      </c>
      <c r="Q684">
        <v>1</v>
      </c>
      <c r="X684">
        <v>1.66</v>
      </c>
      <c r="Y684">
        <v>0</v>
      </c>
      <c r="Z684">
        <v>120.32</v>
      </c>
      <c r="AA684">
        <v>12.62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1.66</v>
      </c>
      <c r="AH684">
        <v>3</v>
      </c>
      <c r="AI684">
        <v>-1</v>
      </c>
      <c r="AJ684" t="s">
        <v>3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ROW(Source!A316)</f>
        <v>316</v>
      </c>
      <c r="B685">
        <v>83380598</v>
      </c>
      <c r="C685">
        <v>83380586</v>
      </c>
      <c r="D685">
        <v>81593712</v>
      </c>
      <c r="E685">
        <v>1</v>
      </c>
      <c r="F685">
        <v>1</v>
      </c>
      <c r="G685">
        <v>1079</v>
      </c>
      <c r="H685">
        <v>2</v>
      </c>
      <c r="I685" t="s">
        <v>695</v>
      </c>
      <c r="J685" t="s">
        <v>696</v>
      </c>
      <c r="K685" t="s">
        <v>697</v>
      </c>
      <c r="L685">
        <v>1368</v>
      </c>
      <c r="N685">
        <v>1011</v>
      </c>
      <c r="O685" t="s">
        <v>639</v>
      </c>
      <c r="P685" t="s">
        <v>639</v>
      </c>
      <c r="Q685">
        <v>1</v>
      </c>
      <c r="X685">
        <v>1.66</v>
      </c>
      <c r="Y685">
        <v>0</v>
      </c>
      <c r="Z685">
        <v>281.32</v>
      </c>
      <c r="AA685">
        <v>16.93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1.66</v>
      </c>
      <c r="AH685">
        <v>3</v>
      </c>
      <c r="AI685">
        <v>-1</v>
      </c>
      <c r="AJ685" t="s">
        <v>3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ROW(Source!A316)</f>
        <v>316</v>
      </c>
      <c r="B686">
        <v>83380599</v>
      </c>
      <c r="C686">
        <v>83380586</v>
      </c>
      <c r="D686">
        <v>81593648</v>
      </c>
      <c r="E686">
        <v>1</v>
      </c>
      <c r="F686">
        <v>1</v>
      </c>
      <c r="G686">
        <v>1079</v>
      </c>
      <c r="H686">
        <v>2</v>
      </c>
      <c r="I686" t="s">
        <v>698</v>
      </c>
      <c r="J686" t="s">
        <v>699</v>
      </c>
      <c r="K686" t="s">
        <v>700</v>
      </c>
      <c r="L686">
        <v>1368</v>
      </c>
      <c r="N686">
        <v>1011</v>
      </c>
      <c r="O686" t="s">
        <v>639</v>
      </c>
      <c r="P686" t="s">
        <v>639</v>
      </c>
      <c r="Q686">
        <v>1</v>
      </c>
      <c r="X686">
        <v>0.65</v>
      </c>
      <c r="Y686">
        <v>0</v>
      </c>
      <c r="Z686">
        <v>140.38</v>
      </c>
      <c r="AA686">
        <v>12.62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0.65</v>
      </c>
      <c r="AH686">
        <v>3</v>
      </c>
      <c r="AI686">
        <v>-1</v>
      </c>
      <c r="AJ686" t="s">
        <v>3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ROW(Source!A316)</f>
        <v>316</v>
      </c>
      <c r="B687">
        <v>83380600</v>
      </c>
      <c r="C687">
        <v>83380586</v>
      </c>
      <c r="D687">
        <v>81593670</v>
      </c>
      <c r="E687">
        <v>1</v>
      </c>
      <c r="F687">
        <v>1</v>
      </c>
      <c r="G687">
        <v>1079</v>
      </c>
      <c r="H687">
        <v>2</v>
      </c>
      <c r="I687" t="s">
        <v>683</v>
      </c>
      <c r="J687" t="s">
        <v>684</v>
      </c>
      <c r="K687" t="s">
        <v>685</v>
      </c>
      <c r="L687">
        <v>1368</v>
      </c>
      <c r="N687">
        <v>1011</v>
      </c>
      <c r="O687" t="s">
        <v>639</v>
      </c>
      <c r="P687" t="s">
        <v>639</v>
      </c>
      <c r="Q687">
        <v>1</v>
      </c>
      <c r="X687">
        <v>1.55</v>
      </c>
      <c r="Y687">
        <v>0</v>
      </c>
      <c r="Z687">
        <v>219.56</v>
      </c>
      <c r="AA687">
        <v>18.62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1.55</v>
      </c>
      <c r="AH687">
        <v>3</v>
      </c>
      <c r="AI687">
        <v>-1</v>
      </c>
      <c r="AJ687" t="s">
        <v>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ROW(Source!A316)</f>
        <v>316</v>
      </c>
      <c r="B688">
        <v>83380601</v>
      </c>
      <c r="C688">
        <v>83380586</v>
      </c>
      <c r="D688">
        <v>81593642</v>
      </c>
      <c r="E688">
        <v>1</v>
      </c>
      <c r="F688">
        <v>1</v>
      </c>
      <c r="G688">
        <v>1079</v>
      </c>
      <c r="H688">
        <v>2</v>
      </c>
      <c r="I688" t="s">
        <v>701</v>
      </c>
      <c r="J688" t="s">
        <v>702</v>
      </c>
      <c r="K688" t="s">
        <v>703</v>
      </c>
      <c r="L688">
        <v>1368</v>
      </c>
      <c r="N688">
        <v>1011</v>
      </c>
      <c r="O688" t="s">
        <v>639</v>
      </c>
      <c r="P688" t="s">
        <v>639</v>
      </c>
      <c r="Q688">
        <v>1</v>
      </c>
      <c r="X688">
        <v>0.52</v>
      </c>
      <c r="Y688">
        <v>0</v>
      </c>
      <c r="Z688">
        <v>180.35</v>
      </c>
      <c r="AA688">
        <v>16.93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0.52</v>
      </c>
      <c r="AH688">
        <v>3</v>
      </c>
      <c r="AI688">
        <v>-1</v>
      </c>
      <c r="AJ688" t="s">
        <v>3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ROW(Source!A316)</f>
        <v>316</v>
      </c>
      <c r="B689">
        <v>83380602</v>
      </c>
      <c r="C689">
        <v>83380586</v>
      </c>
      <c r="D689">
        <v>81562276</v>
      </c>
      <c r="E689">
        <v>1</v>
      </c>
      <c r="F689">
        <v>1</v>
      </c>
      <c r="G689">
        <v>1079</v>
      </c>
      <c r="H689">
        <v>3</v>
      </c>
      <c r="I689" t="s">
        <v>704</v>
      </c>
      <c r="J689" t="s">
        <v>705</v>
      </c>
      <c r="K689" t="s">
        <v>706</v>
      </c>
      <c r="L689">
        <v>1339</v>
      </c>
      <c r="N689">
        <v>1007</v>
      </c>
      <c r="O689" t="s">
        <v>66</v>
      </c>
      <c r="P689" t="s">
        <v>66</v>
      </c>
      <c r="Q689">
        <v>1</v>
      </c>
      <c r="X689">
        <v>5</v>
      </c>
      <c r="Y689">
        <v>7.07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5</v>
      </c>
      <c r="AH689">
        <v>3</v>
      </c>
      <c r="AI689">
        <v>-1</v>
      </c>
      <c r="AJ689" t="s">
        <v>3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ROW(Source!A316)</f>
        <v>316</v>
      </c>
      <c r="B690">
        <v>83380603</v>
      </c>
      <c r="C690">
        <v>83380586</v>
      </c>
      <c r="D690">
        <v>81554988</v>
      </c>
      <c r="E690">
        <v>1079</v>
      </c>
      <c r="F690">
        <v>1</v>
      </c>
      <c r="G690">
        <v>1079</v>
      </c>
      <c r="H690">
        <v>3</v>
      </c>
      <c r="I690" t="s">
        <v>843</v>
      </c>
      <c r="J690" t="s">
        <v>3</v>
      </c>
      <c r="K690" t="s">
        <v>844</v>
      </c>
      <c r="L690">
        <v>1339</v>
      </c>
      <c r="N690">
        <v>1007</v>
      </c>
      <c r="O690" t="s">
        <v>66</v>
      </c>
      <c r="P690" t="s">
        <v>66</v>
      </c>
      <c r="Q690">
        <v>1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3</v>
      </c>
      <c r="AG690">
        <v>0</v>
      </c>
      <c r="AH690">
        <v>3</v>
      </c>
      <c r="AI690">
        <v>-1</v>
      </c>
      <c r="AJ690" t="s">
        <v>3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ROW(Source!A319)</f>
        <v>319</v>
      </c>
      <c r="B691">
        <v>83380612</v>
      </c>
      <c r="C691">
        <v>83380605</v>
      </c>
      <c r="D691">
        <v>81523545</v>
      </c>
      <c r="E691">
        <v>1079</v>
      </c>
      <c r="F691">
        <v>1</v>
      </c>
      <c r="G691">
        <v>1079</v>
      </c>
      <c r="H691">
        <v>1</v>
      </c>
      <c r="I691" t="s">
        <v>633</v>
      </c>
      <c r="J691" t="s">
        <v>3</v>
      </c>
      <c r="K691" t="s">
        <v>634</v>
      </c>
      <c r="L691">
        <v>1191</v>
      </c>
      <c r="N691">
        <v>1013</v>
      </c>
      <c r="O691" t="s">
        <v>635</v>
      </c>
      <c r="P691" t="s">
        <v>635</v>
      </c>
      <c r="Q691">
        <v>1</v>
      </c>
      <c r="X691">
        <v>24.3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1</v>
      </c>
      <c r="AF691" t="s">
        <v>3</v>
      </c>
      <c r="AG691">
        <v>24.3</v>
      </c>
      <c r="AH691">
        <v>3</v>
      </c>
      <c r="AI691">
        <v>-1</v>
      </c>
      <c r="AJ691" t="s">
        <v>3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ROW(Source!A319)</f>
        <v>319</v>
      </c>
      <c r="B692">
        <v>83380613</v>
      </c>
      <c r="C692">
        <v>83380605</v>
      </c>
      <c r="D692">
        <v>81593648</v>
      </c>
      <c r="E692">
        <v>1</v>
      </c>
      <c r="F692">
        <v>1</v>
      </c>
      <c r="G692">
        <v>1079</v>
      </c>
      <c r="H692">
        <v>2</v>
      </c>
      <c r="I692" t="s">
        <v>698</v>
      </c>
      <c r="J692" t="s">
        <v>699</v>
      </c>
      <c r="K692" t="s">
        <v>700</v>
      </c>
      <c r="L692">
        <v>1368</v>
      </c>
      <c r="N692">
        <v>1011</v>
      </c>
      <c r="O692" t="s">
        <v>639</v>
      </c>
      <c r="P692" t="s">
        <v>639</v>
      </c>
      <c r="Q692">
        <v>1</v>
      </c>
      <c r="X692">
        <v>0.47</v>
      </c>
      <c r="Y692">
        <v>0</v>
      </c>
      <c r="Z692">
        <v>140.38</v>
      </c>
      <c r="AA692">
        <v>12.62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0.47</v>
      </c>
      <c r="AH692">
        <v>3</v>
      </c>
      <c r="AI692">
        <v>-1</v>
      </c>
      <c r="AJ692" t="s">
        <v>3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ROW(Source!A319)</f>
        <v>319</v>
      </c>
      <c r="B693">
        <v>83380614</v>
      </c>
      <c r="C693">
        <v>83380605</v>
      </c>
      <c r="D693">
        <v>81593637</v>
      </c>
      <c r="E693">
        <v>1</v>
      </c>
      <c r="F693">
        <v>1</v>
      </c>
      <c r="G693">
        <v>1079</v>
      </c>
      <c r="H693">
        <v>2</v>
      </c>
      <c r="I693" t="s">
        <v>710</v>
      </c>
      <c r="J693" t="s">
        <v>711</v>
      </c>
      <c r="K693" t="s">
        <v>712</v>
      </c>
      <c r="L693">
        <v>1368</v>
      </c>
      <c r="N693">
        <v>1011</v>
      </c>
      <c r="O693" t="s">
        <v>639</v>
      </c>
      <c r="P693" t="s">
        <v>639</v>
      </c>
      <c r="Q693">
        <v>1</v>
      </c>
      <c r="X693">
        <v>1.3</v>
      </c>
      <c r="Y693">
        <v>0</v>
      </c>
      <c r="Z693">
        <v>163.81</v>
      </c>
      <c r="AA693">
        <v>14.54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1.3</v>
      </c>
      <c r="AH693">
        <v>3</v>
      </c>
      <c r="AI693">
        <v>-1</v>
      </c>
      <c r="AJ693" t="s">
        <v>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ROW(Source!A319)</f>
        <v>319</v>
      </c>
      <c r="B694">
        <v>83380615</v>
      </c>
      <c r="C694">
        <v>83380605</v>
      </c>
      <c r="D694">
        <v>81562276</v>
      </c>
      <c r="E694">
        <v>1</v>
      </c>
      <c r="F694">
        <v>1</v>
      </c>
      <c r="G694">
        <v>1079</v>
      </c>
      <c r="H694">
        <v>3</v>
      </c>
      <c r="I694" t="s">
        <v>704</v>
      </c>
      <c r="J694" t="s">
        <v>705</v>
      </c>
      <c r="K694" t="s">
        <v>706</v>
      </c>
      <c r="L694">
        <v>1339</v>
      </c>
      <c r="N694">
        <v>1007</v>
      </c>
      <c r="O694" t="s">
        <v>66</v>
      </c>
      <c r="P694" t="s">
        <v>66</v>
      </c>
      <c r="Q694">
        <v>1</v>
      </c>
      <c r="X694">
        <v>2</v>
      </c>
      <c r="Y694">
        <v>7.07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2</v>
      </c>
      <c r="AH694">
        <v>3</v>
      </c>
      <c r="AI694">
        <v>-1</v>
      </c>
      <c r="AJ694" t="s">
        <v>3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ROW(Source!A319)</f>
        <v>319</v>
      </c>
      <c r="B695">
        <v>83380616</v>
      </c>
      <c r="C695">
        <v>83380605</v>
      </c>
      <c r="D695">
        <v>81555033</v>
      </c>
      <c r="E695">
        <v>1079</v>
      </c>
      <c r="F695">
        <v>1</v>
      </c>
      <c r="G695">
        <v>1079</v>
      </c>
      <c r="H695">
        <v>3</v>
      </c>
      <c r="I695" t="s">
        <v>884</v>
      </c>
      <c r="J695" t="s">
        <v>3</v>
      </c>
      <c r="K695" t="s">
        <v>885</v>
      </c>
      <c r="L695">
        <v>1339</v>
      </c>
      <c r="N695">
        <v>1007</v>
      </c>
      <c r="O695" t="s">
        <v>66</v>
      </c>
      <c r="P695" t="s">
        <v>66</v>
      </c>
      <c r="Q695">
        <v>1</v>
      </c>
      <c r="X695">
        <v>17.399999999999999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 t="s">
        <v>3</v>
      </c>
      <c r="AG695">
        <v>17.399999999999999</v>
      </c>
      <c r="AH695">
        <v>3</v>
      </c>
      <c r="AI695">
        <v>-1</v>
      </c>
      <c r="AJ695" t="s">
        <v>3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ROW(Source!A320)</f>
        <v>320</v>
      </c>
      <c r="B696">
        <v>83380612</v>
      </c>
      <c r="C696">
        <v>83380605</v>
      </c>
      <c r="D696">
        <v>81523545</v>
      </c>
      <c r="E696">
        <v>1079</v>
      </c>
      <c r="F696">
        <v>1</v>
      </c>
      <c r="G696">
        <v>1079</v>
      </c>
      <c r="H696">
        <v>1</v>
      </c>
      <c r="I696" t="s">
        <v>633</v>
      </c>
      <c r="J696" t="s">
        <v>3</v>
      </c>
      <c r="K696" t="s">
        <v>634</v>
      </c>
      <c r="L696">
        <v>1191</v>
      </c>
      <c r="N696">
        <v>1013</v>
      </c>
      <c r="O696" t="s">
        <v>635</v>
      </c>
      <c r="P696" t="s">
        <v>635</v>
      </c>
      <c r="Q696">
        <v>1</v>
      </c>
      <c r="X696">
        <v>24.3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1</v>
      </c>
      <c r="AF696" t="s">
        <v>3</v>
      </c>
      <c r="AG696">
        <v>24.3</v>
      </c>
      <c r="AH696">
        <v>3</v>
      </c>
      <c r="AI696">
        <v>-1</v>
      </c>
      <c r="AJ696" t="s">
        <v>3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ROW(Source!A320)</f>
        <v>320</v>
      </c>
      <c r="B697">
        <v>83380613</v>
      </c>
      <c r="C697">
        <v>83380605</v>
      </c>
      <c r="D697">
        <v>81593648</v>
      </c>
      <c r="E697">
        <v>1</v>
      </c>
      <c r="F697">
        <v>1</v>
      </c>
      <c r="G697">
        <v>1079</v>
      </c>
      <c r="H697">
        <v>2</v>
      </c>
      <c r="I697" t="s">
        <v>698</v>
      </c>
      <c r="J697" t="s">
        <v>699</v>
      </c>
      <c r="K697" t="s">
        <v>700</v>
      </c>
      <c r="L697">
        <v>1368</v>
      </c>
      <c r="N697">
        <v>1011</v>
      </c>
      <c r="O697" t="s">
        <v>639</v>
      </c>
      <c r="P697" t="s">
        <v>639</v>
      </c>
      <c r="Q697">
        <v>1</v>
      </c>
      <c r="X697">
        <v>0.47</v>
      </c>
      <c r="Y697">
        <v>0</v>
      </c>
      <c r="Z697">
        <v>140.38</v>
      </c>
      <c r="AA697">
        <v>12.62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0.47</v>
      </c>
      <c r="AH697">
        <v>3</v>
      </c>
      <c r="AI697">
        <v>-1</v>
      </c>
      <c r="AJ697" t="s">
        <v>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ROW(Source!A320)</f>
        <v>320</v>
      </c>
      <c r="B698">
        <v>83380614</v>
      </c>
      <c r="C698">
        <v>83380605</v>
      </c>
      <c r="D698">
        <v>81593637</v>
      </c>
      <c r="E698">
        <v>1</v>
      </c>
      <c r="F698">
        <v>1</v>
      </c>
      <c r="G698">
        <v>1079</v>
      </c>
      <c r="H698">
        <v>2</v>
      </c>
      <c r="I698" t="s">
        <v>710</v>
      </c>
      <c r="J698" t="s">
        <v>711</v>
      </c>
      <c r="K698" t="s">
        <v>712</v>
      </c>
      <c r="L698">
        <v>1368</v>
      </c>
      <c r="N698">
        <v>1011</v>
      </c>
      <c r="O698" t="s">
        <v>639</v>
      </c>
      <c r="P698" t="s">
        <v>639</v>
      </c>
      <c r="Q698">
        <v>1</v>
      </c>
      <c r="X698">
        <v>1.3</v>
      </c>
      <c r="Y698">
        <v>0</v>
      </c>
      <c r="Z698">
        <v>163.81</v>
      </c>
      <c r="AA698">
        <v>14.54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1.3</v>
      </c>
      <c r="AH698">
        <v>3</v>
      </c>
      <c r="AI698">
        <v>-1</v>
      </c>
      <c r="AJ698" t="s">
        <v>3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ROW(Source!A320)</f>
        <v>320</v>
      </c>
      <c r="B699">
        <v>83380615</v>
      </c>
      <c r="C699">
        <v>83380605</v>
      </c>
      <c r="D699">
        <v>81562276</v>
      </c>
      <c r="E699">
        <v>1</v>
      </c>
      <c r="F699">
        <v>1</v>
      </c>
      <c r="G699">
        <v>1079</v>
      </c>
      <c r="H699">
        <v>3</v>
      </c>
      <c r="I699" t="s">
        <v>704</v>
      </c>
      <c r="J699" t="s">
        <v>705</v>
      </c>
      <c r="K699" t="s">
        <v>706</v>
      </c>
      <c r="L699">
        <v>1339</v>
      </c>
      <c r="N699">
        <v>1007</v>
      </c>
      <c r="O699" t="s">
        <v>66</v>
      </c>
      <c r="P699" t="s">
        <v>66</v>
      </c>
      <c r="Q699">
        <v>1</v>
      </c>
      <c r="X699">
        <v>2</v>
      </c>
      <c r="Y699">
        <v>7.07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2</v>
      </c>
      <c r="AH699">
        <v>3</v>
      </c>
      <c r="AI699">
        <v>-1</v>
      </c>
      <c r="AJ699" t="s">
        <v>3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ROW(Source!A320)</f>
        <v>320</v>
      </c>
      <c r="B700">
        <v>83380616</v>
      </c>
      <c r="C700">
        <v>83380605</v>
      </c>
      <c r="D700">
        <v>81555033</v>
      </c>
      <c r="E700">
        <v>1079</v>
      </c>
      <c r="F700">
        <v>1</v>
      </c>
      <c r="G700">
        <v>1079</v>
      </c>
      <c r="H700">
        <v>3</v>
      </c>
      <c r="I700" t="s">
        <v>884</v>
      </c>
      <c r="J700" t="s">
        <v>3</v>
      </c>
      <c r="K700" t="s">
        <v>885</v>
      </c>
      <c r="L700">
        <v>1339</v>
      </c>
      <c r="N700">
        <v>1007</v>
      </c>
      <c r="O700" t="s">
        <v>66</v>
      </c>
      <c r="P700" t="s">
        <v>66</v>
      </c>
      <c r="Q700">
        <v>1</v>
      </c>
      <c r="X700">
        <v>17.399999999999999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 t="s">
        <v>3</v>
      </c>
      <c r="AG700">
        <v>17.399999999999999</v>
      </c>
      <c r="AH700">
        <v>3</v>
      </c>
      <c r="AI700">
        <v>-1</v>
      </c>
      <c r="AJ700" t="s">
        <v>3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ROW(Source!A323)</f>
        <v>323</v>
      </c>
      <c r="B701">
        <v>83380632</v>
      </c>
      <c r="C701">
        <v>83380618</v>
      </c>
      <c r="D701">
        <v>81523545</v>
      </c>
      <c r="E701">
        <v>1079</v>
      </c>
      <c r="F701">
        <v>1</v>
      </c>
      <c r="G701">
        <v>1079</v>
      </c>
      <c r="H701">
        <v>1</v>
      </c>
      <c r="I701" t="s">
        <v>633</v>
      </c>
      <c r="J701" t="s">
        <v>3</v>
      </c>
      <c r="K701" t="s">
        <v>634</v>
      </c>
      <c r="L701">
        <v>1191</v>
      </c>
      <c r="N701">
        <v>1013</v>
      </c>
      <c r="O701" t="s">
        <v>635</v>
      </c>
      <c r="P701" t="s">
        <v>635</v>
      </c>
      <c r="Q701">
        <v>1</v>
      </c>
      <c r="X701">
        <v>267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1</v>
      </c>
      <c r="AF701" t="s">
        <v>3</v>
      </c>
      <c r="AG701">
        <v>267</v>
      </c>
      <c r="AH701">
        <v>3</v>
      </c>
      <c r="AI701">
        <v>-1</v>
      </c>
      <c r="AJ701" t="s">
        <v>3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ROW(Source!A323)</f>
        <v>323</v>
      </c>
      <c r="B702">
        <v>83380633</v>
      </c>
      <c r="C702">
        <v>83380618</v>
      </c>
      <c r="D702">
        <v>81594250</v>
      </c>
      <c r="E702">
        <v>1</v>
      </c>
      <c r="F702">
        <v>1</v>
      </c>
      <c r="G702">
        <v>1079</v>
      </c>
      <c r="H702">
        <v>2</v>
      </c>
      <c r="I702" t="s">
        <v>664</v>
      </c>
      <c r="J702" t="s">
        <v>665</v>
      </c>
      <c r="K702" t="s">
        <v>666</v>
      </c>
      <c r="L702">
        <v>1368</v>
      </c>
      <c r="N702">
        <v>1011</v>
      </c>
      <c r="O702" t="s">
        <v>639</v>
      </c>
      <c r="P702" t="s">
        <v>639</v>
      </c>
      <c r="Q702">
        <v>1</v>
      </c>
      <c r="X702">
        <v>0.59</v>
      </c>
      <c r="Y702">
        <v>0</v>
      </c>
      <c r="Z702">
        <v>83.1</v>
      </c>
      <c r="AA702">
        <v>12.62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0.59</v>
      </c>
      <c r="AH702">
        <v>3</v>
      </c>
      <c r="AI702">
        <v>-1</v>
      </c>
      <c r="AJ702" t="s">
        <v>3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ROW(Source!A323)</f>
        <v>323</v>
      </c>
      <c r="B703">
        <v>83380634</v>
      </c>
      <c r="C703">
        <v>83380618</v>
      </c>
      <c r="D703">
        <v>81593489</v>
      </c>
      <c r="E703">
        <v>1</v>
      </c>
      <c r="F703">
        <v>1</v>
      </c>
      <c r="G703">
        <v>1079</v>
      </c>
      <c r="H703">
        <v>2</v>
      </c>
      <c r="I703" t="s">
        <v>720</v>
      </c>
      <c r="J703" t="s">
        <v>721</v>
      </c>
      <c r="K703" t="s">
        <v>722</v>
      </c>
      <c r="L703">
        <v>1368</v>
      </c>
      <c r="N703">
        <v>1011</v>
      </c>
      <c r="O703" t="s">
        <v>639</v>
      </c>
      <c r="P703" t="s">
        <v>639</v>
      </c>
      <c r="Q703">
        <v>1</v>
      </c>
      <c r="X703">
        <v>0.45</v>
      </c>
      <c r="Y703">
        <v>0</v>
      </c>
      <c r="Z703">
        <v>179.17</v>
      </c>
      <c r="AA703">
        <v>16.93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0.45</v>
      </c>
      <c r="AH703">
        <v>3</v>
      </c>
      <c r="AI703">
        <v>-1</v>
      </c>
      <c r="AJ703" t="s">
        <v>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ROW(Source!A323)</f>
        <v>323</v>
      </c>
      <c r="B704">
        <v>83380635</v>
      </c>
      <c r="C704">
        <v>83380618</v>
      </c>
      <c r="D704">
        <v>81593648</v>
      </c>
      <c r="E704">
        <v>1</v>
      </c>
      <c r="F704">
        <v>1</v>
      </c>
      <c r="G704">
        <v>1079</v>
      </c>
      <c r="H704">
        <v>2</v>
      </c>
      <c r="I704" t="s">
        <v>698</v>
      </c>
      <c r="J704" t="s">
        <v>699</v>
      </c>
      <c r="K704" t="s">
        <v>700</v>
      </c>
      <c r="L704">
        <v>1368</v>
      </c>
      <c r="N704">
        <v>1011</v>
      </c>
      <c r="O704" t="s">
        <v>639</v>
      </c>
      <c r="P704" t="s">
        <v>639</v>
      </c>
      <c r="Q704">
        <v>1</v>
      </c>
      <c r="X704">
        <v>11.76</v>
      </c>
      <c r="Y704">
        <v>0</v>
      </c>
      <c r="Z704">
        <v>140.38</v>
      </c>
      <c r="AA704">
        <v>12.62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11.76</v>
      </c>
      <c r="AH704">
        <v>3</v>
      </c>
      <c r="AI704">
        <v>-1</v>
      </c>
      <c r="AJ704" t="s">
        <v>3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ROW(Source!A323)</f>
        <v>323</v>
      </c>
      <c r="B705">
        <v>83380636</v>
      </c>
      <c r="C705">
        <v>83380618</v>
      </c>
      <c r="D705">
        <v>81593679</v>
      </c>
      <c r="E705">
        <v>1</v>
      </c>
      <c r="F705">
        <v>1</v>
      </c>
      <c r="G705">
        <v>1079</v>
      </c>
      <c r="H705">
        <v>2</v>
      </c>
      <c r="I705" t="s">
        <v>845</v>
      </c>
      <c r="J705" t="s">
        <v>846</v>
      </c>
      <c r="K705" t="s">
        <v>847</v>
      </c>
      <c r="L705">
        <v>1368</v>
      </c>
      <c r="N705">
        <v>1011</v>
      </c>
      <c r="O705" t="s">
        <v>639</v>
      </c>
      <c r="P705" t="s">
        <v>639</v>
      </c>
      <c r="Q705">
        <v>1</v>
      </c>
      <c r="X705">
        <v>10.8</v>
      </c>
      <c r="Y705">
        <v>0</v>
      </c>
      <c r="Z705">
        <v>20.51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10.8</v>
      </c>
      <c r="AH705">
        <v>3</v>
      </c>
      <c r="AI705">
        <v>-1</v>
      </c>
      <c r="AJ705" t="s">
        <v>3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ROW(Source!A323)</f>
        <v>323</v>
      </c>
      <c r="B706">
        <v>83380637</v>
      </c>
      <c r="C706">
        <v>83380618</v>
      </c>
      <c r="D706">
        <v>81593745</v>
      </c>
      <c r="E706">
        <v>1</v>
      </c>
      <c r="F706">
        <v>1</v>
      </c>
      <c r="G706">
        <v>1079</v>
      </c>
      <c r="H706">
        <v>2</v>
      </c>
      <c r="I706" t="s">
        <v>848</v>
      </c>
      <c r="J706" t="s">
        <v>849</v>
      </c>
      <c r="K706" t="s">
        <v>850</v>
      </c>
      <c r="L706">
        <v>1368</v>
      </c>
      <c r="N706">
        <v>1011</v>
      </c>
      <c r="O706" t="s">
        <v>639</v>
      </c>
      <c r="P706" t="s">
        <v>639</v>
      </c>
      <c r="Q706">
        <v>1</v>
      </c>
      <c r="X706">
        <v>17.399999999999999</v>
      </c>
      <c r="Y706">
        <v>0</v>
      </c>
      <c r="Z706">
        <v>0.23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17.399999999999999</v>
      </c>
      <c r="AH706">
        <v>3</v>
      </c>
      <c r="AI706">
        <v>-1</v>
      </c>
      <c r="AJ706" t="s">
        <v>3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ROW(Source!A323)</f>
        <v>323</v>
      </c>
      <c r="B707">
        <v>83380638</v>
      </c>
      <c r="C707">
        <v>83380618</v>
      </c>
      <c r="D707">
        <v>81562887</v>
      </c>
      <c r="E707">
        <v>1</v>
      </c>
      <c r="F707">
        <v>1</v>
      </c>
      <c r="G707">
        <v>1079</v>
      </c>
      <c r="H707">
        <v>3</v>
      </c>
      <c r="I707" t="s">
        <v>851</v>
      </c>
      <c r="J707" t="s">
        <v>852</v>
      </c>
      <c r="K707" t="s">
        <v>853</v>
      </c>
      <c r="L707">
        <v>1327</v>
      </c>
      <c r="N707">
        <v>1005</v>
      </c>
      <c r="O707" t="s">
        <v>155</v>
      </c>
      <c r="P707" t="s">
        <v>155</v>
      </c>
      <c r="Q707">
        <v>1</v>
      </c>
      <c r="X707">
        <v>12</v>
      </c>
      <c r="Y707">
        <v>5.0199999999999996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12</v>
      </c>
      <c r="AH707">
        <v>3</v>
      </c>
      <c r="AI707">
        <v>-1</v>
      </c>
      <c r="AJ707" t="s">
        <v>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ROW(Source!A323)</f>
        <v>323</v>
      </c>
      <c r="B708">
        <v>83380639</v>
      </c>
      <c r="C708">
        <v>83380618</v>
      </c>
      <c r="D708">
        <v>81562276</v>
      </c>
      <c r="E708">
        <v>1</v>
      </c>
      <c r="F708">
        <v>1</v>
      </c>
      <c r="G708">
        <v>1079</v>
      </c>
      <c r="H708">
        <v>3</v>
      </c>
      <c r="I708" t="s">
        <v>704</v>
      </c>
      <c r="J708" t="s">
        <v>705</v>
      </c>
      <c r="K708" t="s">
        <v>706</v>
      </c>
      <c r="L708">
        <v>1339</v>
      </c>
      <c r="N708">
        <v>1007</v>
      </c>
      <c r="O708" t="s">
        <v>66</v>
      </c>
      <c r="P708" t="s">
        <v>66</v>
      </c>
      <c r="Q708">
        <v>1</v>
      </c>
      <c r="X708">
        <v>178</v>
      </c>
      <c r="Y708">
        <v>7.07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3</v>
      </c>
      <c r="AG708">
        <v>178</v>
      </c>
      <c r="AH708">
        <v>3</v>
      </c>
      <c r="AI708">
        <v>-1</v>
      </c>
      <c r="AJ708" t="s">
        <v>3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ROW(Source!A323)</f>
        <v>323</v>
      </c>
      <c r="B709">
        <v>83380640</v>
      </c>
      <c r="C709">
        <v>83380618</v>
      </c>
      <c r="D709">
        <v>81562219</v>
      </c>
      <c r="E709">
        <v>1</v>
      </c>
      <c r="F709">
        <v>1</v>
      </c>
      <c r="G709">
        <v>1079</v>
      </c>
      <c r="H709">
        <v>3</v>
      </c>
      <c r="I709" t="s">
        <v>854</v>
      </c>
      <c r="J709" t="s">
        <v>855</v>
      </c>
      <c r="K709" t="s">
        <v>856</v>
      </c>
      <c r="L709">
        <v>1348</v>
      </c>
      <c r="N709">
        <v>1009</v>
      </c>
      <c r="O709" t="s">
        <v>149</v>
      </c>
      <c r="P709" t="s">
        <v>149</v>
      </c>
      <c r="Q709">
        <v>1000</v>
      </c>
      <c r="X709">
        <v>0.09</v>
      </c>
      <c r="Y709">
        <v>3377.15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3</v>
      </c>
      <c r="AG709">
        <v>0.09</v>
      </c>
      <c r="AH709">
        <v>3</v>
      </c>
      <c r="AI709">
        <v>-1</v>
      </c>
      <c r="AJ709" t="s">
        <v>3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ROW(Source!A323)</f>
        <v>323</v>
      </c>
      <c r="B710">
        <v>83380641</v>
      </c>
      <c r="C710">
        <v>83380618</v>
      </c>
      <c r="D710">
        <v>81562738</v>
      </c>
      <c r="E710">
        <v>1</v>
      </c>
      <c r="F710">
        <v>1</v>
      </c>
      <c r="G710">
        <v>1079</v>
      </c>
      <c r="H710">
        <v>3</v>
      </c>
      <c r="I710" t="s">
        <v>64</v>
      </c>
      <c r="J710" t="s">
        <v>67</v>
      </c>
      <c r="K710" t="s">
        <v>65</v>
      </c>
      <c r="L710">
        <v>1339</v>
      </c>
      <c r="N710">
        <v>1007</v>
      </c>
      <c r="O710" t="s">
        <v>66</v>
      </c>
      <c r="P710" t="s">
        <v>66</v>
      </c>
      <c r="Q710">
        <v>1</v>
      </c>
      <c r="X710">
        <v>40</v>
      </c>
      <c r="Y710">
        <v>99.9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3</v>
      </c>
      <c r="AG710">
        <v>40</v>
      </c>
      <c r="AH710">
        <v>3</v>
      </c>
      <c r="AI710">
        <v>-1</v>
      </c>
      <c r="AJ710" t="s">
        <v>3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ROW(Source!A323)</f>
        <v>323</v>
      </c>
      <c r="B711">
        <v>83380642</v>
      </c>
      <c r="C711">
        <v>83380618</v>
      </c>
      <c r="D711">
        <v>81574869</v>
      </c>
      <c r="E711">
        <v>1</v>
      </c>
      <c r="F711">
        <v>1</v>
      </c>
      <c r="G711">
        <v>1079</v>
      </c>
      <c r="H711">
        <v>3</v>
      </c>
      <c r="I711" t="s">
        <v>857</v>
      </c>
      <c r="J711" t="s">
        <v>858</v>
      </c>
      <c r="K711" t="s">
        <v>859</v>
      </c>
      <c r="L711">
        <v>1327</v>
      </c>
      <c r="N711">
        <v>1005</v>
      </c>
      <c r="O711" t="s">
        <v>155</v>
      </c>
      <c r="P711" t="s">
        <v>155</v>
      </c>
      <c r="Q711">
        <v>1</v>
      </c>
      <c r="X711">
        <v>10.199999999999999</v>
      </c>
      <c r="Y711">
        <v>90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3</v>
      </c>
      <c r="AG711">
        <v>10.199999999999999</v>
      </c>
      <c r="AH711">
        <v>3</v>
      </c>
      <c r="AI711">
        <v>-1</v>
      </c>
      <c r="AJ711" t="s">
        <v>3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ROW(Source!A323)</f>
        <v>323</v>
      </c>
      <c r="B712">
        <v>83380643</v>
      </c>
      <c r="C712">
        <v>83380618</v>
      </c>
      <c r="D712">
        <v>81555828</v>
      </c>
      <c r="E712">
        <v>1079</v>
      </c>
      <c r="F712">
        <v>1</v>
      </c>
      <c r="G712">
        <v>1079</v>
      </c>
      <c r="H712">
        <v>3</v>
      </c>
      <c r="I712" t="s">
        <v>860</v>
      </c>
      <c r="J712" t="s">
        <v>3</v>
      </c>
      <c r="K712" t="s">
        <v>861</v>
      </c>
      <c r="L712">
        <v>1339</v>
      </c>
      <c r="N712">
        <v>1007</v>
      </c>
      <c r="O712" t="s">
        <v>66</v>
      </c>
      <c r="P712" t="s">
        <v>66</v>
      </c>
      <c r="Q712">
        <v>1</v>
      </c>
      <c r="X712">
        <v>162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 t="s">
        <v>3</v>
      </c>
      <c r="AG712">
        <v>162</v>
      </c>
      <c r="AH712">
        <v>3</v>
      </c>
      <c r="AI712">
        <v>-1</v>
      </c>
      <c r="AJ712" t="s">
        <v>3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ROW(Source!A324)</f>
        <v>324</v>
      </c>
      <c r="B713">
        <v>83380632</v>
      </c>
      <c r="C713">
        <v>83380618</v>
      </c>
      <c r="D713">
        <v>81523545</v>
      </c>
      <c r="E713">
        <v>1079</v>
      </c>
      <c r="F713">
        <v>1</v>
      </c>
      <c r="G713">
        <v>1079</v>
      </c>
      <c r="H713">
        <v>1</v>
      </c>
      <c r="I713" t="s">
        <v>633</v>
      </c>
      <c r="J713" t="s">
        <v>3</v>
      </c>
      <c r="K713" t="s">
        <v>634</v>
      </c>
      <c r="L713">
        <v>1191</v>
      </c>
      <c r="N713">
        <v>1013</v>
      </c>
      <c r="O713" t="s">
        <v>635</v>
      </c>
      <c r="P713" t="s">
        <v>635</v>
      </c>
      <c r="Q713">
        <v>1</v>
      </c>
      <c r="X713">
        <v>267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1</v>
      </c>
      <c r="AF713" t="s">
        <v>3</v>
      </c>
      <c r="AG713">
        <v>267</v>
      </c>
      <c r="AH713">
        <v>3</v>
      </c>
      <c r="AI713">
        <v>-1</v>
      </c>
      <c r="AJ713" t="s">
        <v>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ROW(Source!A324)</f>
        <v>324</v>
      </c>
      <c r="B714">
        <v>83380633</v>
      </c>
      <c r="C714">
        <v>83380618</v>
      </c>
      <c r="D714">
        <v>81594250</v>
      </c>
      <c r="E714">
        <v>1</v>
      </c>
      <c r="F714">
        <v>1</v>
      </c>
      <c r="G714">
        <v>1079</v>
      </c>
      <c r="H714">
        <v>2</v>
      </c>
      <c r="I714" t="s">
        <v>664</v>
      </c>
      <c r="J714" t="s">
        <v>665</v>
      </c>
      <c r="K714" t="s">
        <v>666</v>
      </c>
      <c r="L714">
        <v>1368</v>
      </c>
      <c r="N714">
        <v>1011</v>
      </c>
      <c r="O714" t="s">
        <v>639</v>
      </c>
      <c r="P714" t="s">
        <v>639</v>
      </c>
      <c r="Q714">
        <v>1</v>
      </c>
      <c r="X714">
        <v>0.59</v>
      </c>
      <c r="Y714">
        <v>0</v>
      </c>
      <c r="Z714">
        <v>83.1</v>
      </c>
      <c r="AA714">
        <v>12.62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0.59</v>
      </c>
      <c r="AH714">
        <v>3</v>
      </c>
      <c r="AI714">
        <v>-1</v>
      </c>
      <c r="AJ714" t="s">
        <v>3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ROW(Source!A324)</f>
        <v>324</v>
      </c>
      <c r="B715">
        <v>83380634</v>
      </c>
      <c r="C715">
        <v>83380618</v>
      </c>
      <c r="D715">
        <v>81593489</v>
      </c>
      <c r="E715">
        <v>1</v>
      </c>
      <c r="F715">
        <v>1</v>
      </c>
      <c r="G715">
        <v>1079</v>
      </c>
      <c r="H715">
        <v>2</v>
      </c>
      <c r="I715" t="s">
        <v>720</v>
      </c>
      <c r="J715" t="s">
        <v>721</v>
      </c>
      <c r="K715" t="s">
        <v>722</v>
      </c>
      <c r="L715">
        <v>1368</v>
      </c>
      <c r="N715">
        <v>1011</v>
      </c>
      <c r="O715" t="s">
        <v>639</v>
      </c>
      <c r="P715" t="s">
        <v>639</v>
      </c>
      <c r="Q715">
        <v>1</v>
      </c>
      <c r="X715">
        <v>0.45</v>
      </c>
      <c r="Y715">
        <v>0</v>
      </c>
      <c r="Z715">
        <v>179.17</v>
      </c>
      <c r="AA715">
        <v>16.93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0.45</v>
      </c>
      <c r="AH715">
        <v>3</v>
      </c>
      <c r="AI715">
        <v>-1</v>
      </c>
      <c r="AJ715" t="s">
        <v>3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ROW(Source!A324)</f>
        <v>324</v>
      </c>
      <c r="B716">
        <v>83380635</v>
      </c>
      <c r="C716">
        <v>83380618</v>
      </c>
      <c r="D716">
        <v>81593648</v>
      </c>
      <c r="E716">
        <v>1</v>
      </c>
      <c r="F716">
        <v>1</v>
      </c>
      <c r="G716">
        <v>1079</v>
      </c>
      <c r="H716">
        <v>2</v>
      </c>
      <c r="I716" t="s">
        <v>698</v>
      </c>
      <c r="J716" t="s">
        <v>699</v>
      </c>
      <c r="K716" t="s">
        <v>700</v>
      </c>
      <c r="L716">
        <v>1368</v>
      </c>
      <c r="N716">
        <v>1011</v>
      </c>
      <c r="O716" t="s">
        <v>639</v>
      </c>
      <c r="P716" t="s">
        <v>639</v>
      </c>
      <c r="Q716">
        <v>1</v>
      </c>
      <c r="X716">
        <v>11.76</v>
      </c>
      <c r="Y716">
        <v>0</v>
      </c>
      <c r="Z716">
        <v>140.38</v>
      </c>
      <c r="AA716">
        <v>12.62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11.76</v>
      </c>
      <c r="AH716">
        <v>3</v>
      </c>
      <c r="AI716">
        <v>-1</v>
      </c>
      <c r="AJ716" t="s">
        <v>3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ROW(Source!A324)</f>
        <v>324</v>
      </c>
      <c r="B717">
        <v>83380636</v>
      </c>
      <c r="C717">
        <v>83380618</v>
      </c>
      <c r="D717">
        <v>81593679</v>
      </c>
      <c r="E717">
        <v>1</v>
      </c>
      <c r="F717">
        <v>1</v>
      </c>
      <c r="G717">
        <v>1079</v>
      </c>
      <c r="H717">
        <v>2</v>
      </c>
      <c r="I717" t="s">
        <v>845</v>
      </c>
      <c r="J717" t="s">
        <v>846</v>
      </c>
      <c r="K717" t="s">
        <v>847</v>
      </c>
      <c r="L717">
        <v>1368</v>
      </c>
      <c r="N717">
        <v>1011</v>
      </c>
      <c r="O717" t="s">
        <v>639</v>
      </c>
      <c r="P717" t="s">
        <v>639</v>
      </c>
      <c r="Q717">
        <v>1</v>
      </c>
      <c r="X717">
        <v>10.8</v>
      </c>
      <c r="Y717">
        <v>0</v>
      </c>
      <c r="Z717">
        <v>20.51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10.8</v>
      </c>
      <c r="AH717">
        <v>3</v>
      </c>
      <c r="AI717">
        <v>-1</v>
      </c>
      <c r="AJ717" t="s">
        <v>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ROW(Source!A324)</f>
        <v>324</v>
      </c>
      <c r="B718">
        <v>83380637</v>
      </c>
      <c r="C718">
        <v>83380618</v>
      </c>
      <c r="D718">
        <v>81593745</v>
      </c>
      <c r="E718">
        <v>1</v>
      </c>
      <c r="F718">
        <v>1</v>
      </c>
      <c r="G718">
        <v>1079</v>
      </c>
      <c r="H718">
        <v>2</v>
      </c>
      <c r="I718" t="s">
        <v>848</v>
      </c>
      <c r="J718" t="s">
        <v>849</v>
      </c>
      <c r="K718" t="s">
        <v>850</v>
      </c>
      <c r="L718">
        <v>1368</v>
      </c>
      <c r="N718">
        <v>1011</v>
      </c>
      <c r="O718" t="s">
        <v>639</v>
      </c>
      <c r="P718" t="s">
        <v>639</v>
      </c>
      <c r="Q718">
        <v>1</v>
      </c>
      <c r="X718">
        <v>17.399999999999999</v>
      </c>
      <c r="Y718">
        <v>0</v>
      </c>
      <c r="Z718">
        <v>0.23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17.399999999999999</v>
      </c>
      <c r="AH718">
        <v>3</v>
      </c>
      <c r="AI718">
        <v>-1</v>
      </c>
      <c r="AJ718" t="s">
        <v>3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ROW(Source!A324)</f>
        <v>324</v>
      </c>
      <c r="B719">
        <v>83380638</v>
      </c>
      <c r="C719">
        <v>83380618</v>
      </c>
      <c r="D719">
        <v>81562887</v>
      </c>
      <c r="E719">
        <v>1</v>
      </c>
      <c r="F719">
        <v>1</v>
      </c>
      <c r="G719">
        <v>1079</v>
      </c>
      <c r="H719">
        <v>3</v>
      </c>
      <c r="I719" t="s">
        <v>851</v>
      </c>
      <c r="J719" t="s">
        <v>852</v>
      </c>
      <c r="K719" t="s">
        <v>853</v>
      </c>
      <c r="L719">
        <v>1327</v>
      </c>
      <c r="N719">
        <v>1005</v>
      </c>
      <c r="O719" t="s">
        <v>155</v>
      </c>
      <c r="P719" t="s">
        <v>155</v>
      </c>
      <c r="Q719">
        <v>1</v>
      </c>
      <c r="X719">
        <v>12</v>
      </c>
      <c r="Y719">
        <v>5.0199999999999996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12</v>
      </c>
      <c r="AH719">
        <v>3</v>
      </c>
      <c r="AI719">
        <v>-1</v>
      </c>
      <c r="AJ719" t="s">
        <v>3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ROW(Source!A324)</f>
        <v>324</v>
      </c>
      <c r="B720">
        <v>83380639</v>
      </c>
      <c r="C720">
        <v>83380618</v>
      </c>
      <c r="D720">
        <v>81562276</v>
      </c>
      <c r="E720">
        <v>1</v>
      </c>
      <c r="F720">
        <v>1</v>
      </c>
      <c r="G720">
        <v>1079</v>
      </c>
      <c r="H720">
        <v>3</v>
      </c>
      <c r="I720" t="s">
        <v>704</v>
      </c>
      <c r="J720" t="s">
        <v>705</v>
      </c>
      <c r="K720" t="s">
        <v>706</v>
      </c>
      <c r="L720">
        <v>1339</v>
      </c>
      <c r="N720">
        <v>1007</v>
      </c>
      <c r="O720" t="s">
        <v>66</v>
      </c>
      <c r="P720" t="s">
        <v>66</v>
      </c>
      <c r="Q720">
        <v>1</v>
      </c>
      <c r="X720">
        <v>178</v>
      </c>
      <c r="Y720">
        <v>7.07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178</v>
      </c>
      <c r="AH720">
        <v>3</v>
      </c>
      <c r="AI720">
        <v>-1</v>
      </c>
      <c r="AJ720" t="s">
        <v>3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ROW(Source!A324)</f>
        <v>324</v>
      </c>
      <c r="B721">
        <v>83380640</v>
      </c>
      <c r="C721">
        <v>83380618</v>
      </c>
      <c r="D721">
        <v>81562219</v>
      </c>
      <c r="E721">
        <v>1</v>
      </c>
      <c r="F721">
        <v>1</v>
      </c>
      <c r="G721">
        <v>1079</v>
      </c>
      <c r="H721">
        <v>3</v>
      </c>
      <c r="I721" t="s">
        <v>854</v>
      </c>
      <c r="J721" t="s">
        <v>855</v>
      </c>
      <c r="K721" t="s">
        <v>856</v>
      </c>
      <c r="L721">
        <v>1348</v>
      </c>
      <c r="N721">
        <v>1009</v>
      </c>
      <c r="O721" t="s">
        <v>149</v>
      </c>
      <c r="P721" t="s">
        <v>149</v>
      </c>
      <c r="Q721">
        <v>1000</v>
      </c>
      <c r="X721">
        <v>0.09</v>
      </c>
      <c r="Y721">
        <v>3377.15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0.09</v>
      </c>
      <c r="AH721">
        <v>3</v>
      </c>
      <c r="AI721">
        <v>-1</v>
      </c>
      <c r="AJ721" t="s">
        <v>3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ROW(Source!A324)</f>
        <v>324</v>
      </c>
      <c r="B722">
        <v>83380641</v>
      </c>
      <c r="C722">
        <v>83380618</v>
      </c>
      <c r="D722">
        <v>81562738</v>
      </c>
      <c r="E722">
        <v>1</v>
      </c>
      <c r="F722">
        <v>1</v>
      </c>
      <c r="G722">
        <v>1079</v>
      </c>
      <c r="H722">
        <v>3</v>
      </c>
      <c r="I722" t="s">
        <v>64</v>
      </c>
      <c r="J722" t="s">
        <v>67</v>
      </c>
      <c r="K722" t="s">
        <v>65</v>
      </c>
      <c r="L722">
        <v>1339</v>
      </c>
      <c r="N722">
        <v>1007</v>
      </c>
      <c r="O722" t="s">
        <v>66</v>
      </c>
      <c r="P722" t="s">
        <v>66</v>
      </c>
      <c r="Q722">
        <v>1</v>
      </c>
      <c r="X722">
        <v>40</v>
      </c>
      <c r="Y722">
        <v>99.9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40</v>
      </c>
      <c r="AH722">
        <v>3</v>
      </c>
      <c r="AI722">
        <v>-1</v>
      </c>
      <c r="AJ722" t="s">
        <v>3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ROW(Source!A324)</f>
        <v>324</v>
      </c>
      <c r="B723">
        <v>83380642</v>
      </c>
      <c r="C723">
        <v>83380618</v>
      </c>
      <c r="D723">
        <v>81574869</v>
      </c>
      <c r="E723">
        <v>1</v>
      </c>
      <c r="F723">
        <v>1</v>
      </c>
      <c r="G723">
        <v>1079</v>
      </c>
      <c r="H723">
        <v>3</v>
      </c>
      <c r="I723" t="s">
        <v>857</v>
      </c>
      <c r="J723" t="s">
        <v>858</v>
      </c>
      <c r="K723" t="s">
        <v>859</v>
      </c>
      <c r="L723">
        <v>1327</v>
      </c>
      <c r="N723">
        <v>1005</v>
      </c>
      <c r="O723" t="s">
        <v>155</v>
      </c>
      <c r="P723" t="s">
        <v>155</v>
      </c>
      <c r="Q723">
        <v>1</v>
      </c>
      <c r="X723">
        <v>10.199999999999999</v>
      </c>
      <c r="Y723">
        <v>90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10.199999999999999</v>
      </c>
      <c r="AH723">
        <v>3</v>
      </c>
      <c r="AI723">
        <v>-1</v>
      </c>
      <c r="AJ723" t="s">
        <v>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ROW(Source!A324)</f>
        <v>324</v>
      </c>
      <c r="B724">
        <v>83380643</v>
      </c>
      <c r="C724">
        <v>83380618</v>
      </c>
      <c r="D724">
        <v>81555828</v>
      </c>
      <c r="E724">
        <v>1079</v>
      </c>
      <c r="F724">
        <v>1</v>
      </c>
      <c r="G724">
        <v>1079</v>
      </c>
      <c r="H724">
        <v>3</v>
      </c>
      <c r="I724" t="s">
        <v>860</v>
      </c>
      <c r="J724" t="s">
        <v>3</v>
      </c>
      <c r="K724" t="s">
        <v>861</v>
      </c>
      <c r="L724">
        <v>1339</v>
      </c>
      <c r="N724">
        <v>1007</v>
      </c>
      <c r="O724" t="s">
        <v>66</v>
      </c>
      <c r="P724" t="s">
        <v>66</v>
      </c>
      <c r="Q724">
        <v>1</v>
      </c>
      <c r="X724">
        <v>162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3</v>
      </c>
      <c r="AG724">
        <v>162</v>
      </c>
      <c r="AH724">
        <v>3</v>
      </c>
      <c r="AI724">
        <v>-1</v>
      </c>
      <c r="AJ724" t="s">
        <v>3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ROW(Source!A327)</f>
        <v>327</v>
      </c>
      <c r="B725">
        <v>83380650</v>
      </c>
      <c r="C725">
        <v>83380645</v>
      </c>
      <c r="D725">
        <v>81523545</v>
      </c>
      <c r="E725">
        <v>1079</v>
      </c>
      <c r="F725">
        <v>1</v>
      </c>
      <c r="G725">
        <v>1079</v>
      </c>
      <c r="H725">
        <v>1</v>
      </c>
      <c r="I725" t="s">
        <v>633</v>
      </c>
      <c r="J725" t="s">
        <v>3</v>
      </c>
      <c r="K725" t="s">
        <v>634</v>
      </c>
      <c r="L725">
        <v>1191</v>
      </c>
      <c r="N725">
        <v>1013</v>
      </c>
      <c r="O725" t="s">
        <v>635</v>
      </c>
      <c r="P725" t="s">
        <v>635</v>
      </c>
      <c r="Q725">
        <v>1</v>
      </c>
      <c r="X725">
        <v>5.17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1</v>
      </c>
      <c r="AF725" t="s">
        <v>344</v>
      </c>
      <c r="AG725">
        <v>31.02</v>
      </c>
      <c r="AH725">
        <v>3</v>
      </c>
      <c r="AI725">
        <v>-1</v>
      </c>
      <c r="AJ725" t="s">
        <v>3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ROW(Source!A327)</f>
        <v>327</v>
      </c>
      <c r="B726">
        <v>83380651</v>
      </c>
      <c r="C726">
        <v>83380645</v>
      </c>
      <c r="D726">
        <v>81574869</v>
      </c>
      <c r="E726">
        <v>1</v>
      </c>
      <c r="F726">
        <v>1</v>
      </c>
      <c r="G726">
        <v>1079</v>
      </c>
      <c r="H726">
        <v>3</v>
      </c>
      <c r="I726" t="s">
        <v>857</v>
      </c>
      <c r="J726" t="s">
        <v>858</v>
      </c>
      <c r="K726" t="s">
        <v>859</v>
      </c>
      <c r="L726">
        <v>1327</v>
      </c>
      <c r="N726">
        <v>1005</v>
      </c>
      <c r="O726" t="s">
        <v>155</v>
      </c>
      <c r="P726" t="s">
        <v>155</v>
      </c>
      <c r="Q726">
        <v>1</v>
      </c>
      <c r="X726">
        <v>0.65</v>
      </c>
      <c r="Y726">
        <v>90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344</v>
      </c>
      <c r="AG726">
        <v>3.9000000000000004</v>
      </c>
      <c r="AH726">
        <v>3</v>
      </c>
      <c r="AI726">
        <v>-1</v>
      </c>
      <c r="AJ726" t="s">
        <v>3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ROW(Source!A327)</f>
        <v>327</v>
      </c>
      <c r="B727">
        <v>83380652</v>
      </c>
      <c r="C727">
        <v>83380645</v>
      </c>
      <c r="D727">
        <v>81555828</v>
      </c>
      <c r="E727">
        <v>1079</v>
      </c>
      <c r="F727">
        <v>1</v>
      </c>
      <c r="G727">
        <v>1079</v>
      </c>
      <c r="H727">
        <v>3</v>
      </c>
      <c r="I727" t="s">
        <v>860</v>
      </c>
      <c r="J727" t="s">
        <v>3</v>
      </c>
      <c r="K727" t="s">
        <v>861</v>
      </c>
      <c r="L727">
        <v>1339</v>
      </c>
      <c r="N727">
        <v>1007</v>
      </c>
      <c r="O727" t="s">
        <v>66</v>
      </c>
      <c r="P727" t="s">
        <v>66</v>
      </c>
      <c r="Q727">
        <v>1</v>
      </c>
      <c r="X727">
        <v>10.199999999999999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 t="s">
        <v>344</v>
      </c>
      <c r="AG727">
        <v>61.199999999999996</v>
      </c>
      <c r="AH727">
        <v>3</v>
      </c>
      <c r="AI727">
        <v>-1</v>
      </c>
      <c r="AJ727" t="s">
        <v>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ROW(Source!A328)</f>
        <v>328</v>
      </c>
      <c r="B728">
        <v>83380650</v>
      </c>
      <c r="C728">
        <v>83380645</v>
      </c>
      <c r="D728">
        <v>81523545</v>
      </c>
      <c r="E728">
        <v>1079</v>
      </c>
      <c r="F728">
        <v>1</v>
      </c>
      <c r="G728">
        <v>1079</v>
      </c>
      <c r="H728">
        <v>1</v>
      </c>
      <c r="I728" t="s">
        <v>633</v>
      </c>
      <c r="J728" t="s">
        <v>3</v>
      </c>
      <c r="K728" t="s">
        <v>634</v>
      </c>
      <c r="L728">
        <v>1191</v>
      </c>
      <c r="N728">
        <v>1013</v>
      </c>
      <c r="O728" t="s">
        <v>635</v>
      </c>
      <c r="P728" t="s">
        <v>635</v>
      </c>
      <c r="Q728">
        <v>1</v>
      </c>
      <c r="X728">
        <v>5.17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1</v>
      </c>
      <c r="AF728" t="s">
        <v>344</v>
      </c>
      <c r="AG728">
        <v>31.02</v>
      </c>
      <c r="AH728">
        <v>3</v>
      </c>
      <c r="AI728">
        <v>-1</v>
      </c>
      <c r="AJ728" t="s">
        <v>3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ROW(Source!A328)</f>
        <v>328</v>
      </c>
      <c r="B729">
        <v>83380651</v>
      </c>
      <c r="C729">
        <v>83380645</v>
      </c>
      <c r="D729">
        <v>81574869</v>
      </c>
      <c r="E729">
        <v>1</v>
      </c>
      <c r="F729">
        <v>1</v>
      </c>
      <c r="G729">
        <v>1079</v>
      </c>
      <c r="H729">
        <v>3</v>
      </c>
      <c r="I729" t="s">
        <v>857</v>
      </c>
      <c r="J729" t="s">
        <v>858</v>
      </c>
      <c r="K729" t="s">
        <v>859</v>
      </c>
      <c r="L729">
        <v>1327</v>
      </c>
      <c r="N729">
        <v>1005</v>
      </c>
      <c r="O729" t="s">
        <v>155</v>
      </c>
      <c r="P729" t="s">
        <v>155</v>
      </c>
      <c r="Q729">
        <v>1</v>
      </c>
      <c r="X729">
        <v>0.65</v>
      </c>
      <c r="Y729">
        <v>90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344</v>
      </c>
      <c r="AG729">
        <v>3.9000000000000004</v>
      </c>
      <c r="AH729">
        <v>3</v>
      </c>
      <c r="AI729">
        <v>-1</v>
      </c>
      <c r="AJ729" t="s">
        <v>3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ROW(Source!A328)</f>
        <v>328</v>
      </c>
      <c r="B730">
        <v>83380652</v>
      </c>
      <c r="C730">
        <v>83380645</v>
      </c>
      <c r="D730">
        <v>81555828</v>
      </c>
      <c r="E730">
        <v>1079</v>
      </c>
      <c r="F730">
        <v>1</v>
      </c>
      <c r="G730">
        <v>1079</v>
      </c>
      <c r="H730">
        <v>3</v>
      </c>
      <c r="I730" t="s">
        <v>860</v>
      </c>
      <c r="J730" t="s">
        <v>3</v>
      </c>
      <c r="K730" t="s">
        <v>861</v>
      </c>
      <c r="L730">
        <v>1339</v>
      </c>
      <c r="N730">
        <v>1007</v>
      </c>
      <c r="O730" t="s">
        <v>66</v>
      </c>
      <c r="P730" t="s">
        <v>66</v>
      </c>
      <c r="Q730">
        <v>1</v>
      </c>
      <c r="X730">
        <v>10.199999999999999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344</v>
      </c>
      <c r="AG730">
        <v>61.199999999999996</v>
      </c>
      <c r="AH730">
        <v>3</v>
      </c>
      <c r="AI730">
        <v>-1</v>
      </c>
      <c r="AJ730" t="s">
        <v>3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ROW(Source!A332)</f>
        <v>332</v>
      </c>
      <c r="B731">
        <v>83380669</v>
      </c>
      <c r="C731">
        <v>83380655</v>
      </c>
      <c r="D731">
        <v>81523545</v>
      </c>
      <c r="E731">
        <v>1079</v>
      </c>
      <c r="F731">
        <v>1</v>
      </c>
      <c r="G731">
        <v>1079</v>
      </c>
      <c r="H731">
        <v>1</v>
      </c>
      <c r="I731" t="s">
        <v>633</v>
      </c>
      <c r="J731" t="s">
        <v>3</v>
      </c>
      <c r="K731" t="s">
        <v>634</v>
      </c>
      <c r="L731">
        <v>1191</v>
      </c>
      <c r="N731">
        <v>1013</v>
      </c>
      <c r="O731" t="s">
        <v>635</v>
      </c>
      <c r="P731" t="s">
        <v>635</v>
      </c>
      <c r="Q731">
        <v>1</v>
      </c>
      <c r="X731">
        <v>69.8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1</v>
      </c>
      <c r="AF731" t="s">
        <v>3</v>
      </c>
      <c r="AG731">
        <v>69.8</v>
      </c>
      <c r="AH731">
        <v>2</v>
      </c>
      <c r="AI731">
        <v>83380656</v>
      </c>
      <c r="AJ731">
        <v>263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ROW(Source!A332)</f>
        <v>332</v>
      </c>
      <c r="B732">
        <v>83380670</v>
      </c>
      <c r="C732">
        <v>83380655</v>
      </c>
      <c r="D732">
        <v>81593489</v>
      </c>
      <c r="E732">
        <v>1</v>
      </c>
      <c r="F732">
        <v>1</v>
      </c>
      <c r="G732">
        <v>1079</v>
      </c>
      <c r="H732">
        <v>2</v>
      </c>
      <c r="I732" t="s">
        <v>720</v>
      </c>
      <c r="J732" t="s">
        <v>721</v>
      </c>
      <c r="K732" t="s">
        <v>722</v>
      </c>
      <c r="L732">
        <v>1368</v>
      </c>
      <c r="N732">
        <v>1011</v>
      </c>
      <c r="O732" t="s">
        <v>639</v>
      </c>
      <c r="P732" t="s">
        <v>639</v>
      </c>
      <c r="Q732">
        <v>1</v>
      </c>
      <c r="X732">
        <v>0.61</v>
      </c>
      <c r="Y732">
        <v>0</v>
      </c>
      <c r="Z732">
        <v>179.17</v>
      </c>
      <c r="AA732">
        <v>16.93</v>
      </c>
      <c r="AB732">
        <v>0</v>
      </c>
      <c r="AC732">
        <v>0</v>
      </c>
      <c r="AD732">
        <v>1</v>
      </c>
      <c r="AE732">
        <v>0</v>
      </c>
      <c r="AF732" t="s">
        <v>3</v>
      </c>
      <c r="AG732">
        <v>0.61</v>
      </c>
      <c r="AH732">
        <v>2</v>
      </c>
      <c r="AI732">
        <v>83380657</v>
      </c>
      <c r="AJ732">
        <v>264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ROW(Source!A332)</f>
        <v>332</v>
      </c>
      <c r="B733">
        <v>83380671</v>
      </c>
      <c r="C733">
        <v>83380655</v>
      </c>
      <c r="D733">
        <v>81562288</v>
      </c>
      <c r="E733">
        <v>1</v>
      </c>
      <c r="F733">
        <v>1</v>
      </c>
      <c r="G733">
        <v>1079</v>
      </c>
      <c r="H733">
        <v>3</v>
      </c>
      <c r="I733" t="s">
        <v>727</v>
      </c>
      <c r="J733" t="s">
        <v>728</v>
      </c>
      <c r="K733" t="s">
        <v>729</v>
      </c>
      <c r="L733">
        <v>1348</v>
      </c>
      <c r="N733">
        <v>1009</v>
      </c>
      <c r="O733" t="s">
        <v>149</v>
      </c>
      <c r="P733" t="s">
        <v>149</v>
      </c>
      <c r="Q733">
        <v>1000</v>
      </c>
      <c r="X733">
        <v>1E-3</v>
      </c>
      <c r="Y733">
        <v>6512.79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</v>
      </c>
      <c r="AG733">
        <v>1E-3</v>
      </c>
      <c r="AH733">
        <v>2</v>
      </c>
      <c r="AI733">
        <v>83380658</v>
      </c>
      <c r="AJ733">
        <v>265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ROW(Source!A332)</f>
        <v>332</v>
      </c>
      <c r="B734">
        <v>83380672</v>
      </c>
      <c r="C734">
        <v>83380655</v>
      </c>
      <c r="D734">
        <v>81562372</v>
      </c>
      <c r="E734">
        <v>1</v>
      </c>
      <c r="F734">
        <v>1</v>
      </c>
      <c r="G734">
        <v>1079</v>
      </c>
      <c r="H734">
        <v>3</v>
      </c>
      <c r="I734" t="s">
        <v>730</v>
      </c>
      <c r="J734" t="s">
        <v>731</v>
      </c>
      <c r="K734" t="s">
        <v>732</v>
      </c>
      <c r="L734">
        <v>1339</v>
      </c>
      <c r="N734">
        <v>1007</v>
      </c>
      <c r="O734" t="s">
        <v>66</v>
      </c>
      <c r="P734" t="s">
        <v>66</v>
      </c>
      <c r="Q734">
        <v>1</v>
      </c>
      <c r="X734">
        <v>0.17</v>
      </c>
      <c r="Y734">
        <v>1821.37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0.17</v>
      </c>
      <c r="AH734">
        <v>2</v>
      </c>
      <c r="AI734">
        <v>83380659</v>
      </c>
      <c r="AJ734">
        <v>266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ROW(Source!A332)</f>
        <v>332</v>
      </c>
      <c r="B735">
        <v>83380673</v>
      </c>
      <c r="C735">
        <v>83380655</v>
      </c>
      <c r="D735">
        <v>81569669</v>
      </c>
      <c r="E735">
        <v>1</v>
      </c>
      <c r="F735">
        <v>1</v>
      </c>
      <c r="G735">
        <v>1079</v>
      </c>
      <c r="H735">
        <v>3</v>
      </c>
      <c r="I735" t="s">
        <v>733</v>
      </c>
      <c r="J735" t="s">
        <v>734</v>
      </c>
      <c r="K735" t="s">
        <v>735</v>
      </c>
      <c r="L735">
        <v>1339</v>
      </c>
      <c r="N735">
        <v>1007</v>
      </c>
      <c r="O735" t="s">
        <v>66</v>
      </c>
      <c r="P735" t="s">
        <v>66</v>
      </c>
      <c r="Q735">
        <v>1</v>
      </c>
      <c r="X735">
        <v>0.06</v>
      </c>
      <c r="Y735">
        <v>439.5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0.06</v>
      </c>
      <c r="AH735">
        <v>2</v>
      </c>
      <c r="AI735">
        <v>83380660</v>
      </c>
      <c r="AJ735">
        <v>268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ROW(Source!A332)</f>
        <v>332</v>
      </c>
      <c r="B736">
        <v>83380674</v>
      </c>
      <c r="C736">
        <v>83380655</v>
      </c>
      <c r="D736">
        <v>81555704</v>
      </c>
      <c r="E736">
        <v>1079</v>
      </c>
      <c r="F736">
        <v>1</v>
      </c>
      <c r="G736">
        <v>1079</v>
      </c>
      <c r="H736">
        <v>3</v>
      </c>
      <c r="I736" t="s">
        <v>812</v>
      </c>
      <c r="J736" t="s">
        <v>3</v>
      </c>
      <c r="K736" t="s">
        <v>888</v>
      </c>
      <c r="L736">
        <v>1339</v>
      </c>
      <c r="N736">
        <v>1007</v>
      </c>
      <c r="O736" t="s">
        <v>66</v>
      </c>
      <c r="P736" t="s">
        <v>66</v>
      </c>
      <c r="Q736">
        <v>1</v>
      </c>
      <c r="X736">
        <v>3.9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 t="s">
        <v>3</v>
      </c>
      <c r="AG736">
        <v>3.9</v>
      </c>
      <c r="AH736">
        <v>3</v>
      </c>
      <c r="AI736">
        <v>-1</v>
      </c>
      <c r="AJ736" t="s">
        <v>3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ROW(Source!A332)</f>
        <v>332</v>
      </c>
      <c r="B737">
        <v>83380675</v>
      </c>
      <c r="C737">
        <v>83380655</v>
      </c>
      <c r="D737">
        <v>81561054</v>
      </c>
      <c r="E737">
        <v>1079</v>
      </c>
      <c r="F737">
        <v>1</v>
      </c>
      <c r="G737">
        <v>1079</v>
      </c>
      <c r="H737">
        <v>3</v>
      </c>
      <c r="I737" t="s">
        <v>889</v>
      </c>
      <c r="J737" t="s">
        <v>3</v>
      </c>
      <c r="K737" t="s">
        <v>890</v>
      </c>
      <c r="L737">
        <v>1339</v>
      </c>
      <c r="N737">
        <v>1007</v>
      </c>
      <c r="O737" t="s">
        <v>66</v>
      </c>
      <c r="P737" t="s">
        <v>66</v>
      </c>
      <c r="Q737">
        <v>1</v>
      </c>
      <c r="X737">
        <v>4.3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 t="s">
        <v>3</v>
      </c>
      <c r="AG737">
        <v>4.3</v>
      </c>
      <c r="AH737">
        <v>3</v>
      </c>
      <c r="AI737">
        <v>-1</v>
      </c>
      <c r="AJ737" t="s">
        <v>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ROW(Source!A333)</f>
        <v>333</v>
      </c>
      <c r="B738">
        <v>83380669</v>
      </c>
      <c r="C738">
        <v>83380655</v>
      </c>
      <c r="D738">
        <v>81523545</v>
      </c>
      <c r="E738">
        <v>1079</v>
      </c>
      <c r="F738">
        <v>1</v>
      </c>
      <c r="G738">
        <v>1079</v>
      </c>
      <c r="H738">
        <v>1</v>
      </c>
      <c r="I738" t="s">
        <v>633</v>
      </c>
      <c r="J738" t="s">
        <v>3</v>
      </c>
      <c r="K738" t="s">
        <v>634</v>
      </c>
      <c r="L738">
        <v>1191</v>
      </c>
      <c r="N738">
        <v>1013</v>
      </c>
      <c r="O738" t="s">
        <v>635</v>
      </c>
      <c r="P738" t="s">
        <v>635</v>
      </c>
      <c r="Q738">
        <v>1</v>
      </c>
      <c r="X738">
        <v>69.8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1</v>
      </c>
      <c r="AF738" t="s">
        <v>3</v>
      </c>
      <c r="AG738">
        <v>69.8</v>
      </c>
      <c r="AH738">
        <v>2</v>
      </c>
      <c r="AI738">
        <v>83380656</v>
      </c>
      <c r="AJ738">
        <v>269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ROW(Source!A333)</f>
        <v>333</v>
      </c>
      <c r="B739">
        <v>83380670</v>
      </c>
      <c r="C739">
        <v>83380655</v>
      </c>
      <c r="D739">
        <v>81593489</v>
      </c>
      <c r="E739">
        <v>1</v>
      </c>
      <c r="F739">
        <v>1</v>
      </c>
      <c r="G739">
        <v>1079</v>
      </c>
      <c r="H739">
        <v>2</v>
      </c>
      <c r="I739" t="s">
        <v>720</v>
      </c>
      <c r="J739" t="s">
        <v>721</v>
      </c>
      <c r="K739" t="s">
        <v>722</v>
      </c>
      <c r="L739">
        <v>1368</v>
      </c>
      <c r="N739">
        <v>1011</v>
      </c>
      <c r="O739" t="s">
        <v>639</v>
      </c>
      <c r="P739" t="s">
        <v>639</v>
      </c>
      <c r="Q739">
        <v>1</v>
      </c>
      <c r="X739">
        <v>0.61</v>
      </c>
      <c r="Y739">
        <v>0</v>
      </c>
      <c r="Z739">
        <v>179.17</v>
      </c>
      <c r="AA739">
        <v>16.93</v>
      </c>
      <c r="AB739">
        <v>0</v>
      </c>
      <c r="AC739">
        <v>0</v>
      </c>
      <c r="AD739">
        <v>1</v>
      </c>
      <c r="AE739">
        <v>0</v>
      </c>
      <c r="AF739" t="s">
        <v>3</v>
      </c>
      <c r="AG739">
        <v>0.61</v>
      </c>
      <c r="AH739">
        <v>2</v>
      </c>
      <c r="AI739">
        <v>83380657</v>
      </c>
      <c r="AJ739">
        <v>270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ROW(Source!A333)</f>
        <v>333</v>
      </c>
      <c r="B740">
        <v>83380671</v>
      </c>
      <c r="C740">
        <v>83380655</v>
      </c>
      <c r="D740">
        <v>81562288</v>
      </c>
      <c r="E740">
        <v>1</v>
      </c>
      <c r="F740">
        <v>1</v>
      </c>
      <c r="G740">
        <v>1079</v>
      </c>
      <c r="H740">
        <v>3</v>
      </c>
      <c r="I740" t="s">
        <v>727</v>
      </c>
      <c r="J740" t="s">
        <v>728</v>
      </c>
      <c r="K740" t="s">
        <v>729</v>
      </c>
      <c r="L740">
        <v>1348</v>
      </c>
      <c r="N740">
        <v>1009</v>
      </c>
      <c r="O740" t="s">
        <v>149</v>
      </c>
      <c r="P740" t="s">
        <v>149</v>
      </c>
      <c r="Q740">
        <v>1000</v>
      </c>
      <c r="X740">
        <v>1E-3</v>
      </c>
      <c r="Y740">
        <v>6512.79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3</v>
      </c>
      <c r="AG740">
        <v>1E-3</v>
      </c>
      <c r="AH740">
        <v>2</v>
      </c>
      <c r="AI740">
        <v>83380658</v>
      </c>
      <c r="AJ740">
        <v>271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ROW(Source!A333)</f>
        <v>333</v>
      </c>
      <c r="B741">
        <v>83380672</v>
      </c>
      <c r="C741">
        <v>83380655</v>
      </c>
      <c r="D741">
        <v>81562372</v>
      </c>
      <c r="E741">
        <v>1</v>
      </c>
      <c r="F741">
        <v>1</v>
      </c>
      <c r="G741">
        <v>1079</v>
      </c>
      <c r="H741">
        <v>3</v>
      </c>
      <c r="I741" t="s">
        <v>730</v>
      </c>
      <c r="J741" t="s">
        <v>731</v>
      </c>
      <c r="K741" t="s">
        <v>732</v>
      </c>
      <c r="L741">
        <v>1339</v>
      </c>
      <c r="N741">
        <v>1007</v>
      </c>
      <c r="O741" t="s">
        <v>66</v>
      </c>
      <c r="P741" t="s">
        <v>66</v>
      </c>
      <c r="Q741">
        <v>1</v>
      </c>
      <c r="X741">
        <v>0.17</v>
      </c>
      <c r="Y741">
        <v>1821.37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3</v>
      </c>
      <c r="AG741">
        <v>0.17</v>
      </c>
      <c r="AH741">
        <v>2</v>
      </c>
      <c r="AI741">
        <v>83380659</v>
      </c>
      <c r="AJ741">
        <v>272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ROW(Source!A333)</f>
        <v>333</v>
      </c>
      <c r="B742">
        <v>83380673</v>
      </c>
      <c r="C742">
        <v>83380655</v>
      </c>
      <c r="D742">
        <v>81569669</v>
      </c>
      <c r="E742">
        <v>1</v>
      </c>
      <c r="F742">
        <v>1</v>
      </c>
      <c r="G742">
        <v>1079</v>
      </c>
      <c r="H742">
        <v>3</v>
      </c>
      <c r="I742" t="s">
        <v>733</v>
      </c>
      <c r="J742" t="s">
        <v>734</v>
      </c>
      <c r="K742" t="s">
        <v>735</v>
      </c>
      <c r="L742">
        <v>1339</v>
      </c>
      <c r="N742">
        <v>1007</v>
      </c>
      <c r="O742" t="s">
        <v>66</v>
      </c>
      <c r="P742" t="s">
        <v>66</v>
      </c>
      <c r="Q742">
        <v>1</v>
      </c>
      <c r="X742">
        <v>0.06</v>
      </c>
      <c r="Y742">
        <v>439.5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3</v>
      </c>
      <c r="AG742">
        <v>0.06</v>
      </c>
      <c r="AH742">
        <v>2</v>
      </c>
      <c r="AI742">
        <v>83380660</v>
      </c>
      <c r="AJ742">
        <v>274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ROW(Source!A333)</f>
        <v>333</v>
      </c>
      <c r="B743">
        <v>83380674</v>
      </c>
      <c r="C743">
        <v>83380655</v>
      </c>
      <c r="D743">
        <v>81555704</v>
      </c>
      <c r="E743">
        <v>1079</v>
      </c>
      <c r="F743">
        <v>1</v>
      </c>
      <c r="G743">
        <v>1079</v>
      </c>
      <c r="H743">
        <v>3</v>
      </c>
      <c r="I743" t="s">
        <v>812</v>
      </c>
      <c r="J743" t="s">
        <v>3</v>
      </c>
      <c r="K743" t="s">
        <v>888</v>
      </c>
      <c r="L743">
        <v>1339</v>
      </c>
      <c r="N743">
        <v>1007</v>
      </c>
      <c r="O743" t="s">
        <v>66</v>
      </c>
      <c r="P743" t="s">
        <v>66</v>
      </c>
      <c r="Q743">
        <v>1</v>
      </c>
      <c r="X743">
        <v>3.9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 t="s">
        <v>3</v>
      </c>
      <c r="AG743">
        <v>3.9</v>
      </c>
      <c r="AH743">
        <v>3</v>
      </c>
      <c r="AI743">
        <v>-1</v>
      </c>
      <c r="AJ743" t="s">
        <v>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ROW(Source!A333)</f>
        <v>333</v>
      </c>
      <c r="B744">
        <v>83380675</v>
      </c>
      <c r="C744">
        <v>83380655</v>
      </c>
      <c r="D744">
        <v>81561054</v>
      </c>
      <c r="E744">
        <v>1079</v>
      </c>
      <c r="F744">
        <v>1</v>
      </c>
      <c r="G744">
        <v>1079</v>
      </c>
      <c r="H744">
        <v>3</v>
      </c>
      <c r="I744" t="s">
        <v>889</v>
      </c>
      <c r="J744" t="s">
        <v>3</v>
      </c>
      <c r="K744" t="s">
        <v>890</v>
      </c>
      <c r="L744">
        <v>1339</v>
      </c>
      <c r="N744">
        <v>1007</v>
      </c>
      <c r="O744" t="s">
        <v>66</v>
      </c>
      <c r="P744" t="s">
        <v>66</v>
      </c>
      <c r="Q744">
        <v>1</v>
      </c>
      <c r="X744">
        <v>4.3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 t="s">
        <v>3</v>
      </c>
      <c r="AG744">
        <v>4.3</v>
      </c>
      <c r="AH744">
        <v>3</v>
      </c>
      <c r="AI744">
        <v>-1</v>
      </c>
      <c r="AJ744" t="s">
        <v>3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ROW(Source!A336)</f>
        <v>336</v>
      </c>
      <c r="B745">
        <v>83380692</v>
      </c>
      <c r="C745">
        <v>83380677</v>
      </c>
      <c r="D745">
        <v>81523545</v>
      </c>
      <c r="E745">
        <v>1079</v>
      </c>
      <c r="F745">
        <v>1</v>
      </c>
      <c r="G745">
        <v>1079</v>
      </c>
      <c r="H745">
        <v>1</v>
      </c>
      <c r="I745" t="s">
        <v>633</v>
      </c>
      <c r="J745" t="s">
        <v>3</v>
      </c>
      <c r="K745" t="s">
        <v>634</v>
      </c>
      <c r="L745">
        <v>1191</v>
      </c>
      <c r="N745">
        <v>1013</v>
      </c>
      <c r="O745" t="s">
        <v>635</v>
      </c>
      <c r="P745" t="s">
        <v>635</v>
      </c>
      <c r="Q745">
        <v>1</v>
      </c>
      <c r="X745">
        <v>69.8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1</v>
      </c>
      <c r="AF745" t="s">
        <v>3</v>
      </c>
      <c r="AG745">
        <v>69.8</v>
      </c>
      <c r="AH745">
        <v>2</v>
      </c>
      <c r="AI745">
        <v>83380678</v>
      </c>
      <c r="AJ745">
        <v>275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ROW(Source!A336)</f>
        <v>336</v>
      </c>
      <c r="B746">
        <v>83380693</v>
      </c>
      <c r="C746">
        <v>83380677</v>
      </c>
      <c r="D746">
        <v>81593489</v>
      </c>
      <c r="E746">
        <v>1</v>
      </c>
      <c r="F746">
        <v>1</v>
      </c>
      <c r="G746">
        <v>1079</v>
      </c>
      <c r="H746">
        <v>2</v>
      </c>
      <c r="I746" t="s">
        <v>720</v>
      </c>
      <c r="J746" t="s">
        <v>721</v>
      </c>
      <c r="K746" t="s">
        <v>722</v>
      </c>
      <c r="L746">
        <v>1368</v>
      </c>
      <c r="N746">
        <v>1011</v>
      </c>
      <c r="O746" t="s">
        <v>639</v>
      </c>
      <c r="P746" t="s">
        <v>639</v>
      </c>
      <c r="Q746">
        <v>1</v>
      </c>
      <c r="X746">
        <v>0.61</v>
      </c>
      <c r="Y746">
        <v>0</v>
      </c>
      <c r="Z746">
        <v>179.17</v>
      </c>
      <c r="AA746">
        <v>16.93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0.61</v>
      </c>
      <c r="AH746">
        <v>2</v>
      </c>
      <c r="AI746">
        <v>83380679</v>
      </c>
      <c r="AJ746">
        <v>276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ROW(Source!A336)</f>
        <v>336</v>
      </c>
      <c r="B747">
        <v>83380694</v>
      </c>
      <c r="C747">
        <v>83380677</v>
      </c>
      <c r="D747">
        <v>81562288</v>
      </c>
      <c r="E747">
        <v>1</v>
      </c>
      <c r="F747">
        <v>1</v>
      </c>
      <c r="G747">
        <v>1079</v>
      </c>
      <c r="H747">
        <v>3</v>
      </c>
      <c r="I747" t="s">
        <v>727</v>
      </c>
      <c r="J747" t="s">
        <v>728</v>
      </c>
      <c r="K747" t="s">
        <v>729</v>
      </c>
      <c r="L747">
        <v>1348</v>
      </c>
      <c r="N747">
        <v>1009</v>
      </c>
      <c r="O747" t="s">
        <v>149</v>
      </c>
      <c r="P747" t="s">
        <v>149</v>
      </c>
      <c r="Q747">
        <v>1000</v>
      </c>
      <c r="X747">
        <v>1E-3</v>
      </c>
      <c r="Y747">
        <v>6512.79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1E-3</v>
      </c>
      <c r="AH747">
        <v>2</v>
      </c>
      <c r="AI747">
        <v>83380680</v>
      </c>
      <c r="AJ747">
        <v>277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ROW(Source!A336)</f>
        <v>336</v>
      </c>
      <c r="B748">
        <v>83380695</v>
      </c>
      <c r="C748">
        <v>83380677</v>
      </c>
      <c r="D748">
        <v>81562372</v>
      </c>
      <c r="E748">
        <v>1</v>
      </c>
      <c r="F748">
        <v>1</v>
      </c>
      <c r="G748">
        <v>1079</v>
      </c>
      <c r="H748">
        <v>3</v>
      </c>
      <c r="I748" t="s">
        <v>730</v>
      </c>
      <c r="J748" t="s">
        <v>731</v>
      </c>
      <c r="K748" t="s">
        <v>732</v>
      </c>
      <c r="L748">
        <v>1339</v>
      </c>
      <c r="N748">
        <v>1007</v>
      </c>
      <c r="O748" t="s">
        <v>66</v>
      </c>
      <c r="P748" t="s">
        <v>66</v>
      </c>
      <c r="Q748">
        <v>1</v>
      </c>
      <c r="X748">
        <v>0.17</v>
      </c>
      <c r="Y748">
        <v>1821.37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0.17</v>
      </c>
      <c r="AH748">
        <v>2</v>
      </c>
      <c r="AI748">
        <v>83380681</v>
      </c>
      <c r="AJ748">
        <v>278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ROW(Source!A336)</f>
        <v>336</v>
      </c>
      <c r="B749">
        <v>83380696</v>
      </c>
      <c r="C749">
        <v>83380677</v>
      </c>
      <c r="D749">
        <v>81569669</v>
      </c>
      <c r="E749">
        <v>1</v>
      </c>
      <c r="F749">
        <v>1</v>
      </c>
      <c r="G749">
        <v>1079</v>
      </c>
      <c r="H749">
        <v>3</v>
      </c>
      <c r="I749" t="s">
        <v>733</v>
      </c>
      <c r="J749" t="s">
        <v>734</v>
      </c>
      <c r="K749" t="s">
        <v>735</v>
      </c>
      <c r="L749">
        <v>1339</v>
      </c>
      <c r="N749">
        <v>1007</v>
      </c>
      <c r="O749" t="s">
        <v>66</v>
      </c>
      <c r="P749" t="s">
        <v>66</v>
      </c>
      <c r="Q749">
        <v>1</v>
      </c>
      <c r="X749">
        <v>0.06</v>
      </c>
      <c r="Y749">
        <v>439.5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0.06</v>
      </c>
      <c r="AH749">
        <v>2</v>
      </c>
      <c r="AI749">
        <v>83380682</v>
      </c>
      <c r="AJ749">
        <v>280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ROW(Source!A336)</f>
        <v>336</v>
      </c>
      <c r="B750">
        <v>83380697</v>
      </c>
      <c r="C750">
        <v>83380677</v>
      </c>
      <c r="D750">
        <v>81555704</v>
      </c>
      <c r="E750">
        <v>1079</v>
      </c>
      <c r="F750">
        <v>1</v>
      </c>
      <c r="G750">
        <v>1079</v>
      </c>
      <c r="H750">
        <v>3</v>
      </c>
      <c r="I750" t="s">
        <v>812</v>
      </c>
      <c r="J750" t="s">
        <v>3</v>
      </c>
      <c r="K750" t="s">
        <v>888</v>
      </c>
      <c r="L750">
        <v>1339</v>
      </c>
      <c r="N750">
        <v>1007</v>
      </c>
      <c r="O750" t="s">
        <v>66</v>
      </c>
      <c r="P750" t="s">
        <v>66</v>
      </c>
      <c r="Q750">
        <v>1</v>
      </c>
      <c r="X750">
        <v>3.9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3.9</v>
      </c>
      <c r="AH750">
        <v>3</v>
      </c>
      <c r="AI750">
        <v>-1</v>
      </c>
      <c r="AJ750" t="s">
        <v>3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ROW(Source!A336)</f>
        <v>336</v>
      </c>
      <c r="B751">
        <v>83380698</v>
      </c>
      <c r="C751">
        <v>83380677</v>
      </c>
      <c r="D751">
        <v>81561054</v>
      </c>
      <c r="E751">
        <v>1079</v>
      </c>
      <c r="F751">
        <v>1</v>
      </c>
      <c r="G751">
        <v>1079</v>
      </c>
      <c r="H751">
        <v>3</v>
      </c>
      <c r="I751" t="s">
        <v>889</v>
      </c>
      <c r="J751" t="s">
        <v>3</v>
      </c>
      <c r="K751" t="s">
        <v>890</v>
      </c>
      <c r="L751">
        <v>1339</v>
      </c>
      <c r="N751">
        <v>1007</v>
      </c>
      <c r="O751" t="s">
        <v>66</v>
      </c>
      <c r="P751" t="s">
        <v>66</v>
      </c>
      <c r="Q751">
        <v>1</v>
      </c>
      <c r="X751">
        <v>4.3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 t="s">
        <v>3</v>
      </c>
      <c r="AG751">
        <v>4.3</v>
      </c>
      <c r="AH751">
        <v>3</v>
      </c>
      <c r="AI751">
        <v>-1</v>
      </c>
      <c r="AJ751" t="s">
        <v>3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ROW(Source!A337)</f>
        <v>337</v>
      </c>
      <c r="B752">
        <v>83380692</v>
      </c>
      <c r="C752">
        <v>83380677</v>
      </c>
      <c r="D752">
        <v>81523545</v>
      </c>
      <c r="E752">
        <v>1079</v>
      </c>
      <c r="F752">
        <v>1</v>
      </c>
      <c r="G752">
        <v>1079</v>
      </c>
      <c r="H752">
        <v>1</v>
      </c>
      <c r="I752" t="s">
        <v>633</v>
      </c>
      <c r="J752" t="s">
        <v>3</v>
      </c>
      <c r="K752" t="s">
        <v>634</v>
      </c>
      <c r="L752">
        <v>1191</v>
      </c>
      <c r="N752">
        <v>1013</v>
      </c>
      <c r="O752" t="s">
        <v>635</v>
      </c>
      <c r="P752" t="s">
        <v>635</v>
      </c>
      <c r="Q752">
        <v>1</v>
      </c>
      <c r="X752">
        <v>69.8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1</v>
      </c>
      <c r="AF752" t="s">
        <v>3</v>
      </c>
      <c r="AG752">
        <v>69.8</v>
      </c>
      <c r="AH752">
        <v>2</v>
      </c>
      <c r="AI752">
        <v>83380678</v>
      </c>
      <c r="AJ752">
        <v>282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ROW(Source!A337)</f>
        <v>337</v>
      </c>
      <c r="B753">
        <v>83380693</v>
      </c>
      <c r="C753">
        <v>83380677</v>
      </c>
      <c r="D753">
        <v>81593489</v>
      </c>
      <c r="E753">
        <v>1</v>
      </c>
      <c r="F753">
        <v>1</v>
      </c>
      <c r="G753">
        <v>1079</v>
      </c>
      <c r="H753">
        <v>2</v>
      </c>
      <c r="I753" t="s">
        <v>720</v>
      </c>
      <c r="J753" t="s">
        <v>721</v>
      </c>
      <c r="K753" t="s">
        <v>722</v>
      </c>
      <c r="L753">
        <v>1368</v>
      </c>
      <c r="N753">
        <v>1011</v>
      </c>
      <c r="O753" t="s">
        <v>639</v>
      </c>
      <c r="P753" t="s">
        <v>639</v>
      </c>
      <c r="Q753">
        <v>1</v>
      </c>
      <c r="X753">
        <v>0.61</v>
      </c>
      <c r="Y753">
        <v>0</v>
      </c>
      <c r="Z753">
        <v>179.17</v>
      </c>
      <c r="AA753">
        <v>16.93</v>
      </c>
      <c r="AB753">
        <v>0</v>
      </c>
      <c r="AC753">
        <v>0</v>
      </c>
      <c r="AD753">
        <v>1</v>
      </c>
      <c r="AE753">
        <v>0</v>
      </c>
      <c r="AF753" t="s">
        <v>3</v>
      </c>
      <c r="AG753">
        <v>0.61</v>
      </c>
      <c r="AH753">
        <v>2</v>
      </c>
      <c r="AI753">
        <v>83380679</v>
      </c>
      <c r="AJ753">
        <v>283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ROW(Source!A337)</f>
        <v>337</v>
      </c>
      <c r="B754">
        <v>83380694</v>
      </c>
      <c r="C754">
        <v>83380677</v>
      </c>
      <c r="D754">
        <v>81562288</v>
      </c>
      <c r="E754">
        <v>1</v>
      </c>
      <c r="F754">
        <v>1</v>
      </c>
      <c r="G754">
        <v>1079</v>
      </c>
      <c r="H754">
        <v>3</v>
      </c>
      <c r="I754" t="s">
        <v>727</v>
      </c>
      <c r="J754" t="s">
        <v>728</v>
      </c>
      <c r="K754" t="s">
        <v>729</v>
      </c>
      <c r="L754">
        <v>1348</v>
      </c>
      <c r="N754">
        <v>1009</v>
      </c>
      <c r="O754" t="s">
        <v>149</v>
      </c>
      <c r="P754" t="s">
        <v>149</v>
      </c>
      <c r="Q754">
        <v>1000</v>
      </c>
      <c r="X754">
        <v>1E-3</v>
      </c>
      <c r="Y754">
        <v>6512.79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3</v>
      </c>
      <c r="AG754">
        <v>1E-3</v>
      </c>
      <c r="AH754">
        <v>2</v>
      </c>
      <c r="AI754">
        <v>83380680</v>
      </c>
      <c r="AJ754">
        <v>284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ROW(Source!A337)</f>
        <v>337</v>
      </c>
      <c r="B755">
        <v>83380695</v>
      </c>
      <c r="C755">
        <v>83380677</v>
      </c>
      <c r="D755">
        <v>81562372</v>
      </c>
      <c r="E755">
        <v>1</v>
      </c>
      <c r="F755">
        <v>1</v>
      </c>
      <c r="G755">
        <v>1079</v>
      </c>
      <c r="H755">
        <v>3</v>
      </c>
      <c r="I755" t="s">
        <v>730</v>
      </c>
      <c r="J755" t="s">
        <v>731</v>
      </c>
      <c r="K755" t="s">
        <v>732</v>
      </c>
      <c r="L755">
        <v>1339</v>
      </c>
      <c r="N755">
        <v>1007</v>
      </c>
      <c r="O755" t="s">
        <v>66</v>
      </c>
      <c r="P755" t="s">
        <v>66</v>
      </c>
      <c r="Q755">
        <v>1</v>
      </c>
      <c r="X755">
        <v>0.17</v>
      </c>
      <c r="Y755">
        <v>1821.37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3</v>
      </c>
      <c r="AG755">
        <v>0.17</v>
      </c>
      <c r="AH755">
        <v>2</v>
      </c>
      <c r="AI755">
        <v>83380681</v>
      </c>
      <c r="AJ755">
        <v>285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ROW(Source!A337)</f>
        <v>337</v>
      </c>
      <c r="B756">
        <v>83380696</v>
      </c>
      <c r="C756">
        <v>83380677</v>
      </c>
      <c r="D756">
        <v>81569669</v>
      </c>
      <c r="E756">
        <v>1</v>
      </c>
      <c r="F756">
        <v>1</v>
      </c>
      <c r="G756">
        <v>1079</v>
      </c>
      <c r="H756">
        <v>3</v>
      </c>
      <c r="I756" t="s">
        <v>733</v>
      </c>
      <c r="J756" t="s">
        <v>734</v>
      </c>
      <c r="K756" t="s">
        <v>735</v>
      </c>
      <c r="L756">
        <v>1339</v>
      </c>
      <c r="N756">
        <v>1007</v>
      </c>
      <c r="O756" t="s">
        <v>66</v>
      </c>
      <c r="P756" t="s">
        <v>66</v>
      </c>
      <c r="Q756">
        <v>1</v>
      </c>
      <c r="X756">
        <v>0.06</v>
      </c>
      <c r="Y756">
        <v>439.5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0.06</v>
      </c>
      <c r="AH756">
        <v>2</v>
      </c>
      <c r="AI756">
        <v>83380682</v>
      </c>
      <c r="AJ756">
        <v>287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ROW(Source!A337)</f>
        <v>337</v>
      </c>
      <c r="B757">
        <v>83380697</v>
      </c>
      <c r="C757">
        <v>83380677</v>
      </c>
      <c r="D757">
        <v>81555704</v>
      </c>
      <c r="E757">
        <v>1079</v>
      </c>
      <c r="F757">
        <v>1</v>
      </c>
      <c r="G757">
        <v>1079</v>
      </c>
      <c r="H757">
        <v>3</v>
      </c>
      <c r="I757" t="s">
        <v>812</v>
      </c>
      <c r="J757" t="s">
        <v>3</v>
      </c>
      <c r="K757" t="s">
        <v>888</v>
      </c>
      <c r="L757">
        <v>1339</v>
      </c>
      <c r="N757">
        <v>1007</v>
      </c>
      <c r="O757" t="s">
        <v>66</v>
      </c>
      <c r="P757" t="s">
        <v>66</v>
      </c>
      <c r="Q757">
        <v>1</v>
      </c>
      <c r="X757">
        <v>3.9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 t="s">
        <v>3</v>
      </c>
      <c r="AG757">
        <v>3.9</v>
      </c>
      <c r="AH757">
        <v>3</v>
      </c>
      <c r="AI757">
        <v>-1</v>
      </c>
      <c r="AJ757" t="s">
        <v>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ROW(Source!A337)</f>
        <v>337</v>
      </c>
      <c r="B758">
        <v>83380698</v>
      </c>
      <c r="C758">
        <v>83380677</v>
      </c>
      <c r="D758">
        <v>81561054</v>
      </c>
      <c r="E758">
        <v>1079</v>
      </c>
      <c r="F758">
        <v>1</v>
      </c>
      <c r="G758">
        <v>1079</v>
      </c>
      <c r="H758">
        <v>3</v>
      </c>
      <c r="I758" t="s">
        <v>889</v>
      </c>
      <c r="J758" t="s">
        <v>3</v>
      </c>
      <c r="K758" t="s">
        <v>890</v>
      </c>
      <c r="L758">
        <v>1339</v>
      </c>
      <c r="N758">
        <v>1007</v>
      </c>
      <c r="O758" t="s">
        <v>66</v>
      </c>
      <c r="P758" t="s">
        <v>66</v>
      </c>
      <c r="Q758">
        <v>1</v>
      </c>
      <c r="X758">
        <v>4.3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 t="s">
        <v>3</v>
      </c>
      <c r="AG758">
        <v>4.3</v>
      </c>
      <c r="AH758">
        <v>3</v>
      </c>
      <c r="AI758">
        <v>-1</v>
      </c>
      <c r="AJ758" t="s">
        <v>3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ROW(Source!A342)</f>
        <v>342</v>
      </c>
      <c r="B759">
        <v>83380716</v>
      </c>
      <c r="C759">
        <v>83380701</v>
      </c>
      <c r="D759">
        <v>81523545</v>
      </c>
      <c r="E759">
        <v>1079</v>
      </c>
      <c r="F759">
        <v>1</v>
      </c>
      <c r="G759">
        <v>1079</v>
      </c>
      <c r="H759">
        <v>1</v>
      </c>
      <c r="I759" t="s">
        <v>633</v>
      </c>
      <c r="J759" t="s">
        <v>3</v>
      </c>
      <c r="K759" t="s">
        <v>634</v>
      </c>
      <c r="L759">
        <v>1191</v>
      </c>
      <c r="N759">
        <v>1013</v>
      </c>
      <c r="O759" t="s">
        <v>635</v>
      </c>
      <c r="P759" t="s">
        <v>635</v>
      </c>
      <c r="Q759">
        <v>1</v>
      </c>
      <c r="X759">
        <v>69.8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1</v>
      </c>
      <c r="AF759" t="s">
        <v>3</v>
      </c>
      <c r="AG759">
        <v>69.8</v>
      </c>
      <c r="AH759">
        <v>2</v>
      </c>
      <c r="AI759">
        <v>83380702</v>
      </c>
      <c r="AJ759">
        <v>289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ROW(Source!A342)</f>
        <v>342</v>
      </c>
      <c r="B760">
        <v>83380717</v>
      </c>
      <c r="C760">
        <v>83380701</v>
      </c>
      <c r="D760">
        <v>81593489</v>
      </c>
      <c r="E760">
        <v>1</v>
      </c>
      <c r="F760">
        <v>1</v>
      </c>
      <c r="G760">
        <v>1079</v>
      </c>
      <c r="H760">
        <v>2</v>
      </c>
      <c r="I760" t="s">
        <v>720</v>
      </c>
      <c r="J760" t="s">
        <v>721</v>
      </c>
      <c r="K760" t="s">
        <v>722</v>
      </c>
      <c r="L760">
        <v>1368</v>
      </c>
      <c r="N760">
        <v>1011</v>
      </c>
      <c r="O760" t="s">
        <v>639</v>
      </c>
      <c r="P760" t="s">
        <v>639</v>
      </c>
      <c r="Q760">
        <v>1</v>
      </c>
      <c r="X760">
        <v>0.61</v>
      </c>
      <c r="Y760">
        <v>0</v>
      </c>
      <c r="Z760">
        <v>179.17</v>
      </c>
      <c r="AA760">
        <v>16.93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0.61</v>
      </c>
      <c r="AH760">
        <v>2</v>
      </c>
      <c r="AI760">
        <v>83380703</v>
      </c>
      <c r="AJ760">
        <v>290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ROW(Source!A342)</f>
        <v>342</v>
      </c>
      <c r="B761">
        <v>83380718</v>
      </c>
      <c r="C761">
        <v>83380701</v>
      </c>
      <c r="D761">
        <v>81562288</v>
      </c>
      <c r="E761">
        <v>1</v>
      </c>
      <c r="F761">
        <v>1</v>
      </c>
      <c r="G761">
        <v>1079</v>
      </c>
      <c r="H761">
        <v>3</v>
      </c>
      <c r="I761" t="s">
        <v>727</v>
      </c>
      <c r="J761" t="s">
        <v>728</v>
      </c>
      <c r="K761" t="s">
        <v>729</v>
      </c>
      <c r="L761">
        <v>1348</v>
      </c>
      <c r="N761">
        <v>1009</v>
      </c>
      <c r="O761" t="s">
        <v>149</v>
      </c>
      <c r="P761" t="s">
        <v>149</v>
      </c>
      <c r="Q761">
        <v>1000</v>
      </c>
      <c r="X761">
        <v>1E-3</v>
      </c>
      <c r="Y761">
        <v>6512.79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3</v>
      </c>
      <c r="AG761">
        <v>1E-3</v>
      </c>
      <c r="AH761">
        <v>2</v>
      </c>
      <c r="AI761">
        <v>83380704</v>
      </c>
      <c r="AJ761">
        <v>291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ROW(Source!A342)</f>
        <v>342</v>
      </c>
      <c r="B762">
        <v>83380719</v>
      </c>
      <c r="C762">
        <v>83380701</v>
      </c>
      <c r="D762">
        <v>81562372</v>
      </c>
      <c r="E762">
        <v>1</v>
      </c>
      <c r="F762">
        <v>1</v>
      </c>
      <c r="G762">
        <v>1079</v>
      </c>
      <c r="H762">
        <v>3</v>
      </c>
      <c r="I762" t="s">
        <v>730</v>
      </c>
      <c r="J762" t="s">
        <v>731</v>
      </c>
      <c r="K762" t="s">
        <v>732</v>
      </c>
      <c r="L762">
        <v>1339</v>
      </c>
      <c r="N762">
        <v>1007</v>
      </c>
      <c r="O762" t="s">
        <v>66</v>
      </c>
      <c r="P762" t="s">
        <v>66</v>
      </c>
      <c r="Q762">
        <v>1</v>
      </c>
      <c r="X762">
        <v>0.17</v>
      </c>
      <c r="Y762">
        <v>1821.37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3</v>
      </c>
      <c r="AG762">
        <v>0.17</v>
      </c>
      <c r="AH762">
        <v>2</v>
      </c>
      <c r="AI762">
        <v>83380705</v>
      </c>
      <c r="AJ762">
        <v>292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ROW(Source!A342)</f>
        <v>342</v>
      </c>
      <c r="B763">
        <v>83380720</v>
      </c>
      <c r="C763">
        <v>83380701</v>
      </c>
      <c r="D763">
        <v>81569669</v>
      </c>
      <c r="E763">
        <v>1</v>
      </c>
      <c r="F763">
        <v>1</v>
      </c>
      <c r="G763">
        <v>1079</v>
      </c>
      <c r="H763">
        <v>3</v>
      </c>
      <c r="I763" t="s">
        <v>733</v>
      </c>
      <c r="J763" t="s">
        <v>734</v>
      </c>
      <c r="K763" t="s">
        <v>735</v>
      </c>
      <c r="L763">
        <v>1339</v>
      </c>
      <c r="N763">
        <v>1007</v>
      </c>
      <c r="O763" t="s">
        <v>66</v>
      </c>
      <c r="P763" t="s">
        <v>66</v>
      </c>
      <c r="Q763">
        <v>1</v>
      </c>
      <c r="X763">
        <v>0.06</v>
      </c>
      <c r="Y763">
        <v>439.5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3</v>
      </c>
      <c r="AG763">
        <v>0.06</v>
      </c>
      <c r="AH763">
        <v>2</v>
      </c>
      <c r="AI763">
        <v>83380706</v>
      </c>
      <c r="AJ763">
        <v>294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ROW(Source!A342)</f>
        <v>342</v>
      </c>
      <c r="B764">
        <v>83380721</v>
      </c>
      <c r="C764">
        <v>83380701</v>
      </c>
      <c r="D764">
        <v>81555704</v>
      </c>
      <c r="E764">
        <v>1079</v>
      </c>
      <c r="F764">
        <v>1</v>
      </c>
      <c r="G764">
        <v>1079</v>
      </c>
      <c r="H764">
        <v>3</v>
      </c>
      <c r="I764" t="s">
        <v>812</v>
      </c>
      <c r="J764" t="s">
        <v>3</v>
      </c>
      <c r="K764" t="s">
        <v>888</v>
      </c>
      <c r="L764">
        <v>1339</v>
      </c>
      <c r="N764">
        <v>1007</v>
      </c>
      <c r="O764" t="s">
        <v>66</v>
      </c>
      <c r="P764" t="s">
        <v>66</v>
      </c>
      <c r="Q764">
        <v>1</v>
      </c>
      <c r="X764">
        <v>3.9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 t="s">
        <v>3</v>
      </c>
      <c r="AG764">
        <v>3.9</v>
      </c>
      <c r="AH764">
        <v>3</v>
      </c>
      <c r="AI764">
        <v>-1</v>
      </c>
      <c r="AJ764" t="s">
        <v>3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ROW(Source!A342)</f>
        <v>342</v>
      </c>
      <c r="B765">
        <v>83380722</v>
      </c>
      <c r="C765">
        <v>83380701</v>
      </c>
      <c r="D765">
        <v>81561054</v>
      </c>
      <c r="E765">
        <v>1079</v>
      </c>
      <c r="F765">
        <v>1</v>
      </c>
      <c r="G765">
        <v>1079</v>
      </c>
      <c r="H765">
        <v>3</v>
      </c>
      <c r="I765" t="s">
        <v>889</v>
      </c>
      <c r="J765" t="s">
        <v>3</v>
      </c>
      <c r="K765" t="s">
        <v>890</v>
      </c>
      <c r="L765">
        <v>1339</v>
      </c>
      <c r="N765">
        <v>1007</v>
      </c>
      <c r="O765" t="s">
        <v>66</v>
      </c>
      <c r="P765" t="s">
        <v>66</v>
      </c>
      <c r="Q765">
        <v>1</v>
      </c>
      <c r="X765">
        <v>4.3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 t="s">
        <v>3</v>
      </c>
      <c r="AG765">
        <v>4.3</v>
      </c>
      <c r="AH765">
        <v>3</v>
      </c>
      <c r="AI765">
        <v>-1</v>
      </c>
      <c r="AJ765" t="s">
        <v>3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ROW(Source!A343)</f>
        <v>343</v>
      </c>
      <c r="B766">
        <v>83380716</v>
      </c>
      <c r="C766">
        <v>83380701</v>
      </c>
      <c r="D766">
        <v>81523545</v>
      </c>
      <c r="E766">
        <v>1079</v>
      </c>
      <c r="F766">
        <v>1</v>
      </c>
      <c r="G766">
        <v>1079</v>
      </c>
      <c r="H766">
        <v>1</v>
      </c>
      <c r="I766" t="s">
        <v>633</v>
      </c>
      <c r="J766" t="s">
        <v>3</v>
      </c>
      <c r="K766" t="s">
        <v>634</v>
      </c>
      <c r="L766">
        <v>1191</v>
      </c>
      <c r="N766">
        <v>1013</v>
      </c>
      <c r="O766" t="s">
        <v>635</v>
      </c>
      <c r="P766" t="s">
        <v>635</v>
      </c>
      <c r="Q766">
        <v>1</v>
      </c>
      <c r="X766">
        <v>69.8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1</v>
      </c>
      <c r="AF766" t="s">
        <v>3</v>
      </c>
      <c r="AG766">
        <v>69.8</v>
      </c>
      <c r="AH766">
        <v>2</v>
      </c>
      <c r="AI766">
        <v>83380702</v>
      </c>
      <c r="AJ766">
        <v>296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ROW(Source!A343)</f>
        <v>343</v>
      </c>
      <c r="B767">
        <v>83380717</v>
      </c>
      <c r="C767">
        <v>83380701</v>
      </c>
      <c r="D767">
        <v>81593489</v>
      </c>
      <c r="E767">
        <v>1</v>
      </c>
      <c r="F767">
        <v>1</v>
      </c>
      <c r="G767">
        <v>1079</v>
      </c>
      <c r="H767">
        <v>2</v>
      </c>
      <c r="I767" t="s">
        <v>720</v>
      </c>
      <c r="J767" t="s">
        <v>721</v>
      </c>
      <c r="K767" t="s">
        <v>722</v>
      </c>
      <c r="L767">
        <v>1368</v>
      </c>
      <c r="N767">
        <v>1011</v>
      </c>
      <c r="O767" t="s">
        <v>639</v>
      </c>
      <c r="P767" t="s">
        <v>639</v>
      </c>
      <c r="Q767">
        <v>1</v>
      </c>
      <c r="X767">
        <v>0.61</v>
      </c>
      <c r="Y767">
        <v>0</v>
      </c>
      <c r="Z767">
        <v>179.17</v>
      </c>
      <c r="AA767">
        <v>16.93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0.61</v>
      </c>
      <c r="AH767">
        <v>2</v>
      </c>
      <c r="AI767">
        <v>83380703</v>
      </c>
      <c r="AJ767">
        <v>297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ROW(Source!A343)</f>
        <v>343</v>
      </c>
      <c r="B768">
        <v>83380718</v>
      </c>
      <c r="C768">
        <v>83380701</v>
      </c>
      <c r="D768">
        <v>81562288</v>
      </c>
      <c r="E768">
        <v>1</v>
      </c>
      <c r="F768">
        <v>1</v>
      </c>
      <c r="G768">
        <v>1079</v>
      </c>
      <c r="H768">
        <v>3</v>
      </c>
      <c r="I768" t="s">
        <v>727</v>
      </c>
      <c r="J768" t="s">
        <v>728</v>
      </c>
      <c r="K768" t="s">
        <v>729</v>
      </c>
      <c r="L768">
        <v>1348</v>
      </c>
      <c r="N768">
        <v>1009</v>
      </c>
      <c r="O768" t="s">
        <v>149</v>
      </c>
      <c r="P768" t="s">
        <v>149</v>
      </c>
      <c r="Q768">
        <v>1000</v>
      </c>
      <c r="X768">
        <v>1E-3</v>
      </c>
      <c r="Y768">
        <v>6512.79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1E-3</v>
      </c>
      <c r="AH768">
        <v>2</v>
      </c>
      <c r="AI768">
        <v>83380704</v>
      </c>
      <c r="AJ768">
        <v>298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ROW(Source!A343)</f>
        <v>343</v>
      </c>
      <c r="B769">
        <v>83380719</v>
      </c>
      <c r="C769">
        <v>83380701</v>
      </c>
      <c r="D769">
        <v>81562372</v>
      </c>
      <c r="E769">
        <v>1</v>
      </c>
      <c r="F769">
        <v>1</v>
      </c>
      <c r="G769">
        <v>1079</v>
      </c>
      <c r="H769">
        <v>3</v>
      </c>
      <c r="I769" t="s">
        <v>730</v>
      </c>
      <c r="J769" t="s">
        <v>731</v>
      </c>
      <c r="K769" t="s">
        <v>732</v>
      </c>
      <c r="L769">
        <v>1339</v>
      </c>
      <c r="N769">
        <v>1007</v>
      </c>
      <c r="O769" t="s">
        <v>66</v>
      </c>
      <c r="P769" t="s">
        <v>66</v>
      </c>
      <c r="Q769">
        <v>1</v>
      </c>
      <c r="X769">
        <v>0.17</v>
      </c>
      <c r="Y769">
        <v>1821.37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0.17</v>
      </c>
      <c r="AH769">
        <v>2</v>
      </c>
      <c r="AI769">
        <v>83380705</v>
      </c>
      <c r="AJ769">
        <v>299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ROW(Source!A343)</f>
        <v>343</v>
      </c>
      <c r="B770">
        <v>83380720</v>
      </c>
      <c r="C770">
        <v>83380701</v>
      </c>
      <c r="D770">
        <v>81569669</v>
      </c>
      <c r="E770">
        <v>1</v>
      </c>
      <c r="F770">
        <v>1</v>
      </c>
      <c r="G770">
        <v>1079</v>
      </c>
      <c r="H770">
        <v>3</v>
      </c>
      <c r="I770" t="s">
        <v>733</v>
      </c>
      <c r="J770" t="s">
        <v>734</v>
      </c>
      <c r="K770" t="s">
        <v>735</v>
      </c>
      <c r="L770">
        <v>1339</v>
      </c>
      <c r="N770">
        <v>1007</v>
      </c>
      <c r="O770" t="s">
        <v>66</v>
      </c>
      <c r="P770" t="s">
        <v>66</v>
      </c>
      <c r="Q770">
        <v>1</v>
      </c>
      <c r="X770">
        <v>0.06</v>
      </c>
      <c r="Y770">
        <v>439.5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0.06</v>
      </c>
      <c r="AH770">
        <v>2</v>
      </c>
      <c r="AI770">
        <v>83380706</v>
      </c>
      <c r="AJ770">
        <v>301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ROW(Source!A343)</f>
        <v>343</v>
      </c>
      <c r="B771">
        <v>83380721</v>
      </c>
      <c r="C771">
        <v>83380701</v>
      </c>
      <c r="D771">
        <v>81555704</v>
      </c>
      <c r="E771">
        <v>1079</v>
      </c>
      <c r="F771">
        <v>1</v>
      </c>
      <c r="G771">
        <v>1079</v>
      </c>
      <c r="H771">
        <v>3</v>
      </c>
      <c r="I771" t="s">
        <v>812</v>
      </c>
      <c r="J771" t="s">
        <v>3</v>
      </c>
      <c r="K771" t="s">
        <v>888</v>
      </c>
      <c r="L771">
        <v>1339</v>
      </c>
      <c r="N771">
        <v>1007</v>
      </c>
      <c r="O771" t="s">
        <v>66</v>
      </c>
      <c r="P771" t="s">
        <v>66</v>
      </c>
      <c r="Q771">
        <v>1</v>
      </c>
      <c r="X771">
        <v>3.9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 t="s">
        <v>3</v>
      </c>
      <c r="AG771">
        <v>3.9</v>
      </c>
      <c r="AH771">
        <v>3</v>
      </c>
      <c r="AI771">
        <v>-1</v>
      </c>
      <c r="AJ771" t="s">
        <v>3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ROW(Source!A343)</f>
        <v>343</v>
      </c>
      <c r="B772">
        <v>83380722</v>
      </c>
      <c r="C772">
        <v>83380701</v>
      </c>
      <c r="D772">
        <v>81561054</v>
      </c>
      <c r="E772">
        <v>1079</v>
      </c>
      <c r="F772">
        <v>1</v>
      </c>
      <c r="G772">
        <v>1079</v>
      </c>
      <c r="H772">
        <v>3</v>
      </c>
      <c r="I772" t="s">
        <v>889</v>
      </c>
      <c r="J772" t="s">
        <v>3</v>
      </c>
      <c r="K772" t="s">
        <v>890</v>
      </c>
      <c r="L772">
        <v>1339</v>
      </c>
      <c r="N772">
        <v>1007</v>
      </c>
      <c r="O772" t="s">
        <v>66</v>
      </c>
      <c r="P772" t="s">
        <v>66</v>
      </c>
      <c r="Q772">
        <v>1</v>
      </c>
      <c r="X772">
        <v>4.3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4.3</v>
      </c>
      <c r="AH772">
        <v>3</v>
      </c>
      <c r="AI772">
        <v>-1</v>
      </c>
      <c r="AJ772" t="s">
        <v>3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ROW(Source!A348)</f>
        <v>348</v>
      </c>
      <c r="B773">
        <v>83380740</v>
      </c>
      <c r="C773">
        <v>83380725</v>
      </c>
      <c r="D773">
        <v>81523545</v>
      </c>
      <c r="E773">
        <v>1079</v>
      </c>
      <c r="F773">
        <v>1</v>
      </c>
      <c r="G773">
        <v>1079</v>
      </c>
      <c r="H773">
        <v>1</v>
      </c>
      <c r="I773" t="s">
        <v>633</v>
      </c>
      <c r="J773" t="s">
        <v>3</v>
      </c>
      <c r="K773" t="s">
        <v>634</v>
      </c>
      <c r="L773">
        <v>1191</v>
      </c>
      <c r="N773">
        <v>1013</v>
      </c>
      <c r="O773" t="s">
        <v>635</v>
      </c>
      <c r="P773" t="s">
        <v>635</v>
      </c>
      <c r="Q773">
        <v>1</v>
      </c>
      <c r="X773">
        <v>100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1</v>
      </c>
      <c r="AF773" t="s">
        <v>36</v>
      </c>
      <c r="AG773">
        <v>114.99999999999999</v>
      </c>
      <c r="AH773">
        <v>2</v>
      </c>
      <c r="AI773">
        <v>83380726</v>
      </c>
      <c r="AJ773">
        <v>303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ROW(Source!A348)</f>
        <v>348</v>
      </c>
      <c r="B774">
        <v>83380741</v>
      </c>
      <c r="C774">
        <v>83380725</v>
      </c>
      <c r="D774">
        <v>81593489</v>
      </c>
      <c r="E774">
        <v>1</v>
      </c>
      <c r="F774">
        <v>1</v>
      </c>
      <c r="G774">
        <v>1079</v>
      </c>
      <c r="H774">
        <v>2</v>
      </c>
      <c r="I774" t="s">
        <v>720</v>
      </c>
      <c r="J774" t="s">
        <v>721</v>
      </c>
      <c r="K774" t="s">
        <v>722</v>
      </c>
      <c r="L774">
        <v>1368</v>
      </c>
      <c r="N774">
        <v>1011</v>
      </c>
      <c r="O774" t="s">
        <v>639</v>
      </c>
      <c r="P774" t="s">
        <v>639</v>
      </c>
      <c r="Q774">
        <v>1</v>
      </c>
      <c r="X774">
        <v>0.61</v>
      </c>
      <c r="Y774">
        <v>0</v>
      </c>
      <c r="Z774">
        <v>179.17</v>
      </c>
      <c r="AA774">
        <v>16.93</v>
      </c>
      <c r="AB774">
        <v>0</v>
      </c>
      <c r="AC774">
        <v>0</v>
      </c>
      <c r="AD774">
        <v>1</v>
      </c>
      <c r="AE774">
        <v>0</v>
      </c>
      <c r="AF774" t="s">
        <v>36</v>
      </c>
      <c r="AG774">
        <v>0.7014999999999999</v>
      </c>
      <c r="AH774">
        <v>2</v>
      </c>
      <c r="AI774">
        <v>83380727</v>
      </c>
      <c r="AJ774">
        <v>304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ROW(Source!A348)</f>
        <v>348</v>
      </c>
      <c r="B775">
        <v>83380742</v>
      </c>
      <c r="C775">
        <v>83380725</v>
      </c>
      <c r="D775">
        <v>81562288</v>
      </c>
      <c r="E775">
        <v>1</v>
      </c>
      <c r="F775">
        <v>1</v>
      </c>
      <c r="G775">
        <v>1079</v>
      </c>
      <c r="H775">
        <v>3</v>
      </c>
      <c r="I775" t="s">
        <v>727</v>
      </c>
      <c r="J775" t="s">
        <v>728</v>
      </c>
      <c r="K775" t="s">
        <v>729</v>
      </c>
      <c r="L775">
        <v>1348</v>
      </c>
      <c r="N775">
        <v>1009</v>
      </c>
      <c r="O775" t="s">
        <v>149</v>
      </c>
      <c r="P775" t="s">
        <v>149</v>
      </c>
      <c r="Q775">
        <v>1000</v>
      </c>
      <c r="X775">
        <v>1E-3</v>
      </c>
      <c r="Y775">
        <v>6512.79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1E-3</v>
      </c>
      <c r="AH775">
        <v>2</v>
      </c>
      <c r="AI775">
        <v>83380728</v>
      </c>
      <c r="AJ775">
        <v>305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ROW(Source!A348)</f>
        <v>348</v>
      </c>
      <c r="B776">
        <v>83380743</v>
      </c>
      <c r="C776">
        <v>83380725</v>
      </c>
      <c r="D776">
        <v>81562372</v>
      </c>
      <c r="E776">
        <v>1</v>
      </c>
      <c r="F776">
        <v>1</v>
      </c>
      <c r="G776">
        <v>1079</v>
      </c>
      <c r="H776">
        <v>3</v>
      </c>
      <c r="I776" t="s">
        <v>730</v>
      </c>
      <c r="J776" t="s">
        <v>731</v>
      </c>
      <c r="K776" t="s">
        <v>732</v>
      </c>
      <c r="L776">
        <v>1339</v>
      </c>
      <c r="N776">
        <v>1007</v>
      </c>
      <c r="O776" t="s">
        <v>66</v>
      </c>
      <c r="P776" t="s">
        <v>66</v>
      </c>
      <c r="Q776">
        <v>1</v>
      </c>
      <c r="X776">
        <v>0.17</v>
      </c>
      <c r="Y776">
        <v>1821.37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0.17</v>
      </c>
      <c r="AH776">
        <v>2</v>
      </c>
      <c r="AI776">
        <v>83380729</v>
      </c>
      <c r="AJ776">
        <v>306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ROW(Source!A348)</f>
        <v>348</v>
      </c>
      <c r="B777">
        <v>83380744</v>
      </c>
      <c r="C777">
        <v>83380725</v>
      </c>
      <c r="D777">
        <v>81569669</v>
      </c>
      <c r="E777">
        <v>1</v>
      </c>
      <c r="F777">
        <v>1</v>
      </c>
      <c r="G777">
        <v>1079</v>
      </c>
      <c r="H777">
        <v>3</v>
      </c>
      <c r="I777" t="s">
        <v>733</v>
      </c>
      <c r="J777" t="s">
        <v>734</v>
      </c>
      <c r="K777" t="s">
        <v>735</v>
      </c>
      <c r="L777">
        <v>1339</v>
      </c>
      <c r="N777">
        <v>1007</v>
      </c>
      <c r="O777" t="s">
        <v>66</v>
      </c>
      <c r="P777" t="s">
        <v>66</v>
      </c>
      <c r="Q777">
        <v>1</v>
      </c>
      <c r="X777">
        <v>0.06</v>
      </c>
      <c r="Y777">
        <v>439.5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0.06</v>
      </c>
      <c r="AH777">
        <v>2</v>
      </c>
      <c r="AI777">
        <v>83380730</v>
      </c>
      <c r="AJ777">
        <v>309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ROW(Source!A348)</f>
        <v>348</v>
      </c>
      <c r="B778">
        <v>83380745</v>
      </c>
      <c r="C778">
        <v>83380725</v>
      </c>
      <c r="D778">
        <v>81555365</v>
      </c>
      <c r="E778">
        <v>1079</v>
      </c>
      <c r="F778">
        <v>1</v>
      </c>
      <c r="G778">
        <v>1079</v>
      </c>
      <c r="H778">
        <v>3</v>
      </c>
      <c r="I778" t="s">
        <v>891</v>
      </c>
      <c r="J778" t="s">
        <v>3</v>
      </c>
      <c r="K778" t="s">
        <v>892</v>
      </c>
      <c r="L778">
        <v>1301</v>
      </c>
      <c r="N778">
        <v>1003</v>
      </c>
      <c r="O778" t="s">
        <v>85</v>
      </c>
      <c r="P778" t="s">
        <v>85</v>
      </c>
      <c r="Q778">
        <v>1</v>
      </c>
      <c r="X778">
        <v>100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3</v>
      </c>
      <c r="AG778">
        <v>100</v>
      </c>
      <c r="AH778">
        <v>3</v>
      </c>
      <c r="AI778">
        <v>-1</v>
      </c>
      <c r="AJ778" t="s">
        <v>3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ROW(Source!A348)</f>
        <v>348</v>
      </c>
      <c r="B779">
        <v>83380746</v>
      </c>
      <c r="C779">
        <v>83380725</v>
      </c>
      <c r="D779">
        <v>81555704</v>
      </c>
      <c r="E779">
        <v>1079</v>
      </c>
      <c r="F779">
        <v>1</v>
      </c>
      <c r="G779">
        <v>1079</v>
      </c>
      <c r="H779">
        <v>3</v>
      </c>
      <c r="I779" t="s">
        <v>812</v>
      </c>
      <c r="J779" t="s">
        <v>3</v>
      </c>
      <c r="K779" t="s">
        <v>888</v>
      </c>
      <c r="L779">
        <v>1339</v>
      </c>
      <c r="N779">
        <v>1007</v>
      </c>
      <c r="O779" t="s">
        <v>66</v>
      </c>
      <c r="P779" t="s">
        <v>66</v>
      </c>
      <c r="Q779">
        <v>1</v>
      </c>
      <c r="X779">
        <v>3.9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 t="s">
        <v>3</v>
      </c>
      <c r="AG779">
        <v>3.9</v>
      </c>
      <c r="AH779">
        <v>3</v>
      </c>
      <c r="AI779">
        <v>-1</v>
      </c>
      <c r="AJ779" t="s">
        <v>3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ROW(Source!A349)</f>
        <v>349</v>
      </c>
      <c r="B780">
        <v>83380740</v>
      </c>
      <c r="C780">
        <v>83380725</v>
      </c>
      <c r="D780">
        <v>81523545</v>
      </c>
      <c r="E780">
        <v>1079</v>
      </c>
      <c r="F780">
        <v>1</v>
      </c>
      <c r="G780">
        <v>1079</v>
      </c>
      <c r="H780">
        <v>1</v>
      </c>
      <c r="I780" t="s">
        <v>633</v>
      </c>
      <c r="J780" t="s">
        <v>3</v>
      </c>
      <c r="K780" t="s">
        <v>634</v>
      </c>
      <c r="L780">
        <v>1191</v>
      </c>
      <c r="N780">
        <v>1013</v>
      </c>
      <c r="O780" t="s">
        <v>635</v>
      </c>
      <c r="P780" t="s">
        <v>635</v>
      </c>
      <c r="Q780">
        <v>1</v>
      </c>
      <c r="X780">
        <v>100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1</v>
      </c>
      <c r="AF780" t="s">
        <v>36</v>
      </c>
      <c r="AG780">
        <v>114.99999999999999</v>
      </c>
      <c r="AH780">
        <v>2</v>
      </c>
      <c r="AI780">
        <v>83380726</v>
      </c>
      <c r="AJ780">
        <v>310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ROW(Source!A349)</f>
        <v>349</v>
      </c>
      <c r="B781">
        <v>83380741</v>
      </c>
      <c r="C781">
        <v>83380725</v>
      </c>
      <c r="D781">
        <v>81593489</v>
      </c>
      <c r="E781">
        <v>1</v>
      </c>
      <c r="F781">
        <v>1</v>
      </c>
      <c r="G781">
        <v>1079</v>
      </c>
      <c r="H781">
        <v>2</v>
      </c>
      <c r="I781" t="s">
        <v>720</v>
      </c>
      <c r="J781" t="s">
        <v>721</v>
      </c>
      <c r="K781" t="s">
        <v>722</v>
      </c>
      <c r="L781">
        <v>1368</v>
      </c>
      <c r="N781">
        <v>1011</v>
      </c>
      <c r="O781" t="s">
        <v>639</v>
      </c>
      <c r="P781" t="s">
        <v>639</v>
      </c>
      <c r="Q781">
        <v>1</v>
      </c>
      <c r="X781">
        <v>0.61</v>
      </c>
      <c r="Y781">
        <v>0</v>
      </c>
      <c r="Z781">
        <v>179.17</v>
      </c>
      <c r="AA781">
        <v>16.93</v>
      </c>
      <c r="AB781">
        <v>0</v>
      </c>
      <c r="AC781">
        <v>0</v>
      </c>
      <c r="AD781">
        <v>1</v>
      </c>
      <c r="AE781">
        <v>0</v>
      </c>
      <c r="AF781" t="s">
        <v>36</v>
      </c>
      <c r="AG781">
        <v>0.7014999999999999</v>
      </c>
      <c r="AH781">
        <v>2</v>
      </c>
      <c r="AI781">
        <v>83380727</v>
      </c>
      <c r="AJ781">
        <v>311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ROW(Source!A349)</f>
        <v>349</v>
      </c>
      <c r="B782">
        <v>83380742</v>
      </c>
      <c r="C782">
        <v>83380725</v>
      </c>
      <c r="D782">
        <v>81562288</v>
      </c>
      <c r="E782">
        <v>1</v>
      </c>
      <c r="F782">
        <v>1</v>
      </c>
      <c r="G782">
        <v>1079</v>
      </c>
      <c r="H782">
        <v>3</v>
      </c>
      <c r="I782" t="s">
        <v>727</v>
      </c>
      <c r="J782" t="s">
        <v>728</v>
      </c>
      <c r="K782" t="s">
        <v>729</v>
      </c>
      <c r="L782">
        <v>1348</v>
      </c>
      <c r="N782">
        <v>1009</v>
      </c>
      <c r="O782" t="s">
        <v>149</v>
      </c>
      <c r="P782" t="s">
        <v>149</v>
      </c>
      <c r="Q782">
        <v>1000</v>
      </c>
      <c r="X782">
        <v>1E-3</v>
      </c>
      <c r="Y782">
        <v>6512.79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1E-3</v>
      </c>
      <c r="AH782">
        <v>2</v>
      </c>
      <c r="AI782">
        <v>83380728</v>
      </c>
      <c r="AJ782">
        <v>312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ROW(Source!A349)</f>
        <v>349</v>
      </c>
      <c r="B783">
        <v>83380743</v>
      </c>
      <c r="C783">
        <v>83380725</v>
      </c>
      <c r="D783">
        <v>81562372</v>
      </c>
      <c r="E783">
        <v>1</v>
      </c>
      <c r="F783">
        <v>1</v>
      </c>
      <c r="G783">
        <v>1079</v>
      </c>
      <c r="H783">
        <v>3</v>
      </c>
      <c r="I783" t="s">
        <v>730</v>
      </c>
      <c r="J783" t="s">
        <v>731</v>
      </c>
      <c r="K783" t="s">
        <v>732</v>
      </c>
      <c r="L783">
        <v>1339</v>
      </c>
      <c r="N783">
        <v>1007</v>
      </c>
      <c r="O783" t="s">
        <v>66</v>
      </c>
      <c r="P783" t="s">
        <v>66</v>
      </c>
      <c r="Q783">
        <v>1</v>
      </c>
      <c r="X783">
        <v>0.17</v>
      </c>
      <c r="Y783">
        <v>1821.37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0.17</v>
      </c>
      <c r="AH783">
        <v>2</v>
      </c>
      <c r="AI783">
        <v>83380729</v>
      </c>
      <c r="AJ783">
        <v>313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ROW(Source!A349)</f>
        <v>349</v>
      </c>
      <c r="B784">
        <v>83380744</v>
      </c>
      <c r="C784">
        <v>83380725</v>
      </c>
      <c r="D784">
        <v>81569669</v>
      </c>
      <c r="E784">
        <v>1</v>
      </c>
      <c r="F784">
        <v>1</v>
      </c>
      <c r="G784">
        <v>1079</v>
      </c>
      <c r="H784">
        <v>3</v>
      </c>
      <c r="I784" t="s">
        <v>733</v>
      </c>
      <c r="J784" t="s">
        <v>734</v>
      </c>
      <c r="K784" t="s">
        <v>735</v>
      </c>
      <c r="L784">
        <v>1339</v>
      </c>
      <c r="N784">
        <v>1007</v>
      </c>
      <c r="O784" t="s">
        <v>66</v>
      </c>
      <c r="P784" t="s">
        <v>66</v>
      </c>
      <c r="Q784">
        <v>1</v>
      </c>
      <c r="X784">
        <v>0.06</v>
      </c>
      <c r="Y784">
        <v>439.5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0.06</v>
      </c>
      <c r="AH784">
        <v>2</v>
      </c>
      <c r="AI784">
        <v>83380730</v>
      </c>
      <c r="AJ784">
        <v>316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ROW(Source!A349)</f>
        <v>349</v>
      </c>
      <c r="B785">
        <v>83380745</v>
      </c>
      <c r="C785">
        <v>83380725</v>
      </c>
      <c r="D785">
        <v>81555365</v>
      </c>
      <c r="E785">
        <v>1079</v>
      </c>
      <c r="F785">
        <v>1</v>
      </c>
      <c r="G785">
        <v>1079</v>
      </c>
      <c r="H785">
        <v>3</v>
      </c>
      <c r="I785" t="s">
        <v>891</v>
      </c>
      <c r="J785" t="s">
        <v>3</v>
      </c>
      <c r="K785" t="s">
        <v>892</v>
      </c>
      <c r="L785">
        <v>1301</v>
      </c>
      <c r="N785">
        <v>1003</v>
      </c>
      <c r="O785" t="s">
        <v>85</v>
      </c>
      <c r="P785" t="s">
        <v>85</v>
      </c>
      <c r="Q785">
        <v>1</v>
      </c>
      <c r="X785">
        <v>100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 t="s">
        <v>3</v>
      </c>
      <c r="AG785">
        <v>100</v>
      </c>
      <c r="AH785">
        <v>3</v>
      </c>
      <c r="AI785">
        <v>-1</v>
      </c>
      <c r="AJ785" t="s">
        <v>3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ROW(Source!A349)</f>
        <v>349</v>
      </c>
      <c r="B786">
        <v>83380746</v>
      </c>
      <c r="C786">
        <v>83380725</v>
      </c>
      <c r="D786">
        <v>81555704</v>
      </c>
      <c r="E786">
        <v>1079</v>
      </c>
      <c r="F786">
        <v>1</v>
      </c>
      <c r="G786">
        <v>1079</v>
      </c>
      <c r="H786">
        <v>3</v>
      </c>
      <c r="I786" t="s">
        <v>812</v>
      </c>
      <c r="J786" t="s">
        <v>3</v>
      </c>
      <c r="K786" t="s">
        <v>888</v>
      </c>
      <c r="L786">
        <v>1339</v>
      </c>
      <c r="N786">
        <v>1007</v>
      </c>
      <c r="O786" t="s">
        <v>66</v>
      </c>
      <c r="P786" t="s">
        <v>66</v>
      </c>
      <c r="Q786">
        <v>1</v>
      </c>
      <c r="X786">
        <v>3.9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 t="s">
        <v>3</v>
      </c>
      <c r="AG786">
        <v>3.9</v>
      </c>
      <c r="AH786">
        <v>3</v>
      </c>
      <c r="AI786">
        <v>-1</v>
      </c>
      <c r="AJ786" t="s">
        <v>3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ROW(Source!A354)</f>
        <v>354</v>
      </c>
      <c r="B787">
        <v>83380764</v>
      </c>
      <c r="C787">
        <v>83380749</v>
      </c>
      <c r="D787">
        <v>81523545</v>
      </c>
      <c r="E787">
        <v>1079</v>
      </c>
      <c r="F787">
        <v>1</v>
      </c>
      <c r="G787">
        <v>1079</v>
      </c>
      <c r="H787">
        <v>1</v>
      </c>
      <c r="I787" t="s">
        <v>633</v>
      </c>
      <c r="J787" t="s">
        <v>3</v>
      </c>
      <c r="K787" t="s">
        <v>634</v>
      </c>
      <c r="L787">
        <v>1191</v>
      </c>
      <c r="N787">
        <v>1013</v>
      </c>
      <c r="O787" t="s">
        <v>635</v>
      </c>
      <c r="P787" t="s">
        <v>635</v>
      </c>
      <c r="Q787">
        <v>1</v>
      </c>
      <c r="X787">
        <v>69.8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1</v>
      </c>
      <c r="AF787" t="s">
        <v>3</v>
      </c>
      <c r="AG787">
        <v>69.8</v>
      </c>
      <c r="AH787">
        <v>2</v>
      </c>
      <c r="AI787">
        <v>83380750</v>
      </c>
      <c r="AJ787">
        <v>317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ROW(Source!A354)</f>
        <v>354</v>
      </c>
      <c r="B788">
        <v>83380765</v>
      </c>
      <c r="C788">
        <v>83380749</v>
      </c>
      <c r="D788">
        <v>81593489</v>
      </c>
      <c r="E788">
        <v>1</v>
      </c>
      <c r="F788">
        <v>1</v>
      </c>
      <c r="G788">
        <v>1079</v>
      </c>
      <c r="H788">
        <v>2</v>
      </c>
      <c r="I788" t="s">
        <v>720</v>
      </c>
      <c r="J788" t="s">
        <v>721</v>
      </c>
      <c r="K788" t="s">
        <v>722</v>
      </c>
      <c r="L788">
        <v>1368</v>
      </c>
      <c r="N788">
        <v>1011</v>
      </c>
      <c r="O788" t="s">
        <v>639</v>
      </c>
      <c r="P788" t="s">
        <v>639</v>
      </c>
      <c r="Q788">
        <v>1</v>
      </c>
      <c r="X788">
        <v>0.61</v>
      </c>
      <c r="Y788">
        <v>0</v>
      </c>
      <c r="Z788">
        <v>179.17</v>
      </c>
      <c r="AA788">
        <v>16.93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0.61</v>
      </c>
      <c r="AH788">
        <v>2</v>
      </c>
      <c r="AI788">
        <v>83380751</v>
      </c>
      <c r="AJ788">
        <v>318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ROW(Source!A354)</f>
        <v>354</v>
      </c>
      <c r="B789">
        <v>83380766</v>
      </c>
      <c r="C789">
        <v>83380749</v>
      </c>
      <c r="D789">
        <v>81562288</v>
      </c>
      <c r="E789">
        <v>1</v>
      </c>
      <c r="F789">
        <v>1</v>
      </c>
      <c r="G789">
        <v>1079</v>
      </c>
      <c r="H789">
        <v>3</v>
      </c>
      <c r="I789" t="s">
        <v>727</v>
      </c>
      <c r="J789" t="s">
        <v>728</v>
      </c>
      <c r="K789" t="s">
        <v>729</v>
      </c>
      <c r="L789">
        <v>1348</v>
      </c>
      <c r="N789">
        <v>1009</v>
      </c>
      <c r="O789" t="s">
        <v>149</v>
      </c>
      <c r="P789" t="s">
        <v>149</v>
      </c>
      <c r="Q789">
        <v>1000</v>
      </c>
      <c r="X789">
        <v>1E-3</v>
      </c>
      <c r="Y789">
        <v>6512.79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1E-3</v>
      </c>
      <c r="AH789">
        <v>2</v>
      </c>
      <c r="AI789">
        <v>83380752</v>
      </c>
      <c r="AJ789">
        <v>319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ROW(Source!A354)</f>
        <v>354</v>
      </c>
      <c r="B790">
        <v>83380767</v>
      </c>
      <c r="C790">
        <v>83380749</v>
      </c>
      <c r="D790">
        <v>81562372</v>
      </c>
      <c r="E790">
        <v>1</v>
      </c>
      <c r="F790">
        <v>1</v>
      </c>
      <c r="G790">
        <v>1079</v>
      </c>
      <c r="H790">
        <v>3</v>
      </c>
      <c r="I790" t="s">
        <v>730</v>
      </c>
      <c r="J790" t="s">
        <v>731</v>
      </c>
      <c r="K790" t="s">
        <v>732</v>
      </c>
      <c r="L790">
        <v>1339</v>
      </c>
      <c r="N790">
        <v>1007</v>
      </c>
      <c r="O790" t="s">
        <v>66</v>
      </c>
      <c r="P790" t="s">
        <v>66</v>
      </c>
      <c r="Q790">
        <v>1</v>
      </c>
      <c r="X790">
        <v>0.17</v>
      </c>
      <c r="Y790">
        <v>1821.37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3</v>
      </c>
      <c r="AG790">
        <v>0.17</v>
      </c>
      <c r="AH790">
        <v>2</v>
      </c>
      <c r="AI790">
        <v>83380753</v>
      </c>
      <c r="AJ790">
        <v>320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ROW(Source!A354)</f>
        <v>354</v>
      </c>
      <c r="B791">
        <v>83380768</v>
      </c>
      <c r="C791">
        <v>83380749</v>
      </c>
      <c r="D791">
        <v>81569669</v>
      </c>
      <c r="E791">
        <v>1</v>
      </c>
      <c r="F791">
        <v>1</v>
      </c>
      <c r="G791">
        <v>1079</v>
      </c>
      <c r="H791">
        <v>3</v>
      </c>
      <c r="I791" t="s">
        <v>733</v>
      </c>
      <c r="J791" t="s">
        <v>734</v>
      </c>
      <c r="K791" t="s">
        <v>735</v>
      </c>
      <c r="L791">
        <v>1339</v>
      </c>
      <c r="N791">
        <v>1007</v>
      </c>
      <c r="O791" t="s">
        <v>66</v>
      </c>
      <c r="P791" t="s">
        <v>66</v>
      </c>
      <c r="Q791">
        <v>1</v>
      </c>
      <c r="X791">
        <v>0.06</v>
      </c>
      <c r="Y791">
        <v>439.5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3</v>
      </c>
      <c r="AG791">
        <v>0.06</v>
      </c>
      <c r="AH791">
        <v>2</v>
      </c>
      <c r="AI791">
        <v>83380754</v>
      </c>
      <c r="AJ791">
        <v>322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ROW(Source!A354)</f>
        <v>354</v>
      </c>
      <c r="B792">
        <v>83380769</v>
      </c>
      <c r="C792">
        <v>83380749</v>
      </c>
      <c r="D792">
        <v>81555704</v>
      </c>
      <c r="E792">
        <v>1079</v>
      </c>
      <c r="F792">
        <v>1</v>
      </c>
      <c r="G792">
        <v>1079</v>
      </c>
      <c r="H792">
        <v>3</v>
      </c>
      <c r="I792" t="s">
        <v>812</v>
      </c>
      <c r="J792" t="s">
        <v>3</v>
      </c>
      <c r="K792" t="s">
        <v>888</v>
      </c>
      <c r="L792">
        <v>1339</v>
      </c>
      <c r="N792">
        <v>1007</v>
      </c>
      <c r="O792" t="s">
        <v>66</v>
      </c>
      <c r="P792" t="s">
        <v>66</v>
      </c>
      <c r="Q792">
        <v>1</v>
      </c>
      <c r="X792">
        <v>3.9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 t="s">
        <v>3</v>
      </c>
      <c r="AG792">
        <v>3.9</v>
      </c>
      <c r="AH792">
        <v>3</v>
      </c>
      <c r="AI792">
        <v>-1</v>
      </c>
      <c r="AJ792" t="s">
        <v>3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ROW(Source!A354)</f>
        <v>354</v>
      </c>
      <c r="B793">
        <v>83380770</v>
      </c>
      <c r="C793">
        <v>83380749</v>
      </c>
      <c r="D793">
        <v>81561054</v>
      </c>
      <c r="E793">
        <v>1079</v>
      </c>
      <c r="F793">
        <v>1</v>
      </c>
      <c r="G793">
        <v>1079</v>
      </c>
      <c r="H793">
        <v>3</v>
      </c>
      <c r="I793" t="s">
        <v>889</v>
      </c>
      <c r="J793" t="s">
        <v>3</v>
      </c>
      <c r="K793" t="s">
        <v>890</v>
      </c>
      <c r="L793">
        <v>1339</v>
      </c>
      <c r="N793">
        <v>1007</v>
      </c>
      <c r="O793" t="s">
        <v>66</v>
      </c>
      <c r="P793" t="s">
        <v>66</v>
      </c>
      <c r="Q793">
        <v>1</v>
      </c>
      <c r="X793">
        <v>4.3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 t="s">
        <v>3</v>
      </c>
      <c r="AG793">
        <v>4.3</v>
      </c>
      <c r="AH793">
        <v>3</v>
      </c>
      <c r="AI793">
        <v>-1</v>
      </c>
      <c r="AJ793" t="s">
        <v>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ROW(Source!A355)</f>
        <v>355</v>
      </c>
      <c r="B794">
        <v>83380764</v>
      </c>
      <c r="C794">
        <v>83380749</v>
      </c>
      <c r="D794">
        <v>81523545</v>
      </c>
      <c r="E794">
        <v>1079</v>
      </c>
      <c r="F794">
        <v>1</v>
      </c>
      <c r="G794">
        <v>1079</v>
      </c>
      <c r="H794">
        <v>1</v>
      </c>
      <c r="I794" t="s">
        <v>633</v>
      </c>
      <c r="J794" t="s">
        <v>3</v>
      </c>
      <c r="K794" t="s">
        <v>634</v>
      </c>
      <c r="L794">
        <v>1191</v>
      </c>
      <c r="N794">
        <v>1013</v>
      </c>
      <c r="O794" t="s">
        <v>635</v>
      </c>
      <c r="P794" t="s">
        <v>635</v>
      </c>
      <c r="Q794">
        <v>1</v>
      </c>
      <c r="X794">
        <v>69.8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1</v>
      </c>
      <c r="AF794" t="s">
        <v>3</v>
      </c>
      <c r="AG794">
        <v>69.8</v>
      </c>
      <c r="AH794">
        <v>2</v>
      </c>
      <c r="AI794">
        <v>83380750</v>
      </c>
      <c r="AJ794">
        <v>324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ROW(Source!A355)</f>
        <v>355</v>
      </c>
      <c r="B795">
        <v>83380765</v>
      </c>
      <c r="C795">
        <v>83380749</v>
      </c>
      <c r="D795">
        <v>81593489</v>
      </c>
      <c r="E795">
        <v>1</v>
      </c>
      <c r="F795">
        <v>1</v>
      </c>
      <c r="G795">
        <v>1079</v>
      </c>
      <c r="H795">
        <v>2</v>
      </c>
      <c r="I795" t="s">
        <v>720</v>
      </c>
      <c r="J795" t="s">
        <v>721</v>
      </c>
      <c r="K795" t="s">
        <v>722</v>
      </c>
      <c r="L795">
        <v>1368</v>
      </c>
      <c r="N795">
        <v>1011</v>
      </c>
      <c r="O795" t="s">
        <v>639</v>
      </c>
      <c r="P795" t="s">
        <v>639</v>
      </c>
      <c r="Q795">
        <v>1</v>
      </c>
      <c r="X795">
        <v>0.61</v>
      </c>
      <c r="Y795">
        <v>0</v>
      </c>
      <c r="Z795">
        <v>179.17</v>
      </c>
      <c r="AA795">
        <v>16.93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0.61</v>
      </c>
      <c r="AH795">
        <v>2</v>
      </c>
      <c r="AI795">
        <v>83380751</v>
      </c>
      <c r="AJ795">
        <v>325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ROW(Source!A355)</f>
        <v>355</v>
      </c>
      <c r="B796">
        <v>83380766</v>
      </c>
      <c r="C796">
        <v>83380749</v>
      </c>
      <c r="D796">
        <v>81562288</v>
      </c>
      <c r="E796">
        <v>1</v>
      </c>
      <c r="F796">
        <v>1</v>
      </c>
      <c r="G796">
        <v>1079</v>
      </c>
      <c r="H796">
        <v>3</v>
      </c>
      <c r="I796" t="s">
        <v>727</v>
      </c>
      <c r="J796" t="s">
        <v>728</v>
      </c>
      <c r="K796" t="s">
        <v>729</v>
      </c>
      <c r="L796">
        <v>1348</v>
      </c>
      <c r="N796">
        <v>1009</v>
      </c>
      <c r="O796" t="s">
        <v>149</v>
      </c>
      <c r="P796" t="s">
        <v>149</v>
      </c>
      <c r="Q796">
        <v>1000</v>
      </c>
      <c r="X796">
        <v>1E-3</v>
      </c>
      <c r="Y796">
        <v>6512.79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1E-3</v>
      </c>
      <c r="AH796">
        <v>2</v>
      </c>
      <c r="AI796">
        <v>83380752</v>
      </c>
      <c r="AJ796">
        <v>326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ROW(Source!A355)</f>
        <v>355</v>
      </c>
      <c r="B797">
        <v>83380767</v>
      </c>
      <c r="C797">
        <v>83380749</v>
      </c>
      <c r="D797">
        <v>81562372</v>
      </c>
      <c r="E797">
        <v>1</v>
      </c>
      <c r="F797">
        <v>1</v>
      </c>
      <c r="G797">
        <v>1079</v>
      </c>
      <c r="H797">
        <v>3</v>
      </c>
      <c r="I797" t="s">
        <v>730</v>
      </c>
      <c r="J797" t="s">
        <v>731</v>
      </c>
      <c r="K797" t="s">
        <v>732</v>
      </c>
      <c r="L797">
        <v>1339</v>
      </c>
      <c r="N797">
        <v>1007</v>
      </c>
      <c r="O797" t="s">
        <v>66</v>
      </c>
      <c r="P797" t="s">
        <v>66</v>
      </c>
      <c r="Q797">
        <v>1</v>
      </c>
      <c r="X797">
        <v>0.17</v>
      </c>
      <c r="Y797">
        <v>1821.37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0.17</v>
      </c>
      <c r="AH797">
        <v>2</v>
      </c>
      <c r="AI797">
        <v>83380753</v>
      </c>
      <c r="AJ797">
        <v>327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ROW(Source!A355)</f>
        <v>355</v>
      </c>
      <c r="B798">
        <v>83380768</v>
      </c>
      <c r="C798">
        <v>83380749</v>
      </c>
      <c r="D798">
        <v>81569669</v>
      </c>
      <c r="E798">
        <v>1</v>
      </c>
      <c r="F798">
        <v>1</v>
      </c>
      <c r="G798">
        <v>1079</v>
      </c>
      <c r="H798">
        <v>3</v>
      </c>
      <c r="I798" t="s">
        <v>733</v>
      </c>
      <c r="J798" t="s">
        <v>734</v>
      </c>
      <c r="K798" t="s">
        <v>735</v>
      </c>
      <c r="L798">
        <v>1339</v>
      </c>
      <c r="N798">
        <v>1007</v>
      </c>
      <c r="O798" t="s">
        <v>66</v>
      </c>
      <c r="P798" t="s">
        <v>66</v>
      </c>
      <c r="Q798">
        <v>1</v>
      </c>
      <c r="X798">
        <v>0.06</v>
      </c>
      <c r="Y798">
        <v>439.5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0.06</v>
      </c>
      <c r="AH798">
        <v>2</v>
      </c>
      <c r="AI798">
        <v>83380754</v>
      </c>
      <c r="AJ798">
        <v>329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ROW(Source!A355)</f>
        <v>355</v>
      </c>
      <c r="B799">
        <v>83380769</v>
      </c>
      <c r="C799">
        <v>83380749</v>
      </c>
      <c r="D799">
        <v>81555704</v>
      </c>
      <c r="E799">
        <v>1079</v>
      </c>
      <c r="F799">
        <v>1</v>
      </c>
      <c r="G799">
        <v>1079</v>
      </c>
      <c r="H799">
        <v>3</v>
      </c>
      <c r="I799" t="s">
        <v>812</v>
      </c>
      <c r="J799" t="s">
        <v>3</v>
      </c>
      <c r="K799" t="s">
        <v>888</v>
      </c>
      <c r="L799">
        <v>1339</v>
      </c>
      <c r="N799">
        <v>1007</v>
      </c>
      <c r="O799" t="s">
        <v>66</v>
      </c>
      <c r="P799" t="s">
        <v>66</v>
      </c>
      <c r="Q799">
        <v>1</v>
      </c>
      <c r="X799">
        <v>3.9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 t="s">
        <v>3</v>
      </c>
      <c r="AG799">
        <v>3.9</v>
      </c>
      <c r="AH799">
        <v>3</v>
      </c>
      <c r="AI799">
        <v>-1</v>
      </c>
      <c r="AJ799" t="s">
        <v>3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ROW(Source!A355)</f>
        <v>355</v>
      </c>
      <c r="B800">
        <v>83380770</v>
      </c>
      <c r="C800">
        <v>83380749</v>
      </c>
      <c r="D800">
        <v>81561054</v>
      </c>
      <c r="E800">
        <v>1079</v>
      </c>
      <c r="F800">
        <v>1</v>
      </c>
      <c r="G800">
        <v>1079</v>
      </c>
      <c r="H800">
        <v>3</v>
      </c>
      <c r="I800" t="s">
        <v>889</v>
      </c>
      <c r="J800" t="s">
        <v>3</v>
      </c>
      <c r="K800" t="s">
        <v>890</v>
      </c>
      <c r="L800">
        <v>1339</v>
      </c>
      <c r="N800">
        <v>1007</v>
      </c>
      <c r="O800" t="s">
        <v>66</v>
      </c>
      <c r="P800" t="s">
        <v>66</v>
      </c>
      <c r="Q800">
        <v>1</v>
      </c>
      <c r="X800">
        <v>4.3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 t="s">
        <v>3</v>
      </c>
      <c r="AG800">
        <v>4.3</v>
      </c>
      <c r="AH800">
        <v>3</v>
      </c>
      <c r="AI800">
        <v>-1</v>
      </c>
      <c r="AJ800" t="s">
        <v>3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ROW(Source!A361)</f>
        <v>361</v>
      </c>
      <c r="B801">
        <v>83380778</v>
      </c>
      <c r="C801">
        <v>83380774</v>
      </c>
      <c r="D801">
        <v>81523545</v>
      </c>
      <c r="E801">
        <v>1079</v>
      </c>
      <c r="F801">
        <v>1</v>
      </c>
      <c r="G801">
        <v>1079</v>
      </c>
      <c r="H801">
        <v>1</v>
      </c>
      <c r="I801" t="s">
        <v>633</v>
      </c>
      <c r="J801" t="s">
        <v>3</v>
      </c>
      <c r="K801" t="s">
        <v>634</v>
      </c>
      <c r="L801">
        <v>1191</v>
      </c>
      <c r="N801">
        <v>1013</v>
      </c>
      <c r="O801" t="s">
        <v>635</v>
      </c>
      <c r="P801" t="s">
        <v>635</v>
      </c>
      <c r="Q801">
        <v>1</v>
      </c>
      <c r="X801">
        <v>40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1</v>
      </c>
      <c r="AF801" t="s">
        <v>3</v>
      </c>
      <c r="AG801">
        <v>40</v>
      </c>
      <c r="AH801">
        <v>3</v>
      </c>
      <c r="AI801">
        <v>-1</v>
      </c>
      <c r="AJ801" t="s">
        <v>3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ROW(Source!A361)</f>
        <v>361</v>
      </c>
      <c r="B802">
        <v>83380779</v>
      </c>
      <c r="C802">
        <v>83380774</v>
      </c>
      <c r="D802">
        <v>81562147</v>
      </c>
      <c r="E802">
        <v>1079</v>
      </c>
      <c r="F802">
        <v>1</v>
      </c>
      <c r="G802">
        <v>1079</v>
      </c>
      <c r="H802">
        <v>3</v>
      </c>
      <c r="I802" t="s">
        <v>893</v>
      </c>
      <c r="J802" t="s">
        <v>3</v>
      </c>
      <c r="K802" t="s">
        <v>377</v>
      </c>
      <c r="L802">
        <v>1339</v>
      </c>
      <c r="N802">
        <v>1007</v>
      </c>
      <c r="O802" t="s">
        <v>66</v>
      </c>
      <c r="P802" t="s">
        <v>66</v>
      </c>
      <c r="Q802">
        <v>1</v>
      </c>
      <c r="X802">
        <v>15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 t="s">
        <v>3</v>
      </c>
      <c r="AG802">
        <v>15</v>
      </c>
      <c r="AH802">
        <v>3</v>
      </c>
      <c r="AI802">
        <v>-1</v>
      </c>
      <c r="AJ802" t="s">
        <v>3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ROW(Source!A362)</f>
        <v>362</v>
      </c>
      <c r="B803">
        <v>83380778</v>
      </c>
      <c r="C803">
        <v>83380774</v>
      </c>
      <c r="D803">
        <v>81523545</v>
      </c>
      <c r="E803">
        <v>1079</v>
      </c>
      <c r="F803">
        <v>1</v>
      </c>
      <c r="G803">
        <v>1079</v>
      </c>
      <c r="H803">
        <v>1</v>
      </c>
      <c r="I803" t="s">
        <v>633</v>
      </c>
      <c r="J803" t="s">
        <v>3</v>
      </c>
      <c r="K803" t="s">
        <v>634</v>
      </c>
      <c r="L803">
        <v>1191</v>
      </c>
      <c r="N803">
        <v>1013</v>
      </c>
      <c r="O803" t="s">
        <v>635</v>
      </c>
      <c r="P803" t="s">
        <v>635</v>
      </c>
      <c r="Q803">
        <v>1</v>
      </c>
      <c r="X803">
        <v>40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1</v>
      </c>
      <c r="AF803" t="s">
        <v>3</v>
      </c>
      <c r="AG803">
        <v>40</v>
      </c>
      <c r="AH803">
        <v>3</v>
      </c>
      <c r="AI803">
        <v>-1</v>
      </c>
      <c r="AJ803" t="s">
        <v>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ROW(Source!A362)</f>
        <v>362</v>
      </c>
      <c r="B804">
        <v>83380779</v>
      </c>
      <c r="C804">
        <v>83380774</v>
      </c>
      <c r="D804">
        <v>81562147</v>
      </c>
      <c r="E804">
        <v>1079</v>
      </c>
      <c r="F804">
        <v>1</v>
      </c>
      <c r="G804">
        <v>1079</v>
      </c>
      <c r="H804">
        <v>3</v>
      </c>
      <c r="I804" t="s">
        <v>893</v>
      </c>
      <c r="J804" t="s">
        <v>3</v>
      </c>
      <c r="K804" t="s">
        <v>377</v>
      </c>
      <c r="L804">
        <v>1339</v>
      </c>
      <c r="N804">
        <v>1007</v>
      </c>
      <c r="O804" t="s">
        <v>66</v>
      </c>
      <c r="P804" t="s">
        <v>66</v>
      </c>
      <c r="Q804">
        <v>1</v>
      </c>
      <c r="X804">
        <v>15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 t="s">
        <v>3</v>
      </c>
      <c r="AG804">
        <v>15</v>
      </c>
      <c r="AH804">
        <v>3</v>
      </c>
      <c r="AI804">
        <v>-1</v>
      </c>
      <c r="AJ804" t="s">
        <v>3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ROW(Source!A365)</f>
        <v>365</v>
      </c>
      <c r="B805">
        <v>83380787</v>
      </c>
      <c r="C805">
        <v>83380781</v>
      </c>
      <c r="D805">
        <v>81523545</v>
      </c>
      <c r="E805">
        <v>1079</v>
      </c>
      <c r="F805">
        <v>1</v>
      </c>
      <c r="G805">
        <v>1079</v>
      </c>
      <c r="H805">
        <v>1</v>
      </c>
      <c r="I805" t="s">
        <v>633</v>
      </c>
      <c r="J805" t="s">
        <v>3</v>
      </c>
      <c r="K805" t="s">
        <v>634</v>
      </c>
      <c r="L805">
        <v>1191</v>
      </c>
      <c r="N805">
        <v>1013</v>
      </c>
      <c r="O805" t="s">
        <v>635</v>
      </c>
      <c r="P805" t="s">
        <v>635</v>
      </c>
      <c r="Q805">
        <v>1</v>
      </c>
      <c r="X805">
        <v>26.78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1</v>
      </c>
      <c r="AE805">
        <v>1</v>
      </c>
      <c r="AF805" t="s">
        <v>3</v>
      </c>
      <c r="AG805">
        <v>26.78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ROW(Source!A365)</f>
        <v>365</v>
      </c>
      <c r="B806">
        <v>83380788</v>
      </c>
      <c r="C806">
        <v>83380781</v>
      </c>
      <c r="D806">
        <v>81594106</v>
      </c>
      <c r="E806">
        <v>1</v>
      </c>
      <c r="F806">
        <v>1</v>
      </c>
      <c r="G806">
        <v>1079</v>
      </c>
      <c r="H806">
        <v>2</v>
      </c>
      <c r="I806" t="s">
        <v>894</v>
      </c>
      <c r="J806" t="s">
        <v>895</v>
      </c>
      <c r="K806" t="s">
        <v>896</v>
      </c>
      <c r="L806">
        <v>1368</v>
      </c>
      <c r="N806">
        <v>1011</v>
      </c>
      <c r="O806" t="s">
        <v>639</v>
      </c>
      <c r="P806" t="s">
        <v>639</v>
      </c>
      <c r="Q806">
        <v>1</v>
      </c>
      <c r="X806">
        <v>0.05</v>
      </c>
      <c r="Y806">
        <v>0</v>
      </c>
      <c r="Z806">
        <v>13.46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0.05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ROW(Source!A365)</f>
        <v>365</v>
      </c>
      <c r="B807">
        <v>83380789</v>
      </c>
      <c r="C807">
        <v>83380781</v>
      </c>
      <c r="D807">
        <v>81593458</v>
      </c>
      <c r="E807">
        <v>1</v>
      </c>
      <c r="F807">
        <v>1</v>
      </c>
      <c r="G807">
        <v>1079</v>
      </c>
      <c r="H807">
        <v>2</v>
      </c>
      <c r="I807" t="s">
        <v>897</v>
      </c>
      <c r="J807" t="s">
        <v>898</v>
      </c>
      <c r="K807" t="s">
        <v>899</v>
      </c>
      <c r="L807">
        <v>1368</v>
      </c>
      <c r="N807">
        <v>1011</v>
      </c>
      <c r="O807" t="s">
        <v>639</v>
      </c>
      <c r="P807" t="s">
        <v>639</v>
      </c>
      <c r="Q807">
        <v>1</v>
      </c>
      <c r="X807">
        <v>0.05</v>
      </c>
      <c r="Y807">
        <v>0</v>
      </c>
      <c r="Z807">
        <v>97.62</v>
      </c>
      <c r="AA807">
        <v>12.62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0.05</v>
      </c>
      <c r="AH807">
        <v>3</v>
      </c>
      <c r="AI807">
        <v>-1</v>
      </c>
      <c r="AJ807" t="s">
        <v>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ROW(Source!A365)</f>
        <v>365</v>
      </c>
      <c r="B808">
        <v>83380790</v>
      </c>
      <c r="C808">
        <v>83380781</v>
      </c>
      <c r="D808">
        <v>81562147</v>
      </c>
      <c r="E808">
        <v>1079</v>
      </c>
      <c r="F808">
        <v>1</v>
      </c>
      <c r="G808">
        <v>1079</v>
      </c>
      <c r="H808">
        <v>3</v>
      </c>
      <c r="I808" t="s">
        <v>893</v>
      </c>
      <c r="J808" t="s">
        <v>3</v>
      </c>
      <c r="K808" t="s">
        <v>377</v>
      </c>
      <c r="L808">
        <v>1339</v>
      </c>
      <c r="N808">
        <v>1007</v>
      </c>
      <c r="O808" t="s">
        <v>66</v>
      </c>
      <c r="P808" t="s">
        <v>66</v>
      </c>
      <c r="Q808">
        <v>1</v>
      </c>
      <c r="X808">
        <v>15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 t="s">
        <v>3</v>
      </c>
      <c r="AG808">
        <v>15</v>
      </c>
      <c r="AH808">
        <v>3</v>
      </c>
      <c r="AI808">
        <v>-1</v>
      </c>
      <c r="AJ808" t="s">
        <v>3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ROW(Source!A366)</f>
        <v>366</v>
      </c>
      <c r="B809">
        <v>83380787</v>
      </c>
      <c r="C809">
        <v>83380781</v>
      </c>
      <c r="D809">
        <v>81523545</v>
      </c>
      <c r="E809">
        <v>1079</v>
      </c>
      <c r="F809">
        <v>1</v>
      </c>
      <c r="G809">
        <v>1079</v>
      </c>
      <c r="H809">
        <v>1</v>
      </c>
      <c r="I809" t="s">
        <v>633</v>
      </c>
      <c r="J809" t="s">
        <v>3</v>
      </c>
      <c r="K809" t="s">
        <v>634</v>
      </c>
      <c r="L809">
        <v>1191</v>
      </c>
      <c r="N809">
        <v>1013</v>
      </c>
      <c r="O809" t="s">
        <v>635</v>
      </c>
      <c r="P809" t="s">
        <v>635</v>
      </c>
      <c r="Q809">
        <v>1</v>
      </c>
      <c r="X809">
        <v>26.78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1</v>
      </c>
      <c r="AF809" t="s">
        <v>3</v>
      </c>
      <c r="AG809">
        <v>26.78</v>
      </c>
      <c r="AH809">
        <v>3</v>
      </c>
      <c r="AI809">
        <v>-1</v>
      </c>
      <c r="AJ809" t="s">
        <v>3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ROW(Source!A366)</f>
        <v>366</v>
      </c>
      <c r="B810">
        <v>83380788</v>
      </c>
      <c r="C810">
        <v>83380781</v>
      </c>
      <c r="D810">
        <v>81594106</v>
      </c>
      <c r="E810">
        <v>1</v>
      </c>
      <c r="F810">
        <v>1</v>
      </c>
      <c r="G810">
        <v>1079</v>
      </c>
      <c r="H810">
        <v>2</v>
      </c>
      <c r="I810" t="s">
        <v>894</v>
      </c>
      <c r="J810" t="s">
        <v>895</v>
      </c>
      <c r="K810" t="s">
        <v>896</v>
      </c>
      <c r="L810">
        <v>1368</v>
      </c>
      <c r="N810">
        <v>1011</v>
      </c>
      <c r="O810" t="s">
        <v>639</v>
      </c>
      <c r="P810" t="s">
        <v>639</v>
      </c>
      <c r="Q810">
        <v>1</v>
      </c>
      <c r="X810">
        <v>0.05</v>
      </c>
      <c r="Y810">
        <v>0</v>
      </c>
      <c r="Z810">
        <v>13.46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3</v>
      </c>
      <c r="AG810">
        <v>0.05</v>
      </c>
      <c r="AH810">
        <v>3</v>
      </c>
      <c r="AI810">
        <v>-1</v>
      </c>
      <c r="AJ810" t="s">
        <v>3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ROW(Source!A366)</f>
        <v>366</v>
      </c>
      <c r="B811">
        <v>83380789</v>
      </c>
      <c r="C811">
        <v>83380781</v>
      </c>
      <c r="D811">
        <v>81593458</v>
      </c>
      <c r="E811">
        <v>1</v>
      </c>
      <c r="F811">
        <v>1</v>
      </c>
      <c r="G811">
        <v>1079</v>
      </c>
      <c r="H811">
        <v>2</v>
      </c>
      <c r="I811" t="s">
        <v>897</v>
      </c>
      <c r="J811" t="s">
        <v>898</v>
      </c>
      <c r="K811" t="s">
        <v>899</v>
      </c>
      <c r="L811">
        <v>1368</v>
      </c>
      <c r="N811">
        <v>1011</v>
      </c>
      <c r="O811" t="s">
        <v>639</v>
      </c>
      <c r="P811" t="s">
        <v>639</v>
      </c>
      <c r="Q811">
        <v>1</v>
      </c>
      <c r="X811">
        <v>0.05</v>
      </c>
      <c r="Y811">
        <v>0</v>
      </c>
      <c r="Z811">
        <v>97.62</v>
      </c>
      <c r="AA811">
        <v>12.62</v>
      </c>
      <c r="AB811">
        <v>0</v>
      </c>
      <c r="AC811">
        <v>0</v>
      </c>
      <c r="AD811">
        <v>1</v>
      </c>
      <c r="AE811">
        <v>0</v>
      </c>
      <c r="AF811" t="s">
        <v>3</v>
      </c>
      <c r="AG811">
        <v>0.05</v>
      </c>
      <c r="AH811">
        <v>3</v>
      </c>
      <c r="AI811">
        <v>-1</v>
      </c>
      <c r="AJ811" t="s">
        <v>3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ROW(Source!A366)</f>
        <v>366</v>
      </c>
      <c r="B812">
        <v>83380790</v>
      </c>
      <c r="C812">
        <v>83380781</v>
      </c>
      <c r="D812">
        <v>81562147</v>
      </c>
      <c r="E812">
        <v>1079</v>
      </c>
      <c r="F812">
        <v>1</v>
      </c>
      <c r="G812">
        <v>1079</v>
      </c>
      <c r="H812">
        <v>3</v>
      </c>
      <c r="I812" t="s">
        <v>893</v>
      </c>
      <c r="J812" t="s">
        <v>3</v>
      </c>
      <c r="K812" t="s">
        <v>377</v>
      </c>
      <c r="L812">
        <v>1339</v>
      </c>
      <c r="N812">
        <v>1007</v>
      </c>
      <c r="O812" t="s">
        <v>66</v>
      </c>
      <c r="P812" t="s">
        <v>66</v>
      </c>
      <c r="Q812">
        <v>1</v>
      </c>
      <c r="X812">
        <v>15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 t="s">
        <v>3</v>
      </c>
      <c r="AG812">
        <v>15</v>
      </c>
      <c r="AH812">
        <v>3</v>
      </c>
      <c r="AI812">
        <v>-1</v>
      </c>
      <c r="AJ812" t="s">
        <v>3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ROW(Source!A369)</f>
        <v>369</v>
      </c>
      <c r="B813">
        <v>83380796</v>
      </c>
      <c r="C813">
        <v>83380792</v>
      </c>
      <c r="D813">
        <v>81523545</v>
      </c>
      <c r="E813">
        <v>1079</v>
      </c>
      <c r="F813">
        <v>1</v>
      </c>
      <c r="G813">
        <v>1079</v>
      </c>
      <c r="H813">
        <v>1</v>
      </c>
      <c r="I813" t="s">
        <v>633</v>
      </c>
      <c r="J813" t="s">
        <v>3</v>
      </c>
      <c r="K813" t="s">
        <v>634</v>
      </c>
      <c r="L813">
        <v>1191</v>
      </c>
      <c r="N813">
        <v>1013</v>
      </c>
      <c r="O813" t="s">
        <v>635</v>
      </c>
      <c r="P813" t="s">
        <v>635</v>
      </c>
      <c r="Q813">
        <v>1</v>
      </c>
      <c r="X813">
        <v>5.47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1</v>
      </c>
      <c r="AF813" t="s">
        <v>3</v>
      </c>
      <c r="AG813">
        <v>5.47</v>
      </c>
      <c r="AH813">
        <v>3</v>
      </c>
      <c r="AI813">
        <v>-1</v>
      </c>
      <c r="AJ813" t="s">
        <v>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ROW(Source!A369)</f>
        <v>369</v>
      </c>
      <c r="B814">
        <v>83380797</v>
      </c>
      <c r="C814">
        <v>83380792</v>
      </c>
      <c r="D814">
        <v>81562147</v>
      </c>
      <c r="E814">
        <v>1079</v>
      </c>
      <c r="F814">
        <v>1</v>
      </c>
      <c r="G814">
        <v>1079</v>
      </c>
      <c r="H814">
        <v>3</v>
      </c>
      <c r="I814" t="s">
        <v>893</v>
      </c>
      <c r="J814" t="s">
        <v>3</v>
      </c>
      <c r="K814" t="s">
        <v>377</v>
      </c>
      <c r="L814">
        <v>1339</v>
      </c>
      <c r="N814">
        <v>1007</v>
      </c>
      <c r="O814" t="s">
        <v>66</v>
      </c>
      <c r="P814" t="s">
        <v>66</v>
      </c>
      <c r="Q814">
        <v>1</v>
      </c>
      <c r="X814">
        <v>5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 t="s">
        <v>3</v>
      </c>
      <c r="AG814">
        <v>5</v>
      </c>
      <c r="AH814">
        <v>3</v>
      </c>
      <c r="AI814">
        <v>-1</v>
      </c>
      <c r="AJ814" t="s">
        <v>3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ROW(Source!A370)</f>
        <v>370</v>
      </c>
      <c r="B815">
        <v>83380796</v>
      </c>
      <c r="C815">
        <v>83380792</v>
      </c>
      <c r="D815">
        <v>81523545</v>
      </c>
      <c r="E815">
        <v>1079</v>
      </c>
      <c r="F815">
        <v>1</v>
      </c>
      <c r="G815">
        <v>1079</v>
      </c>
      <c r="H815">
        <v>1</v>
      </c>
      <c r="I815" t="s">
        <v>633</v>
      </c>
      <c r="J815" t="s">
        <v>3</v>
      </c>
      <c r="K815" t="s">
        <v>634</v>
      </c>
      <c r="L815">
        <v>1191</v>
      </c>
      <c r="N815">
        <v>1013</v>
      </c>
      <c r="O815" t="s">
        <v>635</v>
      </c>
      <c r="P815" t="s">
        <v>635</v>
      </c>
      <c r="Q815">
        <v>1</v>
      </c>
      <c r="X815">
        <v>5.47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1</v>
      </c>
      <c r="AF815" t="s">
        <v>3</v>
      </c>
      <c r="AG815">
        <v>5.47</v>
      </c>
      <c r="AH815">
        <v>3</v>
      </c>
      <c r="AI815">
        <v>-1</v>
      </c>
      <c r="AJ815" t="s">
        <v>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ROW(Source!A370)</f>
        <v>370</v>
      </c>
      <c r="B816">
        <v>83380797</v>
      </c>
      <c r="C816">
        <v>83380792</v>
      </c>
      <c r="D816">
        <v>81562147</v>
      </c>
      <c r="E816">
        <v>1079</v>
      </c>
      <c r="F816">
        <v>1</v>
      </c>
      <c r="G816">
        <v>1079</v>
      </c>
      <c r="H816">
        <v>3</v>
      </c>
      <c r="I816" t="s">
        <v>893</v>
      </c>
      <c r="J816" t="s">
        <v>3</v>
      </c>
      <c r="K816" t="s">
        <v>377</v>
      </c>
      <c r="L816">
        <v>1339</v>
      </c>
      <c r="N816">
        <v>1007</v>
      </c>
      <c r="O816" t="s">
        <v>66</v>
      </c>
      <c r="P816" t="s">
        <v>66</v>
      </c>
      <c r="Q816">
        <v>1</v>
      </c>
      <c r="X816">
        <v>5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 t="s">
        <v>3</v>
      </c>
      <c r="AG816">
        <v>5</v>
      </c>
      <c r="AH816">
        <v>3</v>
      </c>
      <c r="AI816">
        <v>-1</v>
      </c>
      <c r="AJ816" t="s">
        <v>3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ROW(Source!A373)</f>
        <v>373</v>
      </c>
      <c r="B817">
        <v>83380804</v>
      </c>
      <c r="C817">
        <v>83380799</v>
      </c>
      <c r="D817">
        <v>81523545</v>
      </c>
      <c r="E817">
        <v>1079</v>
      </c>
      <c r="F817">
        <v>1</v>
      </c>
      <c r="G817">
        <v>1079</v>
      </c>
      <c r="H817">
        <v>1</v>
      </c>
      <c r="I817" t="s">
        <v>633</v>
      </c>
      <c r="J817" t="s">
        <v>3</v>
      </c>
      <c r="K817" t="s">
        <v>634</v>
      </c>
      <c r="L817">
        <v>1191</v>
      </c>
      <c r="N817">
        <v>1013</v>
      </c>
      <c r="O817" t="s">
        <v>635</v>
      </c>
      <c r="P817" t="s">
        <v>635</v>
      </c>
      <c r="Q817">
        <v>1</v>
      </c>
      <c r="X817">
        <v>5.25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1</v>
      </c>
      <c r="AF817" t="s">
        <v>3</v>
      </c>
      <c r="AG817">
        <v>5.25</v>
      </c>
      <c r="AH817">
        <v>3</v>
      </c>
      <c r="AI817">
        <v>-1</v>
      </c>
      <c r="AJ817" t="s">
        <v>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ROW(Source!A373)</f>
        <v>373</v>
      </c>
      <c r="B818">
        <v>83380805</v>
      </c>
      <c r="C818">
        <v>83380799</v>
      </c>
      <c r="D818">
        <v>81562276</v>
      </c>
      <c r="E818">
        <v>1</v>
      </c>
      <c r="F818">
        <v>1</v>
      </c>
      <c r="G818">
        <v>1079</v>
      </c>
      <c r="H818">
        <v>3</v>
      </c>
      <c r="I818" t="s">
        <v>704</v>
      </c>
      <c r="J818" t="s">
        <v>705</v>
      </c>
      <c r="K818" t="s">
        <v>706</v>
      </c>
      <c r="L818">
        <v>1339</v>
      </c>
      <c r="N818">
        <v>1007</v>
      </c>
      <c r="O818" t="s">
        <v>66</v>
      </c>
      <c r="P818" t="s">
        <v>66</v>
      </c>
      <c r="Q818">
        <v>1</v>
      </c>
      <c r="X818">
        <v>10</v>
      </c>
      <c r="Y818">
        <v>7.07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10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ROW(Source!A373)</f>
        <v>373</v>
      </c>
      <c r="B819">
        <v>83380806</v>
      </c>
      <c r="C819">
        <v>83380799</v>
      </c>
      <c r="D819">
        <v>81561922</v>
      </c>
      <c r="E819">
        <v>1079</v>
      </c>
      <c r="F819">
        <v>1</v>
      </c>
      <c r="G819">
        <v>1079</v>
      </c>
      <c r="H819">
        <v>3</v>
      </c>
      <c r="I819" t="s">
        <v>900</v>
      </c>
      <c r="J819" t="s">
        <v>3</v>
      </c>
      <c r="K819" t="s">
        <v>901</v>
      </c>
      <c r="L819">
        <v>1346</v>
      </c>
      <c r="N819">
        <v>1009</v>
      </c>
      <c r="O819" t="s">
        <v>165</v>
      </c>
      <c r="P819" t="s">
        <v>165</v>
      </c>
      <c r="Q819">
        <v>1</v>
      </c>
      <c r="X819">
        <v>4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 t="s">
        <v>3</v>
      </c>
      <c r="AG819">
        <v>4</v>
      </c>
      <c r="AH819">
        <v>3</v>
      </c>
      <c r="AI819">
        <v>-1</v>
      </c>
      <c r="AJ819" t="s">
        <v>3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ROW(Source!A374)</f>
        <v>374</v>
      </c>
      <c r="B820">
        <v>83380804</v>
      </c>
      <c r="C820">
        <v>83380799</v>
      </c>
      <c r="D820">
        <v>81523545</v>
      </c>
      <c r="E820">
        <v>1079</v>
      </c>
      <c r="F820">
        <v>1</v>
      </c>
      <c r="G820">
        <v>1079</v>
      </c>
      <c r="H820">
        <v>1</v>
      </c>
      <c r="I820" t="s">
        <v>633</v>
      </c>
      <c r="J820" t="s">
        <v>3</v>
      </c>
      <c r="K820" t="s">
        <v>634</v>
      </c>
      <c r="L820">
        <v>1191</v>
      </c>
      <c r="N820">
        <v>1013</v>
      </c>
      <c r="O820" t="s">
        <v>635</v>
      </c>
      <c r="P820" t="s">
        <v>635</v>
      </c>
      <c r="Q820">
        <v>1</v>
      </c>
      <c r="X820">
        <v>5.25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1</v>
      </c>
      <c r="AF820" t="s">
        <v>3</v>
      </c>
      <c r="AG820">
        <v>5.25</v>
      </c>
      <c r="AH820">
        <v>3</v>
      </c>
      <c r="AI820">
        <v>-1</v>
      </c>
      <c r="AJ820" t="s">
        <v>3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ROW(Source!A374)</f>
        <v>374</v>
      </c>
      <c r="B821">
        <v>83380805</v>
      </c>
      <c r="C821">
        <v>83380799</v>
      </c>
      <c r="D821">
        <v>81562276</v>
      </c>
      <c r="E821">
        <v>1</v>
      </c>
      <c r="F821">
        <v>1</v>
      </c>
      <c r="G821">
        <v>1079</v>
      </c>
      <c r="H821">
        <v>3</v>
      </c>
      <c r="I821" t="s">
        <v>704</v>
      </c>
      <c r="J821" t="s">
        <v>705</v>
      </c>
      <c r="K821" t="s">
        <v>706</v>
      </c>
      <c r="L821">
        <v>1339</v>
      </c>
      <c r="N821">
        <v>1007</v>
      </c>
      <c r="O821" t="s">
        <v>66</v>
      </c>
      <c r="P821" t="s">
        <v>66</v>
      </c>
      <c r="Q821">
        <v>1</v>
      </c>
      <c r="X821">
        <v>10</v>
      </c>
      <c r="Y821">
        <v>7.07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3</v>
      </c>
      <c r="AG821">
        <v>10</v>
      </c>
      <c r="AH821">
        <v>3</v>
      </c>
      <c r="AI821">
        <v>-1</v>
      </c>
      <c r="AJ821" t="s">
        <v>3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ROW(Source!A374)</f>
        <v>374</v>
      </c>
      <c r="B822">
        <v>83380806</v>
      </c>
      <c r="C822">
        <v>83380799</v>
      </c>
      <c r="D822">
        <v>81561922</v>
      </c>
      <c r="E822">
        <v>1079</v>
      </c>
      <c r="F822">
        <v>1</v>
      </c>
      <c r="G822">
        <v>1079</v>
      </c>
      <c r="H822">
        <v>3</v>
      </c>
      <c r="I822" t="s">
        <v>900</v>
      </c>
      <c r="J822" t="s">
        <v>3</v>
      </c>
      <c r="K822" t="s">
        <v>901</v>
      </c>
      <c r="L822">
        <v>1346</v>
      </c>
      <c r="N822">
        <v>1009</v>
      </c>
      <c r="O822" t="s">
        <v>165</v>
      </c>
      <c r="P822" t="s">
        <v>165</v>
      </c>
      <c r="Q822">
        <v>1</v>
      </c>
      <c r="X822">
        <v>4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 t="s">
        <v>3</v>
      </c>
      <c r="AG822">
        <v>4</v>
      </c>
      <c r="AH822">
        <v>3</v>
      </c>
      <c r="AI822">
        <v>-1</v>
      </c>
      <c r="AJ822" t="s">
        <v>3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ROW(Source!A412)</f>
        <v>412</v>
      </c>
      <c r="B823">
        <v>83380833</v>
      </c>
      <c r="C823">
        <v>83380808</v>
      </c>
      <c r="D823">
        <v>81523545</v>
      </c>
      <c r="E823">
        <v>1079</v>
      </c>
      <c r="F823">
        <v>1</v>
      </c>
      <c r="G823">
        <v>1079</v>
      </c>
      <c r="H823">
        <v>1</v>
      </c>
      <c r="I823" t="s">
        <v>633</v>
      </c>
      <c r="J823" t="s">
        <v>3</v>
      </c>
      <c r="K823" t="s">
        <v>634</v>
      </c>
      <c r="L823">
        <v>1191</v>
      </c>
      <c r="N823">
        <v>1013</v>
      </c>
      <c r="O823" t="s">
        <v>635</v>
      </c>
      <c r="P823" t="s">
        <v>635</v>
      </c>
      <c r="Q823">
        <v>1</v>
      </c>
      <c r="X823">
        <v>15.8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1</v>
      </c>
      <c r="AF823" t="s">
        <v>76</v>
      </c>
      <c r="AG823">
        <v>21.803999999999998</v>
      </c>
      <c r="AH823">
        <v>2</v>
      </c>
      <c r="AI823">
        <v>83380809</v>
      </c>
      <c r="AJ823">
        <v>339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ROW(Source!A412)</f>
        <v>412</v>
      </c>
      <c r="B824">
        <v>83380834</v>
      </c>
      <c r="C824">
        <v>83380808</v>
      </c>
      <c r="D824">
        <v>81594250</v>
      </c>
      <c r="E824">
        <v>1</v>
      </c>
      <c r="F824">
        <v>1</v>
      </c>
      <c r="G824">
        <v>1079</v>
      </c>
      <c r="H824">
        <v>2</v>
      </c>
      <c r="I824" t="s">
        <v>664</v>
      </c>
      <c r="J824" t="s">
        <v>665</v>
      </c>
      <c r="K824" t="s">
        <v>666</v>
      </c>
      <c r="L824">
        <v>1368</v>
      </c>
      <c r="N824">
        <v>1011</v>
      </c>
      <c r="O824" t="s">
        <v>639</v>
      </c>
      <c r="P824" t="s">
        <v>639</v>
      </c>
      <c r="Q824">
        <v>1</v>
      </c>
      <c r="X824">
        <v>0.51</v>
      </c>
      <c r="Y824">
        <v>0</v>
      </c>
      <c r="Z824">
        <v>83.1</v>
      </c>
      <c r="AA824">
        <v>12.62</v>
      </c>
      <c r="AB824">
        <v>0</v>
      </c>
      <c r="AC824">
        <v>0</v>
      </c>
      <c r="AD824">
        <v>1</v>
      </c>
      <c r="AE824">
        <v>0</v>
      </c>
      <c r="AF824" t="s">
        <v>76</v>
      </c>
      <c r="AG824">
        <v>0.70379999999999998</v>
      </c>
      <c r="AH824">
        <v>2</v>
      </c>
      <c r="AI824">
        <v>83380810</v>
      </c>
      <c r="AJ824">
        <v>340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ROW(Source!A412)</f>
        <v>412</v>
      </c>
      <c r="B825">
        <v>83380835</v>
      </c>
      <c r="C825">
        <v>83380808</v>
      </c>
      <c r="D825">
        <v>81593572</v>
      </c>
      <c r="E825">
        <v>1</v>
      </c>
      <c r="F825">
        <v>1</v>
      </c>
      <c r="G825">
        <v>1079</v>
      </c>
      <c r="H825">
        <v>2</v>
      </c>
      <c r="I825" t="s">
        <v>742</v>
      </c>
      <c r="J825" t="s">
        <v>743</v>
      </c>
      <c r="K825" t="s">
        <v>744</v>
      </c>
      <c r="L825">
        <v>1368</v>
      </c>
      <c r="N825">
        <v>1011</v>
      </c>
      <c r="O825" t="s">
        <v>639</v>
      </c>
      <c r="P825" t="s">
        <v>639</v>
      </c>
      <c r="Q825">
        <v>1</v>
      </c>
      <c r="X825">
        <v>3.41</v>
      </c>
      <c r="Y825">
        <v>0</v>
      </c>
      <c r="Z825">
        <v>2.27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76</v>
      </c>
      <c r="AG825">
        <v>4.7057999999999991</v>
      </c>
      <c r="AH825">
        <v>2</v>
      </c>
      <c r="AI825">
        <v>83380811</v>
      </c>
      <c r="AJ825">
        <v>341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ROW(Source!A412)</f>
        <v>412</v>
      </c>
      <c r="B826">
        <v>83380836</v>
      </c>
      <c r="C826">
        <v>83380808</v>
      </c>
      <c r="D826">
        <v>81593582</v>
      </c>
      <c r="E826">
        <v>1</v>
      </c>
      <c r="F826">
        <v>1</v>
      </c>
      <c r="G826">
        <v>1079</v>
      </c>
      <c r="H826">
        <v>2</v>
      </c>
      <c r="I826" t="s">
        <v>745</v>
      </c>
      <c r="J826" t="s">
        <v>746</v>
      </c>
      <c r="K826" t="s">
        <v>747</v>
      </c>
      <c r="L826">
        <v>1368</v>
      </c>
      <c r="N826">
        <v>1011</v>
      </c>
      <c r="O826" t="s">
        <v>639</v>
      </c>
      <c r="P826" t="s">
        <v>639</v>
      </c>
      <c r="Q826">
        <v>1</v>
      </c>
      <c r="X826">
        <v>3.67</v>
      </c>
      <c r="Y826">
        <v>0</v>
      </c>
      <c r="Z826">
        <v>0.73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76</v>
      </c>
      <c r="AG826">
        <v>5.0645999999999995</v>
      </c>
      <c r="AH826">
        <v>2</v>
      </c>
      <c r="AI826">
        <v>83380812</v>
      </c>
      <c r="AJ826">
        <v>342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ROW(Source!A412)</f>
        <v>412</v>
      </c>
      <c r="B827">
        <v>83380837</v>
      </c>
      <c r="C827">
        <v>83380808</v>
      </c>
      <c r="D827">
        <v>81562553</v>
      </c>
      <c r="E827">
        <v>1</v>
      </c>
      <c r="F827">
        <v>1</v>
      </c>
      <c r="G827">
        <v>1079</v>
      </c>
      <c r="H827">
        <v>3</v>
      </c>
      <c r="I827" t="s">
        <v>748</v>
      </c>
      <c r="J827" t="s">
        <v>749</v>
      </c>
      <c r="K827" t="s">
        <v>750</v>
      </c>
      <c r="L827">
        <v>1348</v>
      </c>
      <c r="N827">
        <v>1009</v>
      </c>
      <c r="O827" t="s">
        <v>149</v>
      </c>
      <c r="P827" t="s">
        <v>149</v>
      </c>
      <c r="Q827">
        <v>1000</v>
      </c>
      <c r="X827">
        <v>6.0000000000000002E-5</v>
      </c>
      <c r="Y827">
        <v>11233.62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26</v>
      </c>
      <c r="AG827">
        <v>6.0000000000000002E-5</v>
      </c>
      <c r="AH827">
        <v>2</v>
      </c>
      <c r="AI827">
        <v>83380813</v>
      </c>
      <c r="AJ827">
        <v>343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ROW(Source!A412)</f>
        <v>412</v>
      </c>
      <c r="B828">
        <v>83380838</v>
      </c>
      <c r="C828">
        <v>83380808</v>
      </c>
      <c r="D828">
        <v>81569064</v>
      </c>
      <c r="E828">
        <v>1</v>
      </c>
      <c r="F828">
        <v>1</v>
      </c>
      <c r="G828">
        <v>1079</v>
      </c>
      <c r="H828">
        <v>3</v>
      </c>
      <c r="I828" t="s">
        <v>751</v>
      </c>
      <c r="J828" t="s">
        <v>752</v>
      </c>
      <c r="K828" t="s">
        <v>753</v>
      </c>
      <c r="L828">
        <v>1346</v>
      </c>
      <c r="N828">
        <v>1009</v>
      </c>
      <c r="O828" t="s">
        <v>165</v>
      </c>
      <c r="P828" t="s">
        <v>165</v>
      </c>
      <c r="Q828">
        <v>1</v>
      </c>
      <c r="X828">
        <v>0.8</v>
      </c>
      <c r="Y828">
        <v>25.8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26</v>
      </c>
      <c r="AG828">
        <v>0.8</v>
      </c>
      <c r="AH828">
        <v>2</v>
      </c>
      <c r="AI828">
        <v>83380814</v>
      </c>
      <c r="AJ828">
        <v>344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ROW(Source!A412)</f>
        <v>412</v>
      </c>
      <c r="B829">
        <v>83380839</v>
      </c>
      <c r="C829">
        <v>83380808</v>
      </c>
      <c r="D829">
        <v>81562832</v>
      </c>
      <c r="E829">
        <v>1</v>
      </c>
      <c r="F829">
        <v>1</v>
      </c>
      <c r="G829">
        <v>1079</v>
      </c>
      <c r="H829">
        <v>3</v>
      </c>
      <c r="I829" t="s">
        <v>754</v>
      </c>
      <c r="J829" t="s">
        <v>755</v>
      </c>
      <c r="K829" t="s">
        <v>756</v>
      </c>
      <c r="L829">
        <v>1348</v>
      </c>
      <c r="N829">
        <v>1009</v>
      </c>
      <c r="O829" t="s">
        <v>149</v>
      </c>
      <c r="P829" t="s">
        <v>149</v>
      </c>
      <c r="Q829">
        <v>1000</v>
      </c>
      <c r="X829">
        <v>5.0000000000000001E-4</v>
      </c>
      <c r="Y829">
        <v>60960.43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26</v>
      </c>
      <c r="AG829">
        <v>5.0000000000000001E-4</v>
      </c>
      <c r="AH829">
        <v>2</v>
      </c>
      <c r="AI829">
        <v>83380815</v>
      </c>
      <c r="AJ829">
        <v>345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ROW(Source!A412)</f>
        <v>412</v>
      </c>
      <c r="B830">
        <v>83380840</v>
      </c>
      <c r="C830">
        <v>83380808</v>
      </c>
      <c r="D830">
        <v>81562855</v>
      </c>
      <c r="E830">
        <v>1</v>
      </c>
      <c r="F830">
        <v>1</v>
      </c>
      <c r="G830">
        <v>1079</v>
      </c>
      <c r="H830">
        <v>3</v>
      </c>
      <c r="I830" t="s">
        <v>757</v>
      </c>
      <c r="J830" t="s">
        <v>758</v>
      </c>
      <c r="K830" t="s">
        <v>759</v>
      </c>
      <c r="L830">
        <v>1348</v>
      </c>
      <c r="N830">
        <v>1009</v>
      </c>
      <c r="O830" t="s">
        <v>149</v>
      </c>
      <c r="P830" t="s">
        <v>149</v>
      </c>
      <c r="Q830">
        <v>1000</v>
      </c>
      <c r="X830">
        <v>4.0000000000000003E-5</v>
      </c>
      <c r="Y830">
        <v>7973.67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26</v>
      </c>
      <c r="AG830">
        <v>4.0000000000000003E-5</v>
      </c>
      <c r="AH830">
        <v>2</v>
      </c>
      <c r="AI830">
        <v>83380816</v>
      </c>
      <c r="AJ830">
        <v>346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ROW(Source!A412)</f>
        <v>412</v>
      </c>
      <c r="B831">
        <v>83380841</v>
      </c>
      <c r="C831">
        <v>83380808</v>
      </c>
      <c r="D831">
        <v>81586248</v>
      </c>
      <c r="E831">
        <v>1</v>
      </c>
      <c r="F831">
        <v>1</v>
      </c>
      <c r="G831">
        <v>1079</v>
      </c>
      <c r="H831">
        <v>3</v>
      </c>
      <c r="I831" t="s">
        <v>760</v>
      </c>
      <c r="J831" t="s">
        <v>761</v>
      </c>
      <c r="K831" t="s">
        <v>762</v>
      </c>
      <c r="L831">
        <v>1356</v>
      </c>
      <c r="N831">
        <v>1010</v>
      </c>
      <c r="O831" t="s">
        <v>763</v>
      </c>
      <c r="P831" t="s">
        <v>763</v>
      </c>
      <c r="Q831">
        <v>1000</v>
      </c>
      <c r="X831">
        <v>4.0999999999999999E-4</v>
      </c>
      <c r="Y831">
        <v>226.66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26</v>
      </c>
      <c r="AG831">
        <v>4.0999999999999999E-4</v>
      </c>
      <c r="AH831">
        <v>2</v>
      </c>
      <c r="AI831">
        <v>83380817</v>
      </c>
      <c r="AJ831">
        <v>347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ROW(Source!A412)</f>
        <v>412</v>
      </c>
      <c r="B832">
        <v>83380842</v>
      </c>
      <c r="C832">
        <v>83380808</v>
      </c>
      <c r="D832">
        <v>81585909</v>
      </c>
      <c r="E832">
        <v>1</v>
      </c>
      <c r="F832">
        <v>1</v>
      </c>
      <c r="G832">
        <v>1079</v>
      </c>
      <c r="H832">
        <v>3</v>
      </c>
      <c r="I832" t="s">
        <v>764</v>
      </c>
      <c r="J832" t="s">
        <v>765</v>
      </c>
      <c r="K832" t="s">
        <v>766</v>
      </c>
      <c r="L832">
        <v>1301</v>
      </c>
      <c r="N832">
        <v>1003</v>
      </c>
      <c r="O832" t="s">
        <v>85</v>
      </c>
      <c r="P832" t="s">
        <v>85</v>
      </c>
      <c r="Q832">
        <v>1</v>
      </c>
      <c r="X832">
        <v>0.96</v>
      </c>
      <c r="Y832">
        <v>0.7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26</v>
      </c>
      <c r="AG832">
        <v>0.96</v>
      </c>
      <c r="AH832">
        <v>2</v>
      </c>
      <c r="AI832">
        <v>83380818</v>
      </c>
      <c r="AJ832">
        <v>348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ROW(Source!A412)</f>
        <v>412</v>
      </c>
      <c r="B833">
        <v>83380843</v>
      </c>
      <c r="C833">
        <v>83380808</v>
      </c>
      <c r="D833">
        <v>81585911</v>
      </c>
      <c r="E833">
        <v>1</v>
      </c>
      <c r="F833">
        <v>1</v>
      </c>
      <c r="G833">
        <v>1079</v>
      </c>
      <c r="H833">
        <v>3</v>
      </c>
      <c r="I833" t="s">
        <v>767</v>
      </c>
      <c r="J833" t="s">
        <v>768</v>
      </c>
      <c r="K833" t="s">
        <v>769</v>
      </c>
      <c r="L833">
        <v>1356</v>
      </c>
      <c r="N833">
        <v>1010</v>
      </c>
      <c r="O833" t="s">
        <v>763</v>
      </c>
      <c r="P833" t="s">
        <v>763</v>
      </c>
      <c r="Q833">
        <v>1000</v>
      </c>
      <c r="X833">
        <v>8.3199999999999993E-3</v>
      </c>
      <c r="Y833">
        <v>6.44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26</v>
      </c>
      <c r="AG833">
        <v>8.3199999999999993E-3</v>
      </c>
      <c r="AH833">
        <v>2</v>
      </c>
      <c r="AI833">
        <v>83380819</v>
      </c>
      <c r="AJ833">
        <v>349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ROW(Source!A412)</f>
        <v>412</v>
      </c>
      <c r="B834">
        <v>83380844</v>
      </c>
      <c r="C834">
        <v>83380808</v>
      </c>
      <c r="D834">
        <v>81539170</v>
      </c>
      <c r="E834">
        <v>1079</v>
      </c>
      <c r="F834">
        <v>1</v>
      </c>
      <c r="G834">
        <v>1079</v>
      </c>
      <c r="H834">
        <v>3</v>
      </c>
      <c r="I834" t="s">
        <v>902</v>
      </c>
      <c r="J834" t="s">
        <v>3</v>
      </c>
      <c r="K834" t="s">
        <v>903</v>
      </c>
      <c r="L834">
        <v>1303</v>
      </c>
      <c r="N834">
        <v>1003</v>
      </c>
      <c r="O834" t="s">
        <v>408</v>
      </c>
      <c r="P834" t="s">
        <v>408</v>
      </c>
      <c r="Q834">
        <v>1000</v>
      </c>
      <c r="X834">
        <v>0.10199999999999999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 t="s">
        <v>26</v>
      </c>
      <c r="AG834">
        <v>0.10199999999999999</v>
      </c>
      <c r="AH834">
        <v>3</v>
      </c>
      <c r="AI834">
        <v>-1</v>
      </c>
      <c r="AJ834" t="s">
        <v>3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ROW(Source!A412)</f>
        <v>412</v>
      </c>
      <c r="B835">
        <v>83380845</v>
      </c>
      <c r="C835">
        <v>83380808</v>
      </c>
      <c r="D835">
        <v>81544126</v>
      </c>
      <c r="E835">
        <v>1079</v>
      </c>
      <c r="F835">
        <v>1</v>
      </c>
      <c r="G835">
        <v>1079</v>
      </c>
      <c r="H835">
        <v>3</v>
      </c>
      <c r="I835" t="s">
        <v>904</v>
      </c>
      <c r="J835" t="s">
        <v>3</v>
      </c>
      <c r="K835" t="s">
        <v>905</v>
      </c>
      <c r="L835">
        <v>1354</v>
      </c>
      <c r="N835">
        <v>1010</v>
      </c>
      <c r="O835" t="s">
        <v>118</v>
      </c>
      <c r="P835" t="s">
        <v>118</v>
      </c>
      <c r="Q835">
        <v>1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 t="s">
        <v>26</v>
      </c>
      <c r="AG835">
        <v>0</v>
      </c>
      <c r="AH835">
        <v>3</v>
      </c>
      <c r="AI835">
        <v>-1</v>
      </c>
      <c r="AJ835" t="s">
        <v>3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ROW(Source!A413)</f>
        <v>413</v>
      </c>
      <c r="B836">
        <v>83380833</v>
      </c>
      <c r="C836">
        <v>83380808</v>
      </c>
      <c r="D836">
        <v>81523545</v>
      </c>
      <c r="E836">
        <v>1079</v>
      </c>
      <c r="F836">
        <v>1</v>
      </c>
      <c r="G836">
        <v>1079</v>
      </c>
      <c r="H836">
        <v>1</v>
      </c>
      <c r="I836" t="s">
        <v>633</v>
      </c>
      <c r="J836" t="s">
        <v>3</v>
      </c>
      <c r="K836" t="s">
        <v>634</v>
      </c>
      <c r="L836">
        <v>1191</v>
      </c>
      <c r="N836">
        <v>1013</v>
      </c>
      <c r="O836" t="s">
        <v>635</v>
      </c>
      <c r="P836" t="s">
        <v>635</v>
      </c>
      <c r="Q836">
        <v>1</v>
      </c>
      <c r="X836">
        <v>15.8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1</v>
      </c>
      <c r="AF836" t="s">
        <v>76</v>
      </c>
      <c r="AG836">
        <v>21.803999999999998</v>
      </c>
      <c r="AH836">
        <v>2</v>
      </c>
      <c r="AI836">
        <v>83380809</v>
      </c>
      <c r="AJ836">
        <v>350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ROW(Source!A413)</f>
        <v>413</v>
      </c>
      <c r="B837">
        <v>83380834</v>
      </c>
      <c r="C837">
        <v>83380808</v>
      </c>
      <c r="D837">
        <v>81594250</v>
      </c>
      <c r="E837">
        <v>1</v>
      </c>
      <c r="F837">
        <v>1</v>
      </c>
      <c r="G837">
        <v>1079</v>
      </c>
      <c r="H837">
        <v>2</v>
      </c>
      <c r="I837" t="s">
        <v>664</v>
      </c>
      <c r="J837" t="s">
        <v>665</v>
      </c>
      <c r="K837" t="s">
        <v>666</v>
      </c>
      <c r="L837">
        <v>1368</v>
      </c>
      <c r="N837">
        <v>1011</v>
      </c>
      <c r="O837" t="s">
        <v>639</v>
      </c>
      <c r="P837" t="s">
        <v>639</v>
      </c>
      <c r="Q837">
        <v>1</v>
      </c>
      <c r="X837">
        <v>0.51</v>
      </c>
      <c r="Y837">
        <v>0</v>
      </c>
      <c r="Z837">
        <v>83.1</v>
      </c>
      <c r="AA837">
        <v>12.62</v>
      </c>
      <c r="AB837">
        <v>0</v>
      </c>
      <c r="AC837">
        <v>0</v>
      </c>
      <c r="AD837">
        <v>1</v>
      </c>
      <c r="AE837">
        <v>0</v>
      </c>
      <c r="AF837" t="s">
        <v>76</v>
      </c>
      <c r="AG837">
        <v>0.70379999999999998</v>
      </c>
      <c r="AH837">
        <v>2</v>
      </c>
      <c r="AI837">
        <v>83380810</v>
      </c>
      <c r="AJ837">
        <v>351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ROW(Source!A413)</f>
        <v>413</v>
      </c>
      <c r="B838">
        <v>83380835</v>
      </c>
      <c r="C838">
        <v>83380808</v>
      </c>
      <c r="D838">
        <v>81593572</v>
      </c>
      <c r="E838">
        <v>1</v>
      </c>
      <c r="F838">
        <v>1</v>
      </c>
      <c r="G838">
        <v>1079</v>
      </c>
      <c r="H838">
        <v>2</v>
      </c>
      <c r="I838" t="s">
        <v>742</v>
      </c>
      <c r="J838" t="s">
        <v>743</v>
      </c>
      <c r="K838" t="s">
        <v>744</v>
      </c>
      <c r="L838">
        <v>1368</v>
      </c>
      <c r="N838">
        <v>1011</v>
      </c>
      <c r="O838" t="s">
        <v>639</v>
      </c>
      <c r="P838" t="s">
        <v>639</v>
      </c>
      <c r="Q838">
        <v>1</v>
      </c>
      <c r="X838">
        <v>3.41</v>
      </c>
      <c r="Y838">
        <v>0</v>
      </c>
      <c r="Z838">
        <v>2.27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76</v>
      </c>
      <c r="AG838">
        <v>4.7057999999999991</v>
      </c>
      <c r="AH838">
        <v>2</v>
      </c>
      <c r="AI838">
        <v>83380811</v>
      </c>
      <c r="AJ838">
        <v>352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ROW(Source!A413)</f>
        <v>413</v>
      </c>
      <c r="B839">
        <v>83380836</v>
      </c>
      <c r="C839">
        <v>83380808</v>
      </c>
      <c r="D839">
        <v>81593582</v>
      </c>
      <c r="E839">
        <v>1</v>
      </c>
      <c r="F839">
        <v>1</v>
      </c>
      <c r="G839">
        <v>1079</v>
      </c>
      <c r="H839">
        <v>2</v>
      </c>
      <c r="I839" t="s">
        <v>745</v>
      </c>
      <c r="J839" t="s">
        <v>746</v>
      </c>
      <c r="K839" t="s">
        <v>747</v>
      </c>
      <c r="L839">
        <v>1368</v>
      </c>
      <c r="N839">
        <v>1011</v>
      </c>
      <c r="O839" t="s">
        <v>639</v>
      </c>
      <c r="P839" t="s">
        <v>639</v>
      </c>
      <c r="Q839">
        <v>1</v>
      </c>
      <c r="X839">
        <v>3.67</v>
      </c>
      <c r="Y839">
        <v>0</v>
      </c>
      <c r="Z839">
        <v>0.73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76</v>
      </c>
      <c r="AG839">
        <v>5.0645999999999995</v>
      </c>
      <c r="AH839">
        <v>2</v>
      </c>
      <c r="AI839">
        <v>83380812</v>
      </c>
      <c r="AJ839">
        <v>353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ROW(Source!A413)</f>
        <v>413</v>
      </c>
      <c r="B840">
        <v>83380837</v>
      </c>
      <c r="C840">
        <v>83380808</v>
      </c>
      <c r="D840">
        <v>81562553</v>
      </c>
      <c r="E840">
        <v>1</v>
      </c>
      <c r="F840">
        <v>1</v>
      </c>
      <c r="G840">
        <v>1079</v>
      </c>
      <c r="H840">
        <v>3</v>
      </c>
      <c r="I840" t="s">
        <v>748</v>
      </c>
      <c r="J840" t="s">
        <v>749</v>
      </c>
      <c r="K840" t="s">
        <v>750</v>
      </c>
      <c r="L840">
        <v>1348</v>
      </c>
      <c r="N840">
        <v>1009</v>
      </c>
      <c r="O840" t="s">
        <v>149</v>
      </c>
      <c r="P840" t="s">
        <v>149</v>
      </c>
      <c r="Q840">
        <v>1000</v>
      </c>
      <c r="X840">
        <v>6.0000000000000002E-5</v>
      </c>
      <c r="Y840">
        <v>11233.62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26</v>
      </c>
      <c r="AG840">
        <v>6.0000000000000002E-5</v>
      </c>
      <c r="AH840">
        <v>2</v>
      </c>
      <c r="AI840">
        <v>83380813</v>
      </c>
      <c r="AJ840">
        <v>354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ROW(Source!A413)</f>
        <v>413</v>
      </c>
      <c r="B841">
        <v>83380838</v>
      </c>
      <c r="C841">
        <v>83380808</v>
      </c>
      <c r="D841">
        <v>81569064</v>
      </c>
      <c r="E841">
        <v>1</v>
      </c>
      <c r="F841">
        <v>1</v>
      </c>
      <c r="G841">
        <v>1079</v>
      </c>
      <c r="H841">
        <v>3</v>
      </c>
      <c r="I841" t="s">
        <v>751</v>
      </c>
      <c r="J841" t="s">
        <v>752</v>
      </c>
      <c r="K841" t="s">
        <v>753</v>
      </c>
      <c r="L841">
        <v>1346</v>
      </c>
      <c r="N841">
        <v>1009</v>
      </c>
      <c r="O841" t="s">
        <v>165</v>
      </c>
      <c r="P841" t="s">
        <v>165</v>
      </c>
      <c r="Q841">
        <v>1</v>
      </c>
      <c r="X841">
        <v>0.8</v>
      </c>
      <c r="Y841">
        <v>25.8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26</v>
      </c>
      <c r="AG841">
        <v>0.8</v>
      </c>
      <c r="AH841">
        <v>2</v>
      </c>
      <c r="AI841">
        <v>83380814</v>
      </c>
      <c r="AJ841">
        <v>355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ROW(Source!A413)</f>
        <v>413</v>
      </c>
      <c r="B842">
        <v>83380839</v>
      </c>
      <c r="C842">
        <v>83380808</v>
      </c>
      <c r="D842">
        <v>81562832</v>
      </c>
      <c r="E842">
        <v>1</v>
      </c>
      <c r="F842">
        <v>1</v>
      </c>
      <c r="G842">
        <v>1079</v>
      </c>
      <c r="H842">
        <v>3</v>
      </c>
      <c r="I842" t="s">
        <v>754</v>
      </c>
      <c r="J842" t="s">
        <v>755</v>
      </c>
      <c r="K842" t="s">
        <v>756</v>
      </c>
      <c r="L842">
        <v>1348</v>
      </c>
      <c r="N842">
        <v>1009</v>
      </c>
      <c r="O842" t="s">
        <v>149</v>
      </c>
      <c r="P842" t="s">
        <v>149</v>
      </c>
      <c r="Q842">
        <v>1000</v>
      </c>
      <c r="X842">
        <v>5.0000000000000001E-4</v>
      </c>
      <c r="Y842">
        <v>60960.43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26</v>
      </c>
      <c r="AG842">
        <v>5.0000000000000001E-4</v>
      </c>
      <c r="AH842">
        <v>2</v>
      </c>
      <c r="AI842">
        <v>83380815</v>
      </c>
      <c r="AJ842">
        <v>356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ROW(Source!A413)</f>
        <v>413</v>
      </c>
      <c r="B843">
        <v>83380840</v>
      </c>
      <c r="C843">
        <v>83380808</v>
      </c>
      <c r="D843">
        <v>81562855</v>
      </c>
      <c r="E843">
        <v>1</v>
      </c>
      <c r="F843">
        <v>1</v>
      </c>
      <c r="G843">
        <v>1079</v>
      </c>
      <c r="H843">
        <v>3</v>
      </c>
      <c r="I843" t="s">
        <v>757</v>
      </c>
      <c r="J843" t="s">
        <v>758</v>
      </c>
      <c r="K843" t="s">
        <v>759</v>
      </c>
      <c r="L843">
        <v>1348</v>
      </c>
      <c r="N843">
        <v>1009</v>
      </c>
      <c r="O843" t="s">
        <v>149</v>
      </c>
      <c r="P843" t="s">
        <v>149</v>
      </c>
      <c r="Q843">
        <v>1000</v>
      </c>
      <c r="X843">
        <v>4.0000000000000003E-5</v>
      </c>
      <c r="Y843">
        <v>7973.67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26</v>
      </c>
      <c r="AG843">
        <v>4.0000000000000003E-5</v>
      </c>
      <c r="AH843">
        <v>2</v>
      </c>
      <c r="AI843">
        <v>83380816</v>
      </c>
      <c r="AJ843">
        <v>357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ROW(Source!A413)</f>
        <v>413</v>
      </c>
      <c r="B844">
        <v>83380841</v>
      </c>
      <c r="C844">
        <v>83380808</v>
      </c>
      <c r="D844">
        <v>81586248</v>
      </c>
      <c r="E844">
        <v>1</v>
      </c>
      <c r="F844">
        <v>1</v>
      </c>
      <c r="G844">
        <v>1079</v>
      </c>
      <c r="H844">
        <v>3</v>
      </c>
      <c r="I844" t="s">
        <v>760</v>
      </c>
      <c r="J844" t="s">
        <v>761</v>
      </c>
      <c r="K844" t="s">
        <v>762</v>
      </c>
      <c r="L844">
        <v>1356</v>
      </c>
      <c r="N844">
        <v>1010</v>
      </c>
      <c r="O844" t="s">
        <v>763</v>
      </c>
      <c r="P844" t="s">
        <v>763</v>
      </c>
      <c r="Q844">
        <v>1000</v>
      </c>
      <c r="X844">
        <v>4.0999999999999999E-4</v>
      </c>
      <c r="Y844">
        <v>226.66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26</v>
      </c>
      <c r="AG844">
        <v>4.0999999999999999E-4</v>
      </c>
      <c r="AH844">
        <v>2</v>
      </c>
      <c r="AI844">
        <v>83380817</v>
      </c>
      <c r="AJ844">
        <v>358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ROW(Source!A413)</f>
        <v>413</v>
      </c>
      <c r="B845">
        <v>83380842</v>
      </c>
      <c r="C845">
        <v>83380808</v>
      </c>
      <c r="D845">
        <v>81585909</v>
      </c>
      <c r="E845">
        <v>1</v>
      </c>
      <c r="F845">
        <v>1</v>
      </c>
      <c r="G845">
        <v>1079</v>
      </c>
      <c r="H845">
        <v>3</v>
      </c>
      <c r="I845" t="s">
        <v>764</v>
      </c>
      <c r="J845" t="s">
        <v>765</v>
      </c>
      <c r="K845" t="s">
        <v>766</v>
      </c>
      <c r="L845">
        <v>1301</v>
      </c>
      <c r="N845">
        <v>1003</v>
      </c>
      <c r="O845" t="s">
        <v>85</v>
      </c>
      <c r="P845" t="s">
        <v>85</v>
      </c>
      <c r="Q845">
        <v>1</v>
      </c>
      <c r="X845">
        <v>0.96</v>
      </c>
      <c r="Y845">
        <v>0.7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26</v>
      </c>
      <c r="AG845">
        <v>0.96</v>
      </c>
      <c r="AH845">
        <v>2</v>
      </c>
      <c r="AI845">
        <v>83380818</v>
      </c>
      <c r="AJ845">
        <v>359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ROW(Source!A413)</f>
        <v>413</v>
      </c>
      <c r="B846">
        <v>83380843</v>
      </c>
      <c r="C846">
        <v>83380808</v>
      </c>
      <c r="D846">
        <v>81585911</v>
      </c>
      <c r="E846">
        <v>1</v>
      </c>
      <c r="F846">
        <v>1</v>
      </c>
      <c r="G846">
        <v>1079</v>
      </c>
      <c r="H846">
        <v>3</v>
      </c>
      <c r="I846" t="s">
        <v>767</v>
      </c>
      <c r="J846" t="s">
        <v>768</v>
      </c>
      <c r="K846" t="s">
        <v>769</v>
      </c>
      <c r="L846">
        <v>1356</v>
      </c>
      <c r="N846">
        <v>1010</v>
      </c>
      <c r="O846" t="s">
        <v>763</v>
      </c>
      <c r="P846" t="s">
        <v>763</v>
      </c>
      <c r="Q846">
        <v>1000</v>
      </c>
      <c r="X846">
        <v>8.3199999999999993E-3</v>
      </c>
      <c r="Y846">
        <v>6.44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26</v>
      </c>
      <c r="AG846">
        <v>8.3199999999999993E-3</v>
      </c>
      <c r="AH846">
        <v>2</v>
      </c>
      <c r="AI846">
        <v>83380819</v>
      </c>
      <c r="AJ846">
        <v>360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ROW(Source!A413)</f>
        <v>413</v>
      </c>
      <c r="B847">
        <v>83380844</v>
      </c>
      <c r="C847">
        <v>83380808</v>
      </c>
      <c r="D847">
        <v>81539170</v>
      </c>
      <c r="E847">
        <v>1079</v>
      </c>
      <c r="F847">
        <v>1</v>
      </c>
      <c r="G847">
        <v>1079</v>
      </c>
      <c r="H847">
        <v>3</v>
      </c>
      <c r="I847" t="s">
        <v>902</v>
      </c>
      <c r="J847" t="s">
        <v>3</v>
      </c>
      <c r="K847" t="s">
        <v>903</v>
      </c>
      <c r="L847">
        <v>1303</v>
      </c>
      <c r="N847">
        <v>1003</v>
      </c>
      <c r="O847" t="s">
        <v>408</v>
      </c>
      <c r="P847" t="s">
        <v>408</v>
      </c>
      <c r="Q847">
        <v>1000</v>
      </c>
      <c r="X847">
        <v>0.10199999999999999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 t="s">
        <v>26</v>
      </c>
      <c r="AG847">
        <v>0.10199999999999999</v>
      </c>
      <c r="AH847">
        <v>3</v>
      </c>
      <c r="AI847">
        <v>-1</v>
      </c>
      <c r="AJ847" t="s">
        <v>3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ROW(Source!A413)</f>
        <v>413</v>
      </c>
      <c r="B848">
        <v>83380845</v>
      </c>
      <c r="C848">
        <v>83380808</v>
      </c>
      <c r="D848">
        <v>81544126</v>
      </c>
      <c r="E848">
        <v>1079</v>
      </c>
      <c r="F848">
        <v>1</v>
      </c>
      <c r="G848">
        <v>1079</v>
      </c>
      <c r="H848">
        <v>3</v>
      </c>
      <c r="I848" t="s">
        <v>904</v>
      </c>
      <c r="J848" t="s">
        <v>3</v>
      </c>
      <c r="K848" t="s">
        <v>905</v>
      </c>
      <c r="L848">
        <v>1354</v>
      </c>
      <c r="N848">
        <v>1010</v>
      </c>
      <c r="O848" t="s">
        <v>118</v>
      </c>
      <c r="P848" t="s">
        <v>118</v>
      </c>
      <c r="Q848">
        <v>1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 t="s">
        <v>26</v>
      </c>
      <c r="AG848">
        <v>0</v>
      </c>
      <c r="AH848">
        <v>3</v>
      </c>
      <c r="AI848">
        <v>-1</v>
      </c>
      <c r="AJ848" t="s">
        <v>3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ROW(Source!A414)</f>
        <v>414</v>
      </c>
      <c r="B849">
        <v>83380871</v>
      </c>
      <c r="C849">
        <v>83380846</v>
      </c>
      <c r="D849">
        <v>81523545</v>
      </c>
      <c r="E849">
        <v>1079</v>
      </c>
      <c r="F849">
        <v>1</v>
      </c>
      <c r="G849">
        <v>1079</v>
      </c>
      <c r="H849">
        <v>1</v>
      </c>
      <c r="I849" t="s">
        <v>633</v>
      </c>
      <c r="J849" t="s">
        <v>3</v>
      </c>
      <c r="K849" t="s">
        <v>634</v>
      </c>
      <c r="L849">
        <v>1191</v>
      </c>
      <c r="N849">
        <v>1013</v>
      </c>
      <c r="O849" t="s">
        <v>635</v>
      </c>
      <c r="P849" t="s">
        <v>635</v>
      </c>
      <c r="Q849">
        <v>1</v>
      </c>
      <c r="X849">
        <v>15.8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1</v>
      </c>
      <c r="AF849" t="s">
        <v>36</v>
      </c>
      <c r="AG849">
        <v>18.169999999999998</v>
      </c>
      <c r="AH849">
        <v>2</v>
      </c>
      <c r="AI849">
        <v>83380847</v>
      </c>
      <c r="AJ849">
        <v>361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ROW(Source!A414)</f>
        <v>414</v>
      </c>
      <c r="B850">
        <v>83380872</v>
      </c>
      <c r="C850">
        <v>83380846</v>
      </c>
      <c r="D850">
        <v>81594250</v>
      </c>
      <c r="E850">
        <v>1</v>
      </c>
      <c r="F850">
        <v>1</v>
      </c>
      <c r="G850">
        <v>1079</v>
      </c>
      <c r="H850">
        <v>2</v>
      </c>
      <c r="I850" t="s">
        <v>664</v>
      </c>
      <c r="J850" t="s">
        <v>665</v>
      </c>
      <c r="K850" t="s">
        <v>666</v>
      </c>
      <c r="L850">
        <v>1368</v>
      </c>
      <c r="N850">
        <v>1011</v>
      </c>
      <c r="O850" t="s">
        <v>639</v>
      </c>
      <c r="P850" t="s">
        <v>639</v>
      </c>
      <c r="Q850">
        <v>1</v>
      </c>
      <c r="X850">
        <v>0.51</v>
      </c>
      <c r="Y850">
        <v>0</v>
      </c>
      <c r="Z850">
        <v>83.1</v>
      </c>
      <c r="AA850">
        <v>12.62</v>
      </c>
      <c r="AB850">
        <v>0</v>
      </c>
      <c r="AC850">
        <v>0</v>
      </c>
      <c r="AD850">
        <v>1</v>
      </c>
      <c r="AE850">
        <v>0</v>
      </c>
      <c r="AF850" t="s">
        <v>36</v>
      </c>
      <c r="AG850">
        <v>0.58649999999999991</v>
      </c>
      <c r="AH850">
        <v>2</v>
      </c>
      <c r="AI850">
        <v>83380848</v>
      </c>
      <c r="AJ850">
        <v>362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ROW(Source!A414)</f>
        <v>414</v>
      </c>
      <c r="B851">
        <v>83380873</v>
      </c>
      <c r="C851">
        <v>83380846</v>
      </c>
      <c r="D851">
        <v>81593572</v>
      </c>
      <c r="E851">
        <v>1</v>
      </c>
      <c r="F851">
        <v>1</v>
      </c>
      <c r="G851">
        <v>1079</v>
      </c>
      <c r="H851">
        <v>2</v>
      </c>
      <c r="I851" t="s">
        <v>742</v>
      </c>
      <c r="J851" t="s">
        <v>743</v>
      </c>
      <c r="K851" t="s">
        <v>744</v>
      </c>
      <c r="L851">
        <v>1368</v>
      </c>
      <c r="N851">
        <v>1011</v>
      </c>
      <c r="O851" t="s">
        <v>639</v>
      </c>
      <c r="P851" t="s">
        <v>639</v>
      </c>
      <c r="Q851">
        <v>1</v>
      </c>
      <c r="X851">
        <v>3.41</v>
      </c>
      <c r="Y851">
        <v>0</v>
      </c>
      <c r="Z851">
        <v>2.27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36</v>
      </c>
      <c r="AG851">
        <v>3.9215</v>
      </c>
      <c r="AH851">
        <v>2</v>
      </c>
      <c r="AI851">
        <v>83380849</v>
      </c>
      <c r="AJ851">
        <v>363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ROW(Source!A414)</f>
        <v>414</v>
      </c>
      <c r="B852">
        <v>83380874</v>
      </c>
      <c r="C852">
        <v>83380846</v>
      </c>
      <c r="D852">
        <v>81593582</v>
      </c>
      <c r="E852">
        <v>1</v>
      </c>
      <c r="F852">
        <v>1</v>
      </c>
      <c r="G852">
        <v>1079</v>
      </c>
      <c r="H852">
        <v>2</v>
      </c>
      <c r="I852" t="s">
        <v>745</v>
      </c>
      <c r="J852" t="s">
        <v>746</v>
      </c>
      <c r="K852" t="s">
        <v>747</v>
      </c>
      <c r="L852">
        <v>1368</v>
      </c>
      <c r="N852">
        <v>1011</v>
      </c>
      <c r="O852" t="s">
        <v>639</v>
      </c>
      <c r="P852" t="s">
        <v>639</v>
      </c>
      <c r="Q852">
        <v>1</v>
      </c>
      <c r="X852">
        <v>3.67</v>
      </c>
      <c r="Y852">
        <v>0</v>
      </c>
      <c r="Z852">
        <v>0.73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36</v>
      </c>
      <c r="AG852">
        <v>4.2204999999999995</v>
      </c>
      <c r="AH852">
        <v>2</v>
      </c>
      <c r="AI852">
        <v>83380850</v>
      </c>
      <c r="AJ852">
        <v>364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ROW(Source!A414)</f>
        <v>414</v>
      </c>
      <c r="B853">
        <v>83380875</v>
      </c>
      <c r="C853">
        <v>83380846</v>
      </c>
      <c r="D853">
        <v>81562553</v>
      </c>
      <c r="E853">
        <v>1</v>
      </c>
      <c r="F853">
        <v>1</v>
      </c>
      <c r="G853">
        <v>1079</v>
      </c>
      <c r="H853">
        <v>3</v>
      </c>
      <c r="I853" t="s">
        <v>748</v>
      </c>
      <c r="J853" t="s">
        <v>749</v>
      </c>
      <c r="K853" t="s">
        <v>750</v>
      </c>
      <c r="L853">
        <v>1348</v>
      </c>
      <c r="N853">
        <v>1009</v>
      </c>
      <c r="O853" t="s">
        <v>149</v>
      </c>
      <c r="P853" t="s">
        <v>149</v>
      </c>
      <c r="Q853">
        <v>1000</v>
      </c>
      <c r="X853">
        <v>6.0000000000000002E-5</v>
      </c>
      <c r="Y853">
        <v>11233.62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3</v>
      </c>
      <c r="AG853">
        <v>6.0000000000000002E-5</v>
      </c>
      <c r="AH853">
        <v>2</v>
      </c>
      <c r="AI853">
        <v>83380851</v>
      </c>
      <c r="AJ853">
        <v>365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ROW(Source!A414)</f>
        <v>414</v>
      </c>
      <c r="B854">
        <v>83380876</v>
      </c>
      <c r="C854">
        <v>83380846</v>
      </c>
      <c r="D854">
        <v>81569064</v>
      </c>
      <c r="E854">
        <v>1</v>
      </c>
      <c r="F854">
        <v>1</v>
      </c>
      <c r="G854">
        <v>1079</v>
      </c>
      <c r="H854">
        <v>3</v>
      </c>
      <c r="I854" t="s">
        <v>751</v>
      </c>
      <c r="J854" t="s">
        <v>752</v>
      </c>
      <c r="K854" t="s">
        <v>753</v>
      </c>
      <c r="L854">
        <v>1346</v>
      </c>
      <c r="N854">
        <v>1009</v>
      </c>
      <c r="O854" t="s">
        <v>165</v>
      </c>
      <c r="P854" t="s">
        <v>165</v>
      </c>
      <c r="Q854">
        <v>1</v>
      </c>
      <c r="X854">
        <v>0.8</v>
      </c>
      <c r="Y854">
        <v>25.8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3</v>
      </c>
      <c r="AG854">
        <v>0.8</v>
      </c>
      <c r="AH854">
        <v>2</v>
      </c>
      <c r="AI854">
        <v>83380852</v>
      </c>
      <c r="AJ854">
        <v>366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ROW(Source!A414)</f>
        <v>414</v>
      </c>
      <c r="B855">
        <v>83380877</v>
      </c>
      <c r="C855">
        <v>83380846</v>
      </c>
      <c r="D855">
        <v>81562832</v>
      </c>
      <c r="E855">
        <v>1</v>
      </c>
      <c r="F855">
        <v>1</v>
      </c>
      <c r="G855">
        <v>1079</v>
      </c>
      <c r="H855">
        <v>3</v>
      </c>
      <c r="I855" t="s">
        <v>754</v>
      </c>
      <c r="J855" t="s">
        <v>755</v>
      </c>
      <c r="K855" t="s">
        <v>756</v>
      </c>
      <c r="L855">
        <v>1348</v>
      </c>
      <c r="N855">
        <v>1009</v>
      </c>
      <c r="O855" t="s">
        <v>149</v>
      </c>
      <c r="P855" t="s">
        <v>149</v>
      </c>
      <c r="Q855">
        <v>1000</v>
      </c>
      <c r="X855">
        <v>5.0000000000000001E-4</v>
      </c>
      <c r="Y855">
        <v>60960.43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3</v>
      </c>
      <c r="AG855">
        <v>5.0000000000000001E-4</v>
      </c>
      <c r="AH855">
        <v>2</v>
      </c>
      <c r="AI855">
        <v>83380853</v>
      </c>
      <c r="AJ855">
        <v>367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ROW(Source!A414)</f>
        <v>414</v>
      </c>
      <c r="B856">
        <v>83380878</v>
      </c>
      <c r="C856">
        <v>83380846</v>
      </c>
      <c r="D856">
        <v>81562855</v>
      </c>
      <c r="E856">
        <v>1</v>
      </c>
      <c r="F856">
        <v>1</v>
      </c>
      <c r="G856">
        <v>1079</v>
      </c>
      <c r="H856">
        <v>3</v>
      </c>
      <c r="I856" t="s">
        <v>757</v>
      </c>
      <c r="J856" t="s">
        <v>758</v>
      </c>
      <c r="K856" t="s">
        <v>759</v>
      </c>
      <c r="L856">
        <v>1348</v>
      </c>
      <c r="N856">
        <v>1009</v>
      </c>
      <c r="O856" t="s">
        <v>149</v>
      </c>
      <c r="P856" t="s">
        <v>149</v>
      </c>
      <c r="Q856">
        <v>1000</v>
      </c>
      <c r="X856">
        <v>4.0000000000000003E-5</v>
      </c>
      <c r="Y856">
        <v>7973.67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3</v>
      </c>
      <c r="AG856">
        <v>4.0000000000000003E-5</v>
      </c>
      <c r="AH856">
        <v>2</v>
      </c>
      <c r="AI856">
        <v>83380854</v>
      </c>
      <c r="AJ856">
        <v>368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ROW(Source!A414)</f>
        <v>414</v>
      </c>
      <c r="B857">
        <v>83380879</v>
      </c>
      <c r="C857">
        <v>83380846</v>
      </c>
      <c r="D857">
        <v>81586248</v>
      </c>
      <c r="E857">
        <v>1</v>
      </c>
      <c r="F857">
        <v>1</v>
      </c>
      <c r="G857">
        <v>1079</v>
      </c>
      <c r="H857">
        <v>3</v>
      </c>
      <c r="I857" t="s">
        <v>760</v>
      </c>
      <c r="J857" t="s">
        <v>761</v>
      </c>
      <c r="K857" t="s">
        <v>762</v>
      </c>
      <c r="L857">
        <v>1356</v>
      </c>
      <c r="N857">
        <v>1010</v>
      </c>
      <c r="O857" t="s">
        <v>763</v>
      </c>
      <c r="P857" t="s">
        <v>763</v>
      </c>
      <c r="Q857">
        <v>1000</v>
      </c>
      <c r="X857">
        <v>4.0999999999999999E-4</v>
      </c>
      <c r="Y857">
        <v>226.66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3</v>
      </c>
      <c r="AG857">
        <v>4.0999999999999999E-4</v>
      </c>
      <c r="AH857">
        <v>2</v>
      </c>
      <c r="AI857">
        <v>83380855</v>
      </c>
      <c r="AJ857">
        <v>369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ROW(Source!A414)</f>
        <v>414</v>
      </c>
      <c r="B858">
        <v>83380880</v>
      </c>
      <c r="C858">
        <v>83380846</v>
      </c>
      <c r="D858">
        <v>81585909</v>
      </c>
      <c r="E858">
        <v>1</v>
      </c>
      <c r="F858">
        <v>1</v>
      </c>
      <c r="G858">
        <v>1079</v>
      </c>
      <c r="H858">
        <v>3</v>
      </c>
      <c r="I858" t="s">
        <v>764</v>
      </c>
      <c r="J858" t="s">
        <v>765</v>
      </c>
      <c r="K858" t="s">
        <v>766</v>
      </c>
      <c r="L858">
        <v>1301</v>
      </c>
      <c r="N858">
        <v>1003</v>
      </c>
      <c r="O858" t="s">
        <v>85</v>
      </c>
      <c r="P858" t="s">
        <v>85</v>
      </c>
      <c r="Q858">
        <v>1</v>
      </c>
      <c r="X858">
        <v>0.96</v>
      </c>
      <c r="Y858">
        <v>0.7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0.96</v>
      </c>
      <c r="AH858">
        <v>2</v>
      </c>
      <c r="AI858">
        <v>83380856</v>
      </c>
      <c r="AJ858">
        <v>370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ROW(Source!A414)</f>
        <v>414</v>
      </c>
      <c r="B859">
        <v>83380881</v>
      </c>
      <c r="C859">
        <v>83380846</v>
      </c>
      <c r="D859">
        <v>81585911</v>
      </c>
      <c r="E859">
        <v>1</v>
      </c>
      <c r="F859">
        <v>1</v>
      </c>
      <c r="G859">
        <v>1079</v>
      </c>
      <c r="H859">
        <v>3</v>
      </c>
      <c r="I859" t="s">
        <v>767</v>
      </c>
      <c r="J859" t="s">
        <v>768</v>
      </c>
      <c r="K859" t="s">
        <v>769</v>
      </c>
      <c r="L859">
        <v>1356</v>
      </c>
      <c r="N859">
        <v>1010</v>
      </c>
      <c r="O859" t="s">
        <v>763</v>
      </c>
      <c r="P859" t="s">
        <v>763</v>
      </c>
      <c r="Q859">
        <v>1000</v>
      </c>
      <c r="X859">
        <v>8.3199999999999993E-3</v>
      </c>
      <c r="Y859">
        <v>6.44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8.3199999999999993E-3</v>
      </c>
      <c r="AH859">
        <v>2</v>
      </c>
      <c r="AI859">
        <v>83380857</v>
      </c>
      <c r="AJ859">
        <v>371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ROW(Source!A414)</f>
        <v>414</v>
      </c>
      <c r="B860">
        <v>83380882</v>
      </c>
      <c r="C860">
        <v>83380846</v>
      </c>
      <c r="D860">
        <v>81539170</v>
      </c>
      <c r="E860">
        <v>1079</v>
      </c>
      <c r="F860">
        <v>1</v>
      </c>
      <c r="G860">
        <v>1079</v>
      </c>
      <c r="H860">
        <v>3</v>
      </c>
      <c r="I860" t="s">
        <v>902</v>
      </c>
      <c r="J860" t="s">
        <v>3</v>
      </c>
      <c r="K860" t="s">
        <v>903</v>
      </c>
      <c r="L860">
        <v>1303</v>
      </c>
      <c r="N860">
        <v>1003</v>
      </c>
      <c r="O860" t="s">
        <v>408</v>
      </c>
      <c r="P860" t="s">
        <v>408</v>
      </c>
      <c r="Q860">
        <v>1000</v>
      </c>
      <c r="X860">
        <v>0.10199999999999999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 t="s">
        <v>3</v>
      </c>
      <c r="AG860">
        <v>0.10199999999999999</v>
      </c>
      <c r="AH860">
        <v>3</v>
      </c>
      <c r="AI860">
        <v>-1</v>
      </c>
      <c r="AJ860" t="s">
        <v>3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ROW(Source!A414)</f>
        <v>414</v>
      </c>
      <c r="B861">
        <v>83380883</v>
      </c>
      <c r="C861">
        <v>83380846</v>
      </c>
      <c r="D861">
        <v>81544126</v>
      </c>
      <c r="E861">
        <v>1079</v>
      </c>
      <c r="F861">
        <v>1</v>
      </c>
      <c r="G861">
        <v>1079</v>
      </c>
      <c r="H861">
        <v>3</v>
      </c>
      <c r="I861" t="s">
        <v>904</v>
      </c>
      <c r="J861" t="s">
        <v>3</v>
      </c>
      <c r="K861" t="s">
        <v>905</v>
      </c>
      <c r="L861">
        <v>1354</v>
      </c>
      <c r="N861">
        <v>1010</v>
      </c>
      <c r="O861" t="s">
        <v>118</v>
      </c>
      <c r="P861" t="s">
        <v>118</v>
      </c>
      <c r="Q861">
        <v>1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</v>
      </c>
      <c r="AG861">
        <v>0</v>
      </c>
      <c r="AH861">
        <v>3</v>
      </c>
      <c r="AI861">
        <v>-1</v>
      </c>
      <c r="AJ861" t="s">
        <v>3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ROW(Source!A415)</f>
        <v>415</v>
      </c>
      <c r="B862">
        <v>83380871</v>
      </c>
      <c r="C862">
        <v>83380846</v>
      </c>
      <c r="D862">
        <v>81523545</v>
      </c>
      <c r="E862">
        <v>1079</v>
      </c>
      <c r="F862">
        <v>1</v>
      </c>
      <c r="G862">
        <v>1079</v>
      </c>
      <c r="H862">
        <v>1</v>
      </c>
      <c r="I862" t="s">
        <v>633</v>
      </c>
      <c r="J862" t="s">
        <v>3</v>
      </c>
      <c r="K862" t="s">
        <v>634</v>
      </c>
      <c r="L862">
        <v>1191</v>
      </c>
      <c r="N862">
        <v>1013</v>
      </c>
      <c r="O862" t="s">
        <v>635</v>
      </c>
      <c r="P862" t="s">
        <v>635</v>
      </c>
      <c r="Q862">
        <v>1</v>
      </c>
      <c r="X862">
        <v>15.8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1</v>
      </c>
      <c r="AF862" t="s">
        <v>36</v>
      </c>
      <c r="AG862">
        <v>18.169999999999998</v>
      </c>
      <c r="AH862">
        <v>2</v>
      </c>
      <c r="AI862">
        <v>83380847</v>
      </c>
      <c r="AJ862">
        <v>372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ROW(Source!A415)</f>
        <v>415</v>
      </c>
      <c r="B863">
        <v>83380872</v>
      </c>
      <c r="C863">
        <v>83380846</v>
      </c>
      <c r="D863">
        <v>81594250</v>
      </c>
      <c r="E863">
        <v>1</v>
      </c>
      <c r="F863">
        <v>1</v>
      </c>
      <c r="G863">
        <v>1079</v>
      </c>
      <c r="H863">
        <v>2</v>
      </c>
      <c r="I863" t="s">
        <v>664</v>
      </c>
      <c r="J863" t="s">
        <v>665</v>
      </c>
      <c r="K863" t="s">
        <v>666</v>
      </c>
      <c r="L863">
        <v>1368</v>
      </c>
      <c r="N863">
        <v>1011</v>
      </c>
      <c r="O863" t="s">
        <v>639</v>
      </c>
      <c r="P863" t="s">
        <v>639</v>
      </c>
      <c r="Q863">
        <v>1</v>
      </c>
      <c r="X863">
        <v>0.51</v>
      </c>
      <c r="Y863">
        <v>0</v>
      </c>
      <c r="Z863">
        <v>83.1</v>
      </c>
      <c r="AA863">
        <v>12.62</v>
      </c>
      <c r="AB863">
        <v>0</v>
      </c>
      <c r="AC863">
        <v>0</v>
      </c>
      <c r="AD863">
        <v>1</v>
      </c>
      <c r="AE863">
        <v>0</v>
      </c>
      <c r="AF863" t="s">
        <v>36</v>
      </c>
      <c r="AG863">
        <v>0.58649999999999991</v>
      </c>
      <c r="AH863">
        <v>2</v>
      </c>
      <c r="AI863">
        <v>83380848</v>
      </c>
      <c r="AJ863">
        <v>373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ROW(Source!A415)</f>
        <v>415</v>
      </c>
      <c r="B864">
        <v>83380873</v>
      </c>
      <c r="C864">
        <v>83380846</v>
      </c>
      <c r="D864">
        <v>81593572</v>
      </c>
      <c r="E864">
        <v>1</v>
      </c>
      <c r="F864">
        <v>1</v>
      </c>
      <c r="G864">
        <v>1079</v>
      </c>
      <c r="H864">
        <v>2</v>
      </c>
      <c r="I864" t="s">
        <v>742</v>
      </c>
      <c r="J864" t="s">
        <v>743</v>
      </c>
      <c r="K864" t="s">
        <v>744</v>
      </c>
      <c r="L864">
        <v>1368</v>
      </c>
      <c r="N864">
        <v>1011</v>
      </c>
      <c r="O864" t="s">
        <v>639</v>
      </c>
      <c r="P864" t="s">
        <v>639</v>
      </c>
      <c r="Q864">
        <v>1</v>
      </c>
      <c r="X864">
        <v>3.41</v>
      </c>
      <c r="Y864">
        <v>0</v>
      </c>
      <c r="Z864">
        <v>2.27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36</v>
      </c>
      <c r="AG864">
        <v>3.9215</v>
      </c>
      <c r="AH864">
        <v>2</v>
      </c>
      <c r="AI864">
        <v>83380849</v>
      </c>
      <c r="AJ864">
        <v>374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ROW(Source!A415)</f>
        <v>415</v>
      </c>
      <c r="B865">
        <v>83380874</v>
      </c>
      <c r="C865">
        <v>83380846</v>
      </c>
      <c r="D865">
        <v>81593582</v>
      </c>
      <c r="E865">
        <v>1</v>
      </c>
      <c r="F865">
        <v>1</v>
      </c>
      <c r="G865">
        <v>1079</v>
      </c>
      <c r="H865">
        <v>2</v>
      </c>
      <c r="I865" t="s">
        <v>745</v>
      </c>
      <c r="J865" t="s">
        <v>746</v>
      </c>
      <c r="K865" t="s">
        <v>747</v>
      </c>
      <c r="L865">
        <v>1368</v>
      </c>
      <c r="N865">
        <v>1011</v>
      </c>
      <c r="O865" t="s">
        <v>639</v>
      </c>
      <c r="P865" t="s">
        <v>639</v>
      </c>
      <c r="Q865">
        <v>1</v>
      </c>
      <c r="X865">
        <v>3.67</v>
      </c>
      <c r="Y865">
        <v>0</v>
      </c>
      <c r="Z865">
        <v>0.73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36</v>
      </c>
      <c r="AG865">
        <v>4.2204999999999995</v>
      </c>
      <c r="AH865">
        <v>2</v>
      </c>
      <c r="AI865">
        <v>83380850</v>
      </c>
      <c r="AJ865">
        <v>375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ROW(Source!A415)</f>
        <v>415</v>
      </c>
      <c r="B866">
        <v>83380875</v>
      </c>
      <c r="C866">
        <v>83380846</v>
      </c>
      <c r="D866">
        <v>81562553</v>
      </c>
      <c r="E866">
        <v>1</v>
      </c>
      <c r="F866">
        <v>1</v>
      </c>
      <c r="G866">
        <v>1079</v>
      </c>
      <c r="H866">
        <v>3</v>
      </c>
      <c r="I866" t="s">
        <v>748</v>
      </c>
      <c r="J866" t="s">
        <v>749</v>
      </c>
      <c r="K866" t="s">
        <v>750</v>
      </c>
      <c r="L866">
        <v>1348</v>
      </c>
      <c r="N866">
        <v>1009</v>
      </c>
      <c r="O866" t="s">
        <v>149</v>
      </c>
      <c r="P866" t="s">
        <v>149</v>
      </c>
      <c r="Q866">
        <v>1000</v>
      </c>
      <c r="X866">
        <v>6.0000000000000002E-5</v>
      </c>
      <c r="Y866">
        <v>11233.62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3</v>
      </c>
      <c r="AG866">
        <v>6.0000000000000002E-5</v>
      </c>
      <c r="AH866">
        <v>2</v>
      </c>
      <c r="AI866">
        <v>83380851</v>
      </c>
      <c r="AJ866">
        <v>376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ROW(Source!A415)</f>
        <v>415</v>
      </c>
      <c r="B867">
        <v>83380876</v>
      </c>
      <c r="C867">
        <v>83380846</v>
      </c>
      <c r="D867">
        <v>81569064</v>
      </c>
      <c r="E867">
        <v>1</v>
      </c>
      <c r="F867">
        <v>1</v>
      </c>
      <c r="G867">
        <v>1079</v>
      </c>
      <c r="H867">
        <v>3</v>
      </c>
      <c r="I867" t="s">
        <v>751</v>
      </c>
      <c r="J867" t="s">
        <v>752</v>
      </c>
      <c r="K867" t="s">
        <v>753</v>
      </c>
      <c r="L867">
        <v>1346</v>
      </c>
      <c r="N867">
        <v>1009</v>
      </c>
      <c r="O867" t="s">
        <v>165</v>
      </c>
      <c r="P867" t="s">
        <v>165</v>
      </c>
      <c r="Q867">
        <v>1</v>
      </c>
      <c r="X867">
        <v>0.8</v>
      </c>
      <c r="Y867">
        <v>25.8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0.8</v>
      </c>
      <c r="AH867">
        <v>2</v>
      </c>
      <c r="AI867">
        <v>83380852</v>
      </c>
      <c r="AJ867">
        <v>377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ROW(Source!A415)</f>
        <v>415</v>
      </c>
      <c r="B868">
        <v>83380877</v>
      </c>
      <c r="C868">
        <v>83380846</v>
      </c>
      <c r="D868">
        <v>81562832</v>
      </c>
      <c r="E868">
        <v>1</v>
      </c>
      <c r="F868">
        <v>1</v>
      </c>
      <c r="G868">
        <v>1079</v>
      </c>
      <c r="H868">
        <v>3</v>
      </c>
      <c r="I868" t="s">
        <v>754</v>
      </c>
      <c r="J868" t="s">
        <v>755</v>
      </c>
      <c r="K868" t="s">
        <v>756</v>
      </c>
      <c r="L868">
        <v>1348</v>
      </c>
      <c r="N868">
        <v>1009</v>
      </c>
      <c r="O868" t="s">
        <v>149</v>
      </c>
      <c r="P868" t="s">
        <v>149</v>
      </c>
      <c r="Q868">
        <v>1000</v>
      </c>
      <c r="X868">
        <v>5.0000000000000001E-4</v>
      </c>
      <c r="Y868">
        <v>60960.43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5.0000000000000001E-4</v>
      </c>
      <c r="AH868">
        <v>2</v>
      </c>
      <c r="AI868">
        <v>83380853</v>
      </c>
      <c r="AJ868">
        <v>378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ROW(Source!A415)</f>
        <v>415</v>
      </c>
      <c r="B869">
        <v>83380878</v>
      </c>
      <c r="C869">
        <v>83380846</v>
      </c>
      <c r="D869">
        <v>81562855</v>
      </c>
      <c r="E869">
        <v>1</v>
      </c>
      <c r="F869">
        <v>1</v>
      </c>
      <c r="G869">
        <v>1079</v>
      </c>
      <c r="H869">
        <v>3</v>
      </c>
      <c r="I869" t="s">
        <v>757</v>
      </c>
      <c r="J869" t="s">
        <v>758</v>
      </c>
      <c r="K869" t="s">
        <v>759</v>
      </c>
      <c r="L869">
        <v>1348</v>
      </c>
      <c r="N869">
        <v>1009</v>
      </c>
      <c r="O869" t="s">
        <v>149</v>
      </c>
      <c r="P869" t="s">
        <v>149</v>
      </c>
      <c r="Q869">
        <v>1000</v>
      </c>
      <c r="X869">
        <v>4.0000000000000003E-5</v>
      </c>
      <c r="Y869">
        <v>7973.67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4.0000000000000003E-5</v>
      </c>
      <c r="AH869">
        <v>2</v>
      </c>
      <c r="AI869">
        <v>83380854</v>
      </c>
      <c r="AJ869">
        <v>379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ROW(Source!A415)</f>
        <v>415</v>
      </c>
      <c r="B870">
        <v>83380879</v>
      </c>
      <c r="C870">
        <v>83380846</v>
      </c>
      <c r="D870">
        <v>81586248</v>
      </c>
      <c r="E870">
        <v>1</v>
      </c>
      <c r="F870">
        <v>1</v>
      </c>
      <c r="G870">
        <v>1079</v>
      </c>
      <c r="H870">
        <v>3</v>
      </c>
      <c r="I870" t="s">
        <v>760</v>
      </c>
      <c r="J870" t="s">
        <v>761</v>
      </c>
      <c r="K870" t="s">
        <v>762</v>
      </c>
      <c r="L870">
        <v>1356</v>
      </c>
      <c r="N870">
        <v>1010</v>
      </c>
      <c r="O870" t="s">
        <v>763</v>
      </c>
      <c r="P870" t="s">
        <v>763</v>
      </c>
      <c r="Q870">
        <v>1000</v>
      </c>
      <c r="X870">
        <v>4.0999999999999999E-4</v>
      </c>
      <c r="Y870">
        <v>226.66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3</v>
      </c>
      <c r="AG870">
        <v>4.0999999999999999E-4</v>
      </c>
      <c r="AH870">
        <v>2</v>
      </c>
      <c r="AI870">
        <v>83380855</v>
      </c>
      <c r="AJ870">
        <v>380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ROW(Source!A415)</f>
        <v>415</v>
      </c>
      <c r="B871">
        <v>83380880</v>
      </c>
      <c r="C871">
        <v>83380846</v>
      </c>
      <c r="D871">
        <v>81585909</v>
      </c>
      <c r="E871">
        <v>1</v>
      </c>
      <c r="F871">
        <v>1</v>
      </c>
      <c r="G871">
        <v>1079</v>
      </c>
      <c r="H871">
        <v>3</v>
      </c>
      <c r="I871" t="s">
        <v>764</v>
      </c>
      <c r="J871" t="s">
        <v>765</v>
      </c>
      <c r="K871" t="s">
        <v>766</v>
      </c>
      <c r="L871">
        <v>1301</v>
      </c>
      <c r="N871">
        <v>1003</v>
      </c>
      <c r="O871" t="s">
        <v>85</v>
      </c>
      <c r="P871" t="s">
        <v>85</v>
      </c>
      <c r="Q871">
        <v>1</v>
      </c>
      <c r="X871">
        <v>0.96</v>
      </c>
      <c r="Y871">
        <v>0.7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3</v>
      </c>
      <c r="AG871">
        <v>0.96</v>
      </c>
      <c r="AH871">
        <v>2</v>
      </c>
      <c r="AI871">
        <v>83380856</v>
      </c>
      <c r="AJ871">
        <v>381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ROW(Source!A415)</f>
        <v>415</v>
      </c>
      <c r="B872">
        <v>83380881</v>
      </c>
      <c r="C872">
        <v>83380846</v>
      </c>
      <c r="D872">
        <v>81585911</v>
      </c>
      <c r="E872">
        <v>1</v>
      </c>
      <c r="F872">
        <v>1</v>
      </c>
      <c r="G872">
        <v>1079</v>
      </c>
      <c r="H872">
        <v>3</v>
      </c>
      <c r="I872" t="s">
        <v>767</v>
      </c>
      <c r="J872" t="s">
        <v>768</v>
      </c>
      <c r="K872" t="s">
        <v>769</v>
      </c>
      <c r="L872">
        <v>1356</v>
      </c>
      <c r="N872">
        <v>1010</v>
      </c>
      <c r="O872" t="s">
        <v>763</v>
      </c>
      <c r="P872" t="s">
        <v>763</v>
      </c>
      <c r="Q872">
        <v>1000</v>
      </c>
      <c r="X872">
        <v>8.3199999999999993E-3</v>
      </c>
      <c r="Y872">
        <v>6.44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3</v>
      </c>
      <c r="AG872">
        <v>8.3199999999999993E-3</v>
      </c>
      <c r="AH872">
        <v>2</v>
      </c>
      <c r="AI872">
        <v>83380857</v>
      </c>
      <c r="AJ872">
        <v>382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ROW(Source!A415)</f>
        <v>415</v>
      </c>
      <c r="B873">
        <v>83380882</v>
      </c>
      <c r="C873">
        <v>83380846</v>
      </c>
      <c r="D873">
        <v>81539170</v>
      </c>
      <c r="E873">
        <v>1079</v>
      </c>
      <c r="F873">
        <v>1</v>
      </c>
      <c r="G873">
        <v>1079</v>
      </c>
      <c r="H873">
        <v>3</v>
      </c>
      <c r="I873" t="s">
        <v>902</v>
      </c>
      <c r="J873" t="s">
        <v>3</v>
      </c>
      <c r="K873" t="s">
        <v>903</v>
      </c>
      <c r="L873">
        <v>1303</v>
      </c>
      <c r="N873">
        <v>1003</v>
      </c>
      <c r="O873" t="s">
        <v>408</v>
      </c>
      <c r="P873" t="s">
        <v>408</v>
      </c>
      <c r="Q873">
        <v>1000</v>
      </c>
      <c r="X873">
        <v>0.10199999999999999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 t="s">
        <v>3</v>
      </c>
      <c r="AG873">
        <v>0.10199999999999999</v>
      </c>
      <c r="AH873">
        <v>3</v>
      </c>
      <c r="AI873">
        <v>-1</v>
      </c>
      <c r="AJ873" t="s">
        <v>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ROW(Source!A415)</f>
        <v>415</v>
      </c>
      <c r="B874">
        <v>83380883</v>
      </c>
      <c r="C874">
        <v>83380846</v>
      </c>
      <c r="D874">
        <v>81544126</v>
      </c>
      <c r="E874">
        <v>1079</v>
      </c>
      <c r="F874">
        <v>1</v>
      </c>
      <c r="G874">
        <v>1079</v>
      </c>
      <c r="H874">
        <v>3</v>
      </c>
      <c r="I874" t="s">
        <v>904</v>
      </c>
      <c r="J874" t="s">
        <v>3</v>
      </c>
      <c r="K874" t="s">
        <v>905</v>
      </c>
      <c r="L874">
        <v>1354</v>
      </c>
      <c r="N874">
        <v>1010</v>
      </c>
      <c r="O874" t="s">
        <v>118</v>
      </c>
      <c r="P874" t="s">
        <v>118</v>
      </c>
      <c r="Q874">
        <v>1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 t="s">
        <v>3</v>
      </c>
      <c r="AG874">
        <v>0</v>
      </c>
      <c r="AH874">
        <v>3</v>
      </c>
      <c r="AI874">
        <v>-1</v>
      </c>
      <c r="AJ874" t="s">
        <v>3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ROW(Source!A416)</f>
        <v>416</v>
      </c>
      <c r="B875">
        <v>83380909</v>
      </c>
      <c r="C875">
        <v>83380884</v>
      </c>
      <c r="D875">
        <v>81523545</v>
      </c>
      <c r="E875">
        <v>1079</v>
      </c>
      <c r="F875">
        <v>1</v>
      </c>
      <c r="G875">
        <v>1079</v>
      </c>
      <c r="H875">
        <v>1</v>
      </c>
      <c r="I875" t="s">
        <v>633</v>
      </c>
      <c r="J875" t="s">
        <v>3</v>
      </c>
      <c r="K875" t="s">
        <v>634</v>
      </c>
      <c r="L875">
        <v>1191</v>
      </c>
      <c r="N875">
        <v>1013</v>
      </c>
      <c r="O875" t="s">
        <v>635</v>
      </c>
      <c r="P875" t="s">
        <v>635</v>
      </c>
      <c r="Q875">
        <v>1</v>
      </c>
      <c r="X875">
        <v>7.14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1</v>
      </c>
      <c r="AF875" t="s">
        <v>113</v>
      </c>
      <c r="AG875">
        <v>8.5679999999999996</v>
      </c>
      <c r="AH875">
        <v>2</v>
      </c>
      <c r="AI875">
        <v>83380885</v>
      </c>
      <c r="AJ875">
        <v>383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ROW(Source!A416)</f>
        <v>416</v>
      </c>
      <c r="B876">
        <v>83380910</v>
      </c>
      <c r="C876">
        <v>83380884</v>
      </c>
      <c r="D876">
        <v>81594250</v>
      </c>
      <c r="E876">
        <v>1</v>
      </c>
      <c r="F876">
        <v>1</v>
      </c>
      <c r="G876">
        <v>1079</v>
      </c>
      <c r="H876">
        <v>2</v>
      </c>
      <c r="I876" t="s">
        <v>664</v>
      </c>
      <c r="J876" t="s">
        <v>665</v>
      </c>
      <c r="K876" t="s">
        <v>666</v>
      </c>
      <c r="L876">
        <v>1368</v>
      </c>
      <c r="N876">
        <v>1011</v>
      </c>
      <c r="O876" t="s">
        <v>639</v>
      </c>
      <c r="P876" t="s">
        <v>639</v>
      </c>
      <c r="Q876">
        <v>1</v>
      </c>
      <c r="X876">
        <v>0.49</v>
      </c>
      <c r="Y876">
        <v>0</v>
      </c>
      <c r="Z876">
        <v>83.1</v>
      </c>
      <c r="AA876">
        <v>12.62</v>
      </c>
      <c r="AB876">
        <v>0</v>
      </c>
      <c r="AC876">
        <v>0</v>
      </c>
      <c r="AD876">
        <v>1</v>
      </c>
      <c r="AE876">
        <v>0</v>
      </c>
      <c r="AF876" t="s">
        <v>113</v>
      </c>
      <c r="AG876">
        <v>0.58799999999999997</v>
      </c>
      <c r="AH876">
        <v>2</v>
      </c>
      <c r="AI876">
        <v>83380886</v>
      </c>
      <c r="AJ876">
        <v>384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ROW(Source!A416)</f>
        <v>416</v>
      </c>
      <c r="B877">
        <v>83380911</v>
      </c>
      <c r="C877">
        <v>83380884</v>
      </c>
      <c r="D877">
        <v>81593572</v>
      </c>
      <c r="E877">
        <v>1</v>
      </c>
      <c r="F877">
        <v>1</v>
      </c>
      <c r="G877">
        <v>1079</v>
      </c>
      <c r="H877">
        <v>2</v>
      </c>
      <c r="I877" t="s">
        <v>742</v>
      </c>
      <c r="J877" t="s">
        <v>743</v>
      </c>
      <c r="K877" t="s">
        <v>744</v>
      </c>
      <c r="L877">
        <v>1368</v>
      </c>
      <c r="N877">
        <v>1011</v>
      </c>
      <c r="O877" t="s">
        <v>639</v>
      </c>
      <c r="P877" t="s">
        <v>639</v>
      </c>
      <c r="Q877">
        <v>1</v>
      </c>
      <c r="X877">
        <v>1.63</v>
      </c>
      <c r="Y877">
        <v>0</v>
      </c>
      <c r="Z877">
        <v>2.27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113</v>
      </c>
      <c r="AG877">
        <v>1.9559999999999997</v>
      </c>
      <c r="AH877">
        <v>2</v>
      </c>
      <c r="AI877">
        <v>83380887</v>
      </c>
      <c r="AJ877">
        <v>385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ROW(Source!A416)</f>
        <v>416</v>
      </c>
      <c r="B878">
        <v>83380912</v>
      </c>
      <c r="C878">
        <v>83380884</v>
      </c>
      <c r="D878">
        <v>81593582</v>
      </c>
      <c r="E878">
        <v>1</v>
      </c>
      <c r="F878">
        <v>1</v>
      </c>
      <c r="G878">
        <v>1079</v>
      </c>
      <c r="H878">
        <v>2</v>
      </c>
      <c r="I878" t="s">
        <v>745</v>
      </c>
      <c r="J878" t="s">
        <v>746</v>
      </c>
      <c r="K878" t="s">
        <v>747</v>
      </c>
      <c r="L878">
        <v>1368</v>
      </c>
      <c r="N878">
        <v>1011</v>
      </c>
      <c r="O878" t="s">
        <v>639</v>
      </c>
      <c r="P878" t="s">
        <v>639</v>
      </c>
      <c r="Q878">
        <v>1</v>
      </c>
      <c r="X878">
        <v>1.63</v>
      </c>
      <c r="Y878">
        <v>0</v>
      </c>
      <c r="Z878">
        <v>0.73</v>
      </c>
      <c r="AA878">
        <v>0</v>
      </c>
      <c r="AB878">
        <v>0</v>
      </c>
      <c r="AC878">
        <v>0</v>
      </c>
      <c r="AD878">
        <v>1</v>
      </c>
      <c r="AE878">
        <v>0</v>
      </c>
      <c r="AF878" t="s">
        <v>113</v>
      </c>
      <c r="AG878">
        <v>1.9559999999999997</v>
      </c>
      <c r="AH878">
        <v>2</v>
      </c>
      <c r="AI878">
        <v>83380888</v>
      </c>
      <c r="AJ878">
        <v>386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ROW(Source!A416)</f>
        <v>416</v>
      </c>
      <c r="B879">
        <v>83380913</v>
      </c>
      <c r="C879">
        <v>83380884</v>
      </c>
      <c r="D879">
        <v>81562553</v>
      </c>
      <c r="E879">
        <v>1</v>
      </c>
      <c r="F879">
        <v>1</v>
      </c>
      <c r="G879">
        <v>1079</v>
      </c>
      <c r="H879">
        <v>3</v>
      </c>
      <c r="I879" t="s">
        <v>748</v>
      </c>
      <c r="J879" t="s">
        <v>749</v>
      </c>
      <c r="K879" t="s">
        <v>750</v>
      </c>
      <c r="L879">
        <v>1348</v>
      </c>
      <c r="N879">
        <v>1009</v>
      </c>
      <c r="O879" t="s">
        <v>149</v>
      </c>
      <c r="P879" t="s">
        <v>149</v>
      </c>
      <c r="Q879">
        <v>1000</v>
      </c>
      <c r="X879">
        <v>6.0000000000000002E-5</v>
      </c>
      <c r="Y879">
        <v>11233.62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115</v>
      </c>
      <c r="AG879">
        <v>6.0000000000000002E-5</v>
      </c>
      <c r="AH879">
        <v>2</v>
      </c>
      <c r="AI879">
        <v>83380889</v>
      </c>
      <c r="AJ879">
        <v>387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ROW(Source!A416)</f>
        <v>416</v>
      </c>
      <c r="B880">
        <v>83380914</v>
      </c>
      <c r="C880">
        <v>83380884</v>
      </c>
      <c r="D880">
        <v>81569064</v>
      </c>
      <c r="E880">
        <v>1</v>
      </c>
      <c r="F880">
        <v>1</v>
      </c>
      <c r="G880">
        <v>1079</v>
      </c>
      <c r="H880">
        <v>3</v>
      </c>
      <c r="I880" t="s">
        <v>751</v>
      </c>
      <c r="J880" t="s">
        <v>752</v>
      </c>
      <c r="K880" t="s">
        <v>753</v>
      </c>
      <c r="L880">
        <v>1346</v>
      </c>
      <c r="N880">
        <v>1009</v>
      </c>
      <c r="O880" t="s">
        <v>165</v>
      </c>
      <c r="P880" t="s">
        <v>165</v>
      </c>
      <c r="Q880">
        <v>1</v>
      </c>
      <c r="X880">
        <v>0.8</v>
      </c>
      <c r="Y880">
        <v>25.8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115</v>
      </c>
      <c r="AG880">
        <v>0.8</v>
      </c>
      <c r="AH880">
        <v>2</v>
      </c>
      <c r="AI880">
        <v>83380890</v>
      </c>
      <c r="AJ880">
        <v>388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ROW(Source!A416)</f>
        <v>416</v>
      </c>
      <c r="B881">
        <v>83380915</v>
      </c>
      <c r="C881">
        <v>83380884</v>
      </c>
      <c r="D881">
        <v>81562832</v>
      </c>
      <c r="E881">
        <v>1</v>
      </c>
      <c r="F881">
        <v>1</v>
      </c>
      <c r="G881">
        <v>1079</v>
      </c>
      <c r="H881">
        <v>3</v>
      </c>
      <c r="I881" t="s">
        <v>754</v>
      </c>
      <c r="J881" t="s">
        <v>755</v>
      </c>
      <c r="K881" t="s">
        <v>756</v>
      </c>
      <c r="L881">
        <v>1348</v>
      </c>
      <c r="N881">
        <v>1009</v>
      </c>
      <c r="O881" t="s">
        <v>149</v>
      </c>
      <c r="P881" t="s">
        <v>149</v>
      </c>
      <c r="Q881">
        <v>1000</v>
      </c>
      <c r="X881">
        <v>5.0000000000000001E-4</v>
      </c>
      <c r="Y881">
        <v>60960.43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115</v>
      </c>
      <c r="AG881">
        <v>5.0000000000000001E-4</v>
      </c>
      <c r="AH881">
        <v>2</v>
      </c>
      <c r="AI881">
        <v>83380891</v>
      </c>
      <c r="AJ881">
        <v>389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ROW(Source!A416)</f>
        <v>416</v>
      </c>
      <c r="B882">
        <v>83380916</v>
      </c>
      <c r="C882">
        <v>83380884</v>
      </c>
      <c r="D882">
        <v>81562855</v>
      </c>
      <c r="E882">
        <v>1</v>
      </c>
      <c r="F882">
        <v>1</v>
      </c>
      <c r="G882">
        <v>1079</v>
      </c>
      <c r="H882">
        <v>3</v>
      </c>
      <c r="I882" t="s">
        <v>757</v>
      </c>
      <c r="J882" t="s">
        <v>758</v>
      </c>
      <c r="K882" t="s">
        <v>759</v>
      </c>
      <c r="L882">
        <v>1348</v>
      </c>
      <c r="N882">
        <v>1009</v>
      </c>
      <c r="O882" t="s">
        <v>149</v>
      </c>
      <c r="P882" t="s">
        <v>149</v>
      </c>
      <c r="Q882">
        <v>1000</v>
      </c>
      <c r="X882">
        <v>4.0000000000000003E-5</v>
      </c>
      <c r="Y882">
        <v>7973.67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115</v>
      </c>
      <c r="AG882">
        <v>4.0000000000000003E-5</v>
      </c>
      <c r="AH882">
        <v>2</v>
      </c>
      <c r="AI882">
        <v>83380892</v>
      </c>
      <c r="AJ882">
        <v>390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ROW(Source!A416)</f>
        <v>416</v>
      </c>
      <c r="B883">
        <v>83380917</v>
      </c>
      <c r="C883">
        <v>83380884</v>
      </c>
      <c r="D883">
        <v>81586248</v>
      </c>
      <c r="E883">
        <v>1</v>
      </c>
      <c r="F883">
        <v>1</v>
      </c>
      <c r="G883">
        <v>1079</v>
      </c>
      <c r="H883">
        <v>3</v>
      </c>
      <c r="I883" t="s">
        <v>760</v>
      </c>
      <c r="J883" t="s">
        <v>761</v>
      </c>
      <c r="K883" t="s">
        <v>762</v>
      </c>
      <c r="L883">
        <v>1356</v>
      </c>
      <c r="N883">
        <v>1010</v>
      </c>
      <c r="O883" t="s">
        <v>763</v>
      </c>
      <c r="P883" t="s">
        <v>763</v>
      </c>
      <c r="Q883">
        <v>1000</v>
      </c>
      <c r="X883">
        <v>4.0000000000000001E-3</v>
      </c>
      <c r="Y883">
        <v>226.66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115</v>
      </c>
      <c r="AG883">
        <v>4.0000000000000001E-3</v>
      </c>
      <c r="AH883">
        <v>2</v>
      </c>
      <c r="AI883">
        <v>83380893</v>
      </c>
      <c r="AJ883">
        <v>391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ROW(Source!A416)</f>
        <v>416</v>
      </c>
      <c r="B884">
        <v>83380918</v>
      </c>
      <c r="C884">
        <v>83380884</v>
      </c>
      <c r="D884">
        <v>81585909</v>
      </c>
      <c r="E884">
        <v>1</v>
      </c>
      <c r="F884">
        <v>1</v>
      </c>
      <c r="G884">
        <v>1079</v>
      </c>
      <c r="H884">
        <v>3</v>
      </c>
      <c r="I884" t="s">
        <v>764</v>
      </c>
      <c r="J884" t="s">
        <v>765</v>
      </c>
      <c r="K884" t="s">
        <v>766</v>
      </c>
      <c r="L884">
        <v>1301</v>
      </c>
      <c r="N884">
        <v>1003</v>
      </c>
      <c r="O884" t="s">
        <v>85</v>
      </c>
      <c r="P884" t="s">
        <v>85</v>
      </c>
      <c r="Q884">
        <v>1</v>
      </c>
      <c r="X884">
        <v>0.96</v>
      </c>
      <c r="Y884">
        <v>0.7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115</v>
      </c>
      <c r="AG884">
        <v>0.96</v>
      </c>
      <c r="AH884">
        <v>2</v>
      </c>
      <c r="AI884">
        <v>83380894</v>
      </c>
      <c r="AJ884">
        <v>392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ROW(Source!A416)</f>
        <v>416</v>
      </c>
      <c r="B885">
        <v>83380919</v>
      </c>
      <c r="C885">
        <v>83380884</v>
      </c>
      <c r="D885">
        <v>81585911</v>
      </c>
      <c r="E885">
        <v>1</v>
      </c>
      <c r="F885">
        <v>1</v>
      </c>
      <c r="G885">
        <v>1079</v>
      </c>
      <c r="H885">
        <v>3</v>
      </c>
      <c r="I885" t="s">
        <v>767</v>
      </c>
      <c r="J885" t="s">
        <v>768</v>
      </c>
      <c r="K885" t="s">
        <v>769</v>
      </c>
      <c r="L885">
        <v>1356</v>
      </c>
      <c r="N885">
        <v>1010</v>
      </c>
      <c r="O885" t="s">
        <v>763</v>
      </c>
      <c r="P885" t="s">
        <v>763</v>
      </c>
      <c r="Q885">
        <v>1000</v>
      </c>
      <c r="X885">
        <v>8.3199999999999993E-3</v>
      </c>
      <c r="Y885">
        <v>6.44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115</v>
      </c>
      <c r="AG885">
        <v>8.3199999999999993E-3</v>
      </c>
      <c r="AH885">
        <v>2</v>
      </c>
      <c r="AI885">
        <v>83380895</v>
      </c>
      <c r="AJ885">
        <v>393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ROW(Source!A416)</f>
        <v>416</v>
      </c>
      <c r="B886">
        <v>83380920</v>
      </c>
      <c r="C886">
        <v>83380884</v>
      </c>
      <c r="D886">
        <v>81539170</v>
      </c>
      <c r="E886">
        <v>1079</v>
      </c>
      <c r="F886">
        <v>1</v>
      </c>
      <c r="G886">
        <v>1079</v>
      </c>
      <c r="H886">
        <v>3</v>
      </c>
      <c r="I886" t="s">
        <v>902</v>
      </c>
      <c r="J886" t="s">
        <v>3</v>
      </c>
      <c r="K886" t="s">
        <v>903</v>
      </c>
      <c r="L886">
        <v>1303</v>
      </c>
      <c r="N886">
        <v>1003</v>
      </c>
      <c r="O886" t="s">
        <v>408</v>
      </c>
      <c r="P886" t="s">
        <v>408</v>
      </c>
      <c r="Q886">
        <v>1000</v>
      </c>
      <c r="X886">
        <v>0.10199999999999999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 t="s">
        <v>115</v>
      </c>
      <c r="AG886">
        <v>0.10199999999999999</v>
      </c>
      <c r="AH886">
        <v>3</v>
      </c>
      <c r="AI886">
        <v>-1</v>
      </c>
      <c r="AJ886" t="s">
        <v>3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ROW(Source!A416)</f>
        <v>416</v>
      </c>
      <c r="B887">
        <v>83380921</v>
      </c>
      <c r="C887">
        <v>83380884</v>
      </c>
      <c r="D887">
        <v>81544126</v>
      </c>
      <c r="E887">
        <v>1079</v>
      </c>
      <c r="F887">
        <v>1</v>
      </c>
      <c r="G887">
        <v>1079</v>
      </c>
      <c r="H887">
        <v>3</v>
      </c>
      <c r="I887" t="s">
        <v>904</v>
      </c>
      <c r="J887" t="s">
        <v>3</v>
      </c>
      <c r="K887" t="s">
        <v>905</v>
      </c>
      <c r="L887">
        <v>1354</v>
      </c>
      <c r="N887">
        <v>1010</v>
      </c>
      <c r="O887" t="s">
        <v>118</v>
      </c>
      <c r="P887" t="s">
        <v>118</v>
      </c>
      <c r="Q887">
        <v>1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 t="s">
        <v>115</v>
      </c>
      <c r="AG887">
        <v>0</v>
      </c>
      <c r="AH887">
        <v>3</v>
      </c>
      <c r="AI887">
        <v>-1</v>
      </c>
      <c r="AJ887" t="s">
        <v>3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ROW(Source!A417)</f>
        <v>417</v>
      </c>
      <c r="B888">
        <v>83380909</v>
      </c>
      <c r="C888">
        <v>83380884</v>
      </c>
      <c r="D888">
        <v>81523545</v>
      </c>
      <c r="E888">
        <v>1079</v>
      </c>
      <c r="F888">
        <v>1</v>
      </c>
      <c r="G888">
        <v>1079</v>
      </c>
      <c r="H888">
        <v>1</v>
      </c>
      <c r="I888" t="s">
        <v>633</v>
      </c>
      <c r="J888" t="s">
        <v>3</v>
      </c>
      <c r="K888" t="s">
        <v>634</v>
      </c>
      <c r="L888">
        <v>1191</v>
      </c>
      <c r="N888">
        <v>1013</v>
      </c>
      <c r="O888" t="s">
        <v>635</v>
      </c>
      <c r="P888" t="s">
        <v>635</v>
      </c>
      <c r="Q888">
        <v>1</v>
      </c>
      <c r="X888">
        <v>7.14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1</v>
      </c>
      <c r="AF888" t="s">
        <v>113</v>
      </c>
      <c r="AG888">
        <v>8.5679999999999996</v>
      </c>
      <c r="AH888">
        <v>2</v>
      </c>
      <c r="AI888">
        <v>83380885</v>
      </c>
      <c r="AJ888">
        <v>394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ROW(Source!A417)</f>
        <v>417</v>
      </c>
      <c r="B889">
        <v>83380910</v>
      </c>
      <c r="C889">
        <v>83380884</v>
      </c>
      <c r="D889">
        <v>81594250</v>
      </c>
      <c r="E889">
        <v>1</v>
      </c>
      <c r="F889">
        <v>1</v>
      </c>
      <c r="G889">
        <v>1079</v>
      </c>
      <c r="H889">
        <v>2</v>
      </c>
      <c r="I889" t="s">
        <v>664</v>
      </c>
      <c r="J889" t="s">
        <v>665</v>
      </c>
      <c r="K889" t="s">
        <v>666</v>
      </c>
      <c r="L889">
        <v>1368</v>
      </c>
      <c r="N889">
        <v>1011</v>
      </c>
      <c r="O889" t="s">
        <v>639</v>
      </c>
      <c r="P889" t="s">
        <v>639</v>
      </c>
      <c r="Q889">
        <v>1</v>
      </c>
      <c r="X889">
        <v>0.49</v>
      </c>
      <c r="Y889">
        <v>0</v>
      </c>
      <c r="Z889">
        <v>83.1</v>
      </c>
      <c r="AA889">
        <v>12.62</v>
      </c>
      <c r="AB889">
        <v>0</v>
      </c>
      <c r="AC889">
        <v>0</v>
      </c>
      <c r="AD889">
        <v>1</v>
      </c>
      <c r="AE889">
        <v>0</v>
      </c>
      <c r="AF889" t="s">
        <v>113</v>
      </c>
      <c r="AG889">
        <v>0.58799999999999997</v>
      </c>
      <c r="AH889">
        <v>2</v>
      </c>
      <c r="AI889">
        <v>83380886</v>
      </c>
      <c r="AJ889">
        <v>395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ROW(Source!A417)</f>
        <v>417</v>
      </c>
      <c r="B890">
        <v>83380911</v>
      </c>
      <c r="C890">
        <v>83380884</v>
      </c>
      <c r="D890">
        <v>81593572</v>
      </c>
      <c r="E890">
        <v>1</v>
      </c>
      <c r="F890">
        <v>1</v>
      </c>
      <c r="G890">
        <v>1079</v>
      </c>
      <c r="H890">
        <v>2</v>
      </c>
      <c r="I890" t="s">
        <v>742</v>
      </c>
      <c r="J890" t="s">
        <v>743</v>
      </c>
      <c r="K890" t="s">
        <v>744</v>
      </c>
      <c r="L890">
        <v>1368</v>
      </c>
      <c r="N890">
        <v>1011</v>
      </c>
      <c r="O890" t="s">
        <v>639</v>
      </c>
      <c r="P890" t="s">
        <v>639</v>
      </c>
      <c r="Q890">
        <v>1</v>
      </c>
      <c r="X890">
        <v>1.63</v>
      </c>
      <c r="Y890">
        <v>0</v>
      </c>
      <c r="Z890">
        <v>2.27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113</v>
      </c>
      <c r="AG890">
        <v>1.9559999999999997</v>
      </c>
      <c r="AH890">
        <v>2</v>
      </c>
      <c r="AI890">
        <v>83380887</v>
      </c>
      <c r="AJ890">
        <v>396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ROW(Source!A417)</f>
        <v>417</v>
      </c>
      <c r="B891">
        <v>83380912</v>
      </c>
      <c r="C891">
        <v>83380884</v>
      </c>
      <c r="D891">
        <v>81593582</v>
      </c>
      <c r="E891">
        <v>1</v>
      </c>
      <c r="F891">
        <v>1</v>
      </c>
      <c r="G891">
        <v>1079</v>
      </c>
      <c r="H891">
        <v>2</v>
      </c>
      <c r="I891" t="s">
        <v>745</v>
      </c>
      <c r="J891" t="s">
        <v>746</v>
      </c>
      <c r="K891" t="s">
        <v>747</v>
      </c>
      <c r="L891">
        <v>1368</v>
      </c>
      <c r="N891">
        <v>1011</v>
      </c>
      <c r="O891" t="s">
        <v>639</v>
      </c>
      <c r="P891" t="s">
        <v>639</v>
      </c>
      <c r="Q891">
        <v>1</v>
      </c>
      <c r="X891">
        <v>1.63</v>
      </c>
      <c r="Y891">
        <v>0</v>
      </c>
      <c r="Z891">
        <v>0.73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113</v>
      </c>
      <c r="AG891">
        <v>1.9559999999999997</v>
      </c>
      <c r="AH891">
        <v>2</v>
      </c>
      <c r="AI891">
        <v>83380888</v>
      </c>
      <c r="AJ891">
        <v>397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ROW(Source!A417)</f>
        <v>417</v>
      </c>
      <c r="B892">
        <v>83380913</v>
      </c>
      <c r="C892">
        <v>83380884</v>
      </c>
      <c r="D892">
        <v>81562553</v>
      </c>
      <c r="E892">
        <v>1</v>
      </c>
      <c r="F892">
        <v>1</v>
      </c>
      <c r="G892">
        <v>1079</v>
      </c>
      <c r="H892">
        <v>3</v>
      </c>
      <c r="I892" t="s">
        <v>748</v>
      </c>
      <c r="J892" t="s">
        <v>749</v>
      </c>
      <c r="K892" t="s">
        <v>750</v>
      </c>
      <c r="L892">
        <v>1348</v>
      </c>
      <c r="N892">
        <v>1009</v>
      </c>
      <c r="O892" t="s">
        <v>149</v>
      </c>
      <c r="P892" t="s">
        <v>149</v>
      </c>
      <c r="Q892">
        <v>1000</v>
      </c>
      <c r="X892">
        <v>6.0000000000000002E-5</v>
      </c>
      <c r="Y892">
        <v>11233.62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115</v>
      </c>
      <c r="AG892">
        <v>6.0000000000000002E-5</v>
      </c>
      <c r="AH892">
        <v>2</v>
      </c>
      <c r="AI892">
        <v>83380889</v>
      </c>
      <c r="AJ892">
        <v>398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ROW(Source!A417)</f>
        <v>417</v>
      </c>
      <c r="B893">
        <v>83380914</v>
      </c>
      <c r="C893">
        <v>83380884</v>
      </c>
      <c r="D893">
        <v>81569064</v>
      </c>
      <c r="E893">
        <v>1</v>
      </c>
      <c r="F893">
        <v>1</v>
      </c>
      <c r="G893">
        <v>1079</v>
      </c>
      <c r="H893">
        <v>3</v>
      </c>
      <c r="I893" t="s">
        <v>751</v>
      </c>
      <c r="J893" t="s">
        <v>752</v>
      </c>
      <c r="K893" t="s">
        <v>753</v>
      </c>
      <c r="L893">
        <v>1346</v>
      </c>
      <c r="N893">
        <v>1009</v>
      </c>
      <c r="O893" t="s">
        <v>165</v>
      </c>
      <c r="P893" t="s">
        <v>165</v>
      </c>
      <c r="Q893">
        <v>1</v>
      </c>
      <c r="X893">
        <v>0.8</v>
      </c>
      <c r="Y893">
        <v>25.8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115</v>
      </c>
      <c r="AG893">
        <v>0.8</v>
      </c>
      <c r="AH893">
        <v>2</v>
      </c>
      <c r="AI893">
        <v>83380890</v>
      </c>
      <c r="AJ893">
        <v>399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ROW(Source!A417)</f>
        <v>417</v>
      </c>
      <c r="B894">
        <v>83380915</v>
      </c>
      <c r="C894">
        <v>83380884</v>
      </c>
      <c r="D894">
        <v>81562832</v>
      </c>
      <c r="E894">
        <v>1</v>
      </c>
      <c r="F894">
        <v>1</v>
      </c>
      <c r="G894">
        <v>1079</v>
      </c>
      <c r="H894">
        <v>3</v>
      </c>
      <c r="I894" t="s">
        <v>754</v>
      </c>
      <c r="J894" t="s">
        <v>755</v>
      </c>
      <c r="K894" t="s">
        <v>756</v>
      </c>
      <c r="L894">
        <v>1348</v>
      </c>
      <c r="N894">
        <v>1009</v>
      </c>
      <c r="O894" t="s">
        <v>149</v>
      </c>
      <c r="P894" t="s">
        <v>149</v>
      </c>
      <c r="Q894">
        <v>1000</v>
      </c>
      <c r="X894">
        <v>5.0000000000000001E-4</v>
      </c>
      <c r="Y894">
        <v>60960.43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115</v>
      </c>
      <c r="AG894">
        <v>5.0000000000000001E-4</v>
      </c>
      <c r="AH894">
        <v>2</v>
      </c>
      <c r="AI894">
        <v>83380891</v>
      </c>
      <c r="AJ894">
        <v>400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ROW(Source!A417)</f>
        <v>417</v>
      </c>
      <c r="B895">
        <v>83380916</v>
      </c>
      <c r="C895">
        <v>83380884</v>
      </c>
      <c r="D895">
        <v>81562855</v>
      </c>
      <c r="E895">
        <v>1</v>
      </c>
      <c r="F895">
        <v>1</v>
      </c>
      <c r="G895">
        <v>1079</v>
      </c>
      <c r="H895">
        <v>3</v>
      </c>
      <c r="I895" t="s">
        <v>757</v>
      </c>
      <c r="J895" t="s">
        <v>758</v>
      </c>
      <c r="K895" t="s">
        <v>759</v>
      </c>
      <c r="L895">
        <v>1348</v>
      </c>
      <c r="N895">
        <v>1009</v>
      </c>
      <c r="O895" t="s">
        <v>149</v>
      </c>
      <c r="P895" t="s">
        <v>149</v>
      </c>
      <c r="Q895">
        <v>1000</v>
      </c>
      <c r="X895">
        <v>4.0000000000000003E-5</v>
      </c>
      <c r="Y895">
        <v>7973.67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0</v>
      </c>
      <c r="AF895" t="s">
        <v>115</v>
      </c>
      <c r="AG895">
        <v>4.0000000000000003E-5</v>
      </c>
      <c r="AH895">
        <v>2</v>
      </c>
      <c r="AI895">
        <v>83380892</v>
      </c>
      <c r="AJ895">
        <v>401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ROW(Source!A417)</f>
        <v>417</v>
      </c>
      <c r="B896">
        <v>83380917</v>
      </c>
      <c r="C896">
        <v>83380884</v>
      </c>
      <c r="D896">
        <v>81586248</v>
      </c>
      <c r="E896">
        <v>1</v>
      </c>
      <c r="F896">
        <v>1</v>
      </c>
      <c r="G896">
        <v>1079</v>
      </c>
      <c r="H896">
        <v>3</v>
      </c>
      <c r="I896" t="s">
        <v>760</v>
      </c>
      <c r="J896" t="s">
        <v>761</v>
      </c>
      <c r="K896" t="s">
        <v>762</v>
      </c>
      <c r="L896">
        <v>1356</v>
      </c>
      <c r="N896">
        <v>1010</v>
      </c>
      <c r="O896" t="s">
        <v>763</v>
      </c>
      <c r="P896" t="s">
        <v>763</v>
      </c>
      <c r="Q896">
        <v>1000</v>
      </c>
      <c r="X896">
        <v>4.0000000000000001E-3</v>
      </c>
      <c r="Y896">
        <v>226.66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115</v>
      </c>
      <c r="AG896">
        <v>4.0000000000000001E-3</v>
      </c>
      <c r="AH896">
        <v>2</v>
      </c>
      <c r="AI896">
        <v>83380893</v>
      </c>
      <c r="AJ896">
        <v>402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ROW(Source!A417)</f>
        <v>417</v>
      </c>
      <c r="B897">
        <v>83380918</v>
      </c>
      <c r="C897">
        <v>83380884</v>
      </c>
      <c r="D897">
        <v>81585909</v>
      </c>
      <c r="E897">
        <v>1</v>
      </c>
      <c r="F897">
        <v>1</v>
      </c>
      <c r="G897">
        <v>1079</v>
      </c>
      <c r="H897">
        <v>3</v>
      </c>
      <c r="I897" t="s">
        <v>764</v>
      </c>
      <c r="J897" t="s">
        <v>765</v>
      </c>
      <c r="K897" t="s">
        <v>766</v>
      </c>
      <c r="L897">
        <v>1301</v>
      </c>
      <c r="N897">
        <v>1003</v>
      </c>
      <c r="O897" t="s">
        <v>85</v>
      </c>
      <c r="P897" t="s">
        <v>85</v>
      </c>
      <c r="Q897">
        <v>1</v>
      </c>
      <c r="X897">
        <v>0.96</v>
      </c>
      <c r="Y897">
        <v>0.7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115</v>
      </c>
      <c r="AG897">
        <v>0.96</v>
      </c>
      <c r="AH897">
        <v>2</v>
      </c>
      <c r="AI897">
        <v>83380894</v>
      </c>
      <c r="AJ897">
        <v>403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ROW(Source!A417)</f>
        <v>417</v>
      </c>
      <c r="B898">
        <v>83380919</v>
      </c>
      <c r="C898">
        <v>83380884</v>
      </c>
      <c r="D898">
        <v>81585911</v>
      </c>
      <c r="E898">
        <v>1</v>
      </c>
      <c r="F898">
        <v>1</v>
      </c>
      <c r="G898">
        <v>1079</v>
      </c>
      <c r="H898">
        <v>3</v>
      </c>
      <c r="I898" t="s">
        <v>767</v>
      </c>
      <c r="J898" t="s">
        <v>768</v>
      </c>
      <c r="K898" t="s">
        <v>769</v>
      </c>
      <c r="L898">
        <v>1356</v>
      </c>
      <c r="N898">
        <v>1010</v>
      </c>
      <c r="O898" t="s">
        <v>763</v>
      </c>
      <c r="P898" t="s">
        <v>763</v>
      </c>
      <c r="Q898">
        <v>1000</v>
      </c>
      <c r="X898">
        <v>8.3199999999999993E-3</v>
      </c>
      <c r="Y898">
        <v>6.44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115</v>
      </c>
      <c r="AG898">
        <v>8.3199999999999993E-3</v>
      </c>
      <c r="AH898">
        <v>2</v>
      </c>
      <c r="AI898">
        <v>83380895</v>
      </c>
      <c r="AJ898">
        <v>404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ROW(Source!A417)</f>
        <v>417</v>
      </c>
      <c r="B899">
        <v>83380920</v>
      </c>
      <c r="C899">
        <v>83380884</v>
      </c>
      <c r="D899">
        <v>81539170</v>
      </c>
      <c r="E899">
        <v>1079</v>
      </c>
      <c r="F899">
        <v>1</v>
      </c>
      <c r="G899">
        <v>1079</v>
      </c>
      <c r="H899">
        <v>3</v>
      </c>
      <c r="I899" t="s">
        <v>902</v>
      </c>
      <c r="J899" t="s">
        <v>3</v>
      </c>
      <c r="K899" t="s">
        <v>903</v>
      </c>
      <c r="L899">
        <v>1303</v>
      </c>
      <c r="N899">
        <v>1003</v>
      </c>
      <c r="O899" t="s">
        <v>408</v>
      </c>
      <c r="P899" t="s">
        <v>408</v>
      </c>
      <c r="Q899">
        <v>1000</v>
      </c>
      <c r="X899">
        <v>0.10199999999999999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 t="s">
        <v>115</v>
      </c>
      <c r="AG899">
        <v>0.10199999999999999</v>
      </c>
      <c r="AH899">
        <v>3</v>
      </c>
      <c r="AI899">
        <v>-1</v>
      </c>
      <c r="AJ899" t="s">
        <v>3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ROW(Source!A417)</f>
        <v>417</v>
      </c>
      <c r="B900">
        <v>83380921</v>
      </c>
      <c r="C900">
        <v>83380884</v>
      </c>
      <c r="D900">
        <v>81544126</v>
      </c>
      <c r="E900">
        <v>1079</v>
      </c>
      <c r="F900">
        <v>1</v>
      </c>
      <c r="G900">
        <v>1079</v>
      </c>
      <c r="H900">
        <v>3</v>
      </c>
      <c r="I900" t="s">
        <v>904</v>
      </c>
      <c r="J900" t="s">
        <v>3</v>
      </c>
      <c r="K900" t="s">
        <v>905</v>
      </c>
      <c r="L900">
        <v>1354</v>
      </c>
      <c r="N900">
        <v>1010</v>
      </c>
      <c r="O900" t="s">
        <v>118</v>
      </c>
      <c r="P900" t="s">
        <v>118</v>
      </c>
      <c r="Q900">
        <v>1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 t="s">
        <v>115</v>
      </c>
      <c r="AG900">
        <v>0</v>
      </c>
      <c r="AH900">
        <v>3</v>
      </c>
      <c r="AI900">
        <v>-1</v>
      </c>
      <c r="AJ900" t="s">
        <v>3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ROW(Source!A418)</f>
        <v>418</v>
      </c>
      <c r="B901">
        <v>83380947</v>
      </c>
      <c r="C901">
        <v>83380922</v>
      </c>
      <c r="D901">
        <v>81523545</v>
      </c>
      <c r="E901">
        <v>1079</v>
      </c>
      <c r="F901">
        <v>1</v>
      </c>
      <c r="G901">
        <v>1079</v>
      </c>
      <c r="H901">
        <v>1</v>
      </c>
      <c r="I901" t="s">
        <v>633</v>
      </c>
      <c r="J901" t="s">
        <v>3</v>
      </c>
      <c r="K901" t="s">
        <v>634</v>
      </c>
      <c r="L901">
        <v>1191</v>
      </c>
      <c r="N901">
        <v>1013</v>
      </c>
      <c r="O901" t="s">
        <v>635</v>
      </c>
      <c r="P901" t="s">
        <v>635</v>
      </c>
      <c r="Q901">
        <v>1</v>
      </c>
      <c r="X901">
        <v>7.14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1</v>
      </c>
      <c r="AF901" t="s">
        <v>3</v>
      </c>
      <c r="AG901">
        <v>7.14</v>
      </c>
      <c r="AH901">
        <v>2</v>
      </c>
      <c r="AI901">
        <v>83380923</v>
      </c>
      <c r="AJ901">
        <v>405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ROW(Source!A418)</f>
        <v>418</v>
      </c>
      <c r="B902">
        <v>83380948</v>
      </c>
      <c r="C902">
        <v>83380922</v>
      </c>
      <c r="D902">
        <v>81594250</v>
      </c>
      <c r="E902">
        <v>1</v>
      </c>
      <c r="F902">
        <v>1</v>
      </c>
      <c r="G902">
        <v>1079</v>
      </c>
      <c r="H902">
        <v>2</v>
      </c>
      <c r="I902" t="s">
        <v>664</v>
      </c>
      <c r="J902" t="s">
        <v>665</v>
      </c>
      <c r="K902" t="s">
        <v>666</v>
      </c>
      <c r="L902">
        <v>1368</v>
      </c>
      <c r="N902">
        <v>1011</v>
      </c>
      <c r="O902" t="s">
        <v>639</v>
      </c>
      <c r="P902" t="s">
        <v>639</v>
      </c>
      <c r="Q902">
        <v>1</v>
      </c>
      <c r="X902">
        <v>0.49</v>
      </c>
      <c r="Y902">
        <v>0</v>
      </c>
      <c r="Z902">
        <v>83.1</v>
      </c>
      <c r="AA902">
        <v>12.62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0.49</v>
      </c>
      <c r="AH902">
        <v>2</v>
      </c>
      <c r="AI902">
        <v>83380924</v>
      </c>
      <c r="AJ902">
        <v>406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ROW(Source!A418)</f>
        <v>418</v>
      </c>
      <c r="B903">
        <v>83380949</v>
      </c>
      <c r="C903">
        <v>83380922</v>
      </c>
      <c r="D903">
        <v>81593572</v>
      </c>
      <c r="E903">
        <v>1</v>
      </c>
      <c r="F903">
        <v>1</v>
      </c>
      <c r="G903">
        <v>1079</v>
      </c>
      <c r="H903">
        <v>2</v>
      </c>
      <c r="I903" t="s">
        <v>742</v>
      </c>
      <c r="J903" t="s">
        <v>743</v>
      </c>
      <c r="K903" t="s">
        <v>744</v>
      </c>
      <c r="L903">
        <v>1368</v>
      </c>
      <c r="N903">
        <v>1011</v>
      </c>
      <c r="O903" t="s">
        <v>639</v>
      </c>
      <c r="P903" t="s">
        <v>639</v>
      </c>
      <c r="Q903">
        <v>1</v>
      </c>
      <c r="X903">
        <v>1.63</v>
      </c>
      <c r="Y903">
        <v>0</v>
      </c>
      <c r="Z903">
        <v>2.27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1.63</v>
      </c>
      <c r="AH903">
        <v>2</v>
      </c>
      <c r="AI903">
        <v>83380925</v>
      </c>
      <c r="AJ903">
        <v>407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ROW(Source!A418)</f>
        <v>418</v>
      </c>
      <c r="B904">
        <v>83380950</v>
      </c>
      <c r="C904">
        <v>83380922</v>
      </c>
      <c r="D904">
        <v>81593582</v>
      </c>
      <c r="E904">
        <v>1</v>
      </c>
      <c r="F904">
        <v>1</v>
      </c>
      <c r="G904">
        <v>1079</v>
      </c>
      <c r="H904">
        <v>2</v>
      </c>
      <c r="I904" t="s">
        <v>745</v>
      </c>
      <c r="J904" t="s">
        <v>746</v>
      </c>
      <c r="K904" t="s">
        <v>747</v>
      </c>
      <c r="L904">
        <v>1368</v>
      </c>
      <c r="N904">
        <v>1011</v>
      </c>
      <c r="O904" t="s">
        <v>639</v>
      </c>
      <c r="P904" t="s">
        <v>639</v>
      </c>
      <c r="Q904">
        <v>1</v>
      </c>
      <c r="X904">
        <v>1.63</v>
      </c>
      <c r="Y904">
        <v>0</v>
      </c>
      <c r="Z904">
        <v>0.73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3</v>
      </c>
      <c r="AG904">
        <v>1.63</v>
      </c>
      <c r="AH904">
        <v>2</v>
      </c>
      <c r="AI904">
        <v>83380926</v>
      </c>
      <c r="AJ904">
        <v>408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ROW(Source!A418)</f>
        <v>418</v>
      </c>
      <c r="B905">
        <v>83380951</v>
      </c>
      <c r="C905">
        <v>83380922</v>
      </c>
      <c r="D905">
        <v>81562553</v>
      </c>
      <c r="E905">
        <v>1</v>
      </c>
      <c r="F905">
        <v>1</v>
      </c>
      <c r="G905">
        <v>1079</v>
      </c>
      <c r="H905">
        <v>3</v>
      </c>
      <c r="I905" t="s">
        <v>748</v>
      </c>
      <c r="J905" t="s">
        <v>749</v>
      </c>
      <c r="K905" t="s">
        <v>750</v>
      </c>
      <c r="L905">
        <v>1348</v>
      </c>
      <c r="N905">
        <v>1009</v>
      </c>
      <c r="O905" t="s">
        <v>149</v>
      </c>
      <c r="P905" t="s">
        <v>149</v>
      </c>
      <c r="Q905">
        <v>1000</v>
      </c>
      <c r="X905">
        <v>6.0000000000000002E-5</v>
      </c>
      <c r="Y905">
        <v>11233.62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3</v>
      </c>
      <c r="AG905">
        <v>6.0000000000000002E-5</v>
      </c>
      <c r="AH905">
        <v>2</v>
      </c>
      <c r="AI905">
        <v>83380927</v>
      </c>
      <c r="AJ905">
        <v>409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ROW(Source!A418)</f>
        <v>418</v>
      </c>
      <c r="B906">
        <v>83380952</v>
      </c>
      <c r="C906">
        <v>83380922</v>
      </c>
      <c r="D906">
        <v>81569064</v>
      </c>
      <c r="E906">
        <v>1</v>
      </c>
      <c r="F906">
        <v>1</v>
      </c>
      <c r="G906">
        <v>1079</v>
      </c>
      <c r="H906">
        <v>3</v>
      </c>
      <c r="I906" t="s">
        <v>751</v>
      </c>
      <c r="J906" t="s">
        <v>752</v>
      </c>
      <c r="K906" t="s">
        <v>753</v>
      </c>
      <c r="L906">
        <v>1346</v>
      </c>
      <c r="N906">
        <v>1009</v>
      </c>
      <c r="O906" t="s">
        <v>165</v>
      </c>
      <c r="P906" t="s">
        <v>165</v>
      </c>
      <c r="Q906">
        <v>1</v>
      </c>
      <c r="X906">
        <v>0.8</v>
      </c>
      <c r="Y906">
        <v>25.8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3</v>
      </c>
      <c r="AG906">
        <v>0.8</v>
      </c>
      <c r="AH906">
        <v>2</v>
      </c>
      <c r="AI906">
        <v>83380928</v>
      </c>
      <c r="AJ906">
        <v>410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ROW(Source!A418)</f>
        <v>418</v>
      </c>
      <c r="B907">
        <v>83380953</v>
      </c>
      <c r="C907">
        <v>83380922</v>
      </c>
      <c r="D907">
        <v>81562832</v>
      </c>
      <c r="E907">
        <v>1</v>
      </c>
      <c r="F907">
        <v>1</v>
      </c>
      <c r="G907">
        <v>1079</v>
      </c>
      <c r="H907">
        <v>3</v>
      </c>
      <c r="I907" t="s">
        <v>754</v>
      </c>
      <c r="J907" t="s">
        <v>755</v>
      </c>
      <c r="K907" t="s">
        <v>756</v>
      </c>
      <c r="L907">
        <v>1348</v>
      </c>
      <c r="N907">
        <v>1009</v>
      </c>
      <c r="O907" t="s">
        <v>149</v>
      </c>
      <c r="P907" t="s">
        <v>149</v>
      </c>
      <c r="Q907">
        <v>1000</v>
      </c>
      <c r="X907">
        <v>5.0000000000000001E-4</v>
      </c>
      <c r="Y907">
        <v>60960.43</v>
      </c>
      <c r="Z907">
        <v>0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3</v>
      </c>
      <c r="AG907">
        <v>5.0000000000000001E-4</v>
      </c>
      <c r="AH907">
        <v>2</v>
      </c>
      <c r="AI907">
        <v>83380929</v>
      </c>
      <c r="AJ907">
        <v>411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ROW(Source!A418)</f>
        <v>418</v>
      </c>
      <c r="B908">
        <v>83380954</v>
      </c>
      <c r="C908">
        <v>83380922</v>
      </c>
      <c r="D908">
        <v>81562855</v>
      </c>
      <c r="E908">
        <v>1</v>
      </c>
      <c r="F908">
        <v>1</v>
      </c>
      <c r="G908">
        <v>1079</v>
      </c>
      <c r="H908">
        <v>3</v>
      </c>
      <c r="I908" t="s">
        <v>757</v>
      </c>
      <c r="J908" t="s">
        <v>758</v>
      </c>
      <c r="K908" t="s">
        <v>759</v>
      </c>
      <c r="L908">
        <v>1348</v>
      </c>
      <c r="N908">
        <v>1009</v>
      </c>
      <c r="O908" t="s">
        <v>149</v>
      </c>
      <c r="P908" t="s">
        <v>149</v>
      </c>
      <c r="Q908">
        <v>1000</v>
      </c>
      <c r="X908">
        <v>4.0000000000000003E-5</v>
      </c>
      <c r="Y908">
        <v>7973.67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3</v>
      </c>
      <c r="AG908">
        <v>4.0000000000000003E-5</v>
      </c>
      <c r="AH908">
        <v>2</v>
      </c>
      <c r="AI908">
        <v>83380930</v>
      </c>
      <c r="AJ908">
        <v>412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ROW(Source!A418)</f>
        <v>418</v>
      </c>
      <c r="B909">
        <v>83380955</v>
      </c>
      <c r="C909">
        <v>83380922</v>
      </c>
      <c r="D909">
        <v>81586248</v>
      </c>
      <c r="E909">
        <v>1</v>
      </c>
      <c r="F909">
        <v>1</v>
      </c>
      <c r="G909">
        <v>1079</v>
      </c>
      <c r="H909">
        <v>3</v>
      </c>
      <c r="I909" t="s">
        <v>760</v>
      </c>
      <c r="J909" t="s">
        <v>761</v>
      </c>
      <c r="K909" t="s">
        <v>762</v>
      </c>
      <c r="L909">
        <v>1356</v>
      </c>
      <c r="N909">
        <v>1010</v>
      </c>
      <c r="O909" t="s">
        <v>763</v>
      </c>
      <c r="P909" t="s">
        <v>763</v>
      </c>
      <c r="Q909">
        <v>1000</v>
      </c>
      <c r="X909">
        <v>4.0000000000000001E-3</v>
      </c>
      <c r="Y909">
        <v>226.66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3</v>
      </c>
      <c r="AG909">
        <v>4.0000000000000001E-3</v>
      </c>
      <c r="AH909">
        <v>2</v>
      </c>
      <c r="AI909">
        <v>83380931</v>
      </c>
      <c r="AJ909">
        <v>413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ROW(Source!A418)</f>
        <v>418</v>
      </c>
      <c r="B910">
        <v>83380956</v>
      </c>
      <c r="C910">
        <v>83380922</v>
      </c>
      <c r="D910">
        <v>81585909</v>
      </c>
      <c r="E910">
        <v>1</v>
      </c>
      <c r="F910">
        <v>1</v>
      </c>
      <c r="G910">
        <v>1079</v>
      </c>
      <c r="H910">
        <v>3</v>
      </c>
      <c r="I910" t="s">
        <v>764</v>
      </c>
      <c r="J910" t="s">
        <v>765</v>
      </c>
      <c r="K910" t="s">
        <v>766</v>
      </c>
      <c r="L910">
        <v>1301</v>
      </c>
      <c r="N910">
        <v>1003</v>
      </c>
      <c r="O910" t="s">
        <v>85</v>
      </c>
      <c r="P910" t="s">
        <v>85</v>
      </c>
      <c r="Q910">
        <v>1</v>
      </c>
      <c r="X910">
        <v>0.96</v>
      </c>
      <c r="Y910">
        <v>0.7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0.96</v>
      </c>
      <c r="AH910">
        <v>2</v>
      </c>
      <c r="AI910">
        <v>83380932</v>
      </c>
      <c r="AJ910">
        <v>414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ROW(Source!A418)</f>
        <v>418</v>
      </c>
      <c r="B911">
        <v>83380957</v>
      </c>
      <c r="C911">
        <v>83380922</v>
      </c>
      <c r="D911">
        <v>81585911</v>
      </c>
      <c r="E911">
        <v>1</v>
      </c>
      <c r="F911">
        <v>1</v>
      </c>
      <c r="G911">
        <v>1079</v>
      </c>
      <c r="H911">
        <v>3</v>
      </c>
      <c r="I911" t="s">
        <v>767</v>
      </c>
      <c r="J911" t="s">
        <v>768</v>
      </c>
      <c r="K911" t="s">
        <v>769</v>
      </c>
      <c r="L911">
        <v>1356</v>
      </c>
      <c r="N911">
        <v>1010</v>
      </c>
      <c r="O911" t="s">
        <v>763</v>
      </c>
      <c r="P911" t="s">
        <v>763</v>
      </c>
      <c r="Q911">
        <v>1000</v>
      </c>
      <c r="X911">
        <v>8.3199999999999993E-3</v>
      </c>
      <c r="Y911">
        <v>6.44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8.3199999999999993E-3</v>
      </c>
      <c r="AH911">
        <v>2</v>
      </c>
      <c r="AI911">
        <v>83380933</v>
      </c>
      <c r="AJ911">
        <v>415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ROW(Source!A418)</f>
        <v>418</v>
      </c>
      <c r="B912">
        <v>83380958</v>
      </c>
      <c r="C912">
        <v>83380922</v>
      </c>
      <c r="D912">
        <v>81539170</v>
      </c>
      <c r="E912">
        <v>1079</v>
      </c>
      <c r="F912">
        <v>1</v>
      </c>
      <c r="G912">
        <v>1079</v>
      </c>
      <c r="H912">
        <v>3</v>
      </c>
      <c r="I912" t="s">
        <v>902</v>
      </c>
      <c r="J912" t="s">
        <v>3</v>
      </c>
      <c r="K912" t="s">
        <v>903</v>
      </c>
      <c r="L912">
        <v>1303</v>
      </c>
      <c r="N912">
        <v>1003</v>
      </c>
      <c r="O912" t="s">
        <v>408</v>
      </c>
      <c r="P912" t="s">
        <v>408</v>
      </c>
      <c r="Q912">
        <v>1000</v>
      </c>
      <c r="X912">
        <v>0.10199999999999999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3</v>
      </c>
      <c r="AG912">
        <v>0.10199999999999999</v>
      </c>
      <c r="AH912">
        <v>3</v>
      </c>
      <c r="AI912">
        <v>-1</v>
      </c>
      <c r="AJ912" t="s">
        <v>3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ROW(Source!A418)</f>
        <v>418</v>
      </c>
      <c r="B913">
        <v>83380959</v>
      </c>
      <c r="C913">
        <v>83380922</v>
      </c>
      <c r="D913">
        <v>81544126</v>
      </c>
      <c r="E913">
        <v>1079</v>
      </c>
      <c r="F913">
        <v>1</v>
      </c>
      <c r="G913">
        <v>1079</v>
      </c>
      <c r="H913">
        <v>3</v>
      </c>
      <c r="I913" t="s">
        <v>904</v>
      </c>
      <c r="J913" t="s">
        <v>3</v>
      </c>
      <c r="K913" t="s">
        <v>905</v>
      </c>
      <c r="L913">
        <v>1354</v>
      </c>
      <c r="N913">
        <v>1010</v>
      </c>
      <c r="O913" t="s">
        <v>118</v>
      </c>
      <c r="P913" t="s">
        <v>118</v>
      </c>
      <c r="Q913">
        <v>1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 t="s">
        <v>3</v>
      </c>
      <c r="AG913">
        <v>0</v>
      </c>
      <c r="AH913">
        <v>3</v>
      </c>
      <c r="AI913">
        <v>-1</v>
      </c>
      <c r="AJ913" t="s">
        <v>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ROW(Source!A419)</f>
        <v>419</v>
      </c>
      <c r="B914">
        <v>83380947</v>
      </c>
      <c r="C914">
        <v>83380922</v>
      </c>
      <c r="D914">
        <v>81523545</v>
      </c>
      <c r="E914">
        <v>1079</v>
      </c>
      <c r="F914">
        <v>1</v>
      </c>
      <c r="G914">
        <v>1079</v>
      </c>
      <c r="H914">
        <v>1</v>
      </c>
      <c r="I914" t="s">
        <v>633</v>
      </c>
      <c r="J914" t="s">
        <v>3</v>
      </c>
      <c r="K914" t="s">
        <v>634</v>
      </c>
      <c r="L914">
        <v>1191</v>
      </c>
      <c r="N914">
        <v>1013</v>
      </c>
      <c r="O914" t="s">
        <v>635</v>
      </c>
      <c r="P914" t="s">
        <v>635</v>
      </c>
      <c r="Q914">
        <v>1</v>
      </c>
      <c r="X914">
        <v>7.14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1</v>
      </c>
      <c r="AF914" t="s">
        <v>3</v>
      </c>
      <c r="AG914">
        <v>7.14</v>
      </c>
      <c r="AH914">
        <v>2</v>
      </c>
      <c r="AI914">
        <v>83380923</v>
      </c>
      <c r="AJ914">
        <v>416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ROW(Source!A419)</f>
        <v>419</v>
      </c>
      <c r="B915">
        <v>83380948</v>
      </c>
      <c r="C915">
        <v>83380922</v>
      </c>
      <c r="D915">
        <v>81594250</v>
      </c>
      <c r="E915">
        <v>1</v>
      </c>
      <c r="F915">
        <v>1</v>
      </c>
      <c r="G915">
        <v>1079</v>
      </c>
      <c r="H915">
        <v>2</v>
      </c>
      <c r="I915" t="s">
        <v>664</v>
      </c>
      <c r="J915" t="s">
        <v>665</v>
      </c>
      <c r="K915" t="s">
        <v>666</v>
      </c>
      <c r="L915">
        <v>1368</v>
      </c>
      <c r="N915">
        <v>1011</v>
      </c>
      <c r="O915" t="s">
        <v>639</v>
      </c>
      <c r="P915" t="s">
        <v>639</v>
      </c>
      <c r="Q915">
        <v>1</v>
      </c>
      <c r="X915">
        <v>0.49</v>
      </c>
      <c r="Y915">
        <v>0</v>
      </c>
      <c r="Z915">
        <v>83.1</v>
      </c>
      <c r="AA915">
        <v>12.62</v>
      </c>
      <c r="AB915">
        <v>0</v>
      </c>
      <c r="AC915">
        <v>0</v>
      </c>
      <c r="AD915">
        <v>1</v>
      </c>
      <c r="AE915">
        <v>0</v>
      </c>
      <c r="AF915" t="s">
        <v>3</v>
      </c>
      <c r="AG915">
        <v>0.49</v>
      </c>
      <c r="AH915">
        <v>2</v>
      </c>
      <c r="AI915">
        <v>83380924</v>
      </c>
      <c r="AJ915">
        <v>417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ROW(Source!A419)</f>
        <v>419</v>
      </c>
      <c r="B916">
        <v>83380949</v>
      </c>
      <c r="C916">
        <v>83380922</v>
      </c>
      <c r="D916">
        <v>81593572</v>
      </c>
      <c r="E916">
        <v>1</v>
      </c>
      <c r="F916">
        <v>1</v>
      </c>
      <c r="G916">
        <v>1079</v>
      </c>
      <c r="H916">
        <v>2</v>
      </c>
      <c r="I916" t="s">
        <v>742</v>
      </c>
      <c r="J916" t="s">
        <v>743</v>
      </c>
      <c r="K916" t="s">
        <v>744</v>
      </c>
      <c r="L916">
        <v>1368</v>
      </c>
      <c r="N916">
        <v>1011</v>
      </c>
      <c r="O916" t="s">
        <v>639</v>
      </c>
      <c r="P916" t="s">
        <v>639</v>
      </c>
      <c r="Q916">
        <v>1</v>
      </c>
      <c r="X916">
        <v>1.63</v>
      </c>
      <c r="Y916">
        <v>0</v>
      </c>
      <c r="Z916">
        <v>2.27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3</v>
      </c>
      <c r="AG916">
        <v>1.63</v>
      </c>
      <c r="AH916">
        <v>2</v>
      </c>
      <c r="AI916">
        <v>83380925</v>
      </c>
      <c r="AJ916">
        <v>418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ROW(Source!A419)</f>
        <v>419</v>
      </c>
      <c r="B917">
        <v>83380950</v>
      </c>
      <c r="C917">
        <v>83380922</v>
      </c>
      <c r="D917">
        <v>81593582</v>
      </c>
      <c r="E917">
        <v>1</v>
      </c>
      <c r="F917">
        <v>1</v>
      </c>
      <c r="G917">
        <v>1079</v>
      </c>
      <c r="H917">
        <v>2</v>
      </c>
      <c r="I917" t="s">
        <v>745</v>
      </c>
      <c r="J917" t="s">
        <v>746</v>
      </c>
      <c r="K917" t="s">
        <v>747</v>
      </c>
      <c r="L917">
        <v>1368</v>
      </c>
      <c r="N917">
        <v>1011</v>
      </c>
      <c r="O917" t="s">
        <v>639</v>
      </c>
      <c r="P917" t="s">
        <v>639</v>
      </c>
      <c r="Q917">
        <v>1</v>
      </c>
      <c r="X917">
        <v>1.63</v>
      </c>
      <c r="Y917">
        <v>0</v>
      </c>
      <c r="Z917">
        <v>0.73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3</v>
      </c>
      <c r="AG917">
        <v>1.63</v>
      </c>
      <c r="AH917">
        <v>2</v>
      </c>
      <c r="AI917">
        <v>83380926</v>
      </c>
      <c r="AJ917">
        <v>419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ROW(Source!A419)</f>
        <v>419</v>
      </c>
      <c r="B918">
        <v>83380951</v>
      </c>
      <c r="C918">
        <v>83380922</v>
      </c>
      <c r="D918">
        <v>81562553</v>
      </c>
      <c r="E918">
        <v>1</v>
      </c>
      <c r="F918">
        <v>1</v>
      </c>
      <c r="G918">
        <v>1079</v>
      </c>
      <c r="H918">
        <v>3</v>
      </c>
      <c r="I918" t="s">
        <v>748</v>
      </c>
      <c r="J918" t="s">
        <v>749</v>
      </c>
      <c r="K918" t="s">
        <v>750</v>
      </c>
      <c r="L918">
        <v>1348</v>
      </c>
      <c r="N918">
        <v>1009</v>
      </c>
      <c r="O918" t="s">
        <v>149</v>
      </c>
      <c r="P918" t="s">
        <v>149</v>
      </c>
      <c r="Q918">
        <v>1000</v>
      </c>
      <c r="X918">
        <v>6.0000000000000002E-5</v>
      </c>
      <c r="Y918">
        <v>11233.62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6.0000000000000002E-5</v>
      </c>
      <c r="AH918">
        <v>2</v>
      </c>
      <c r="AI918">
        <v>83380927</v>
      </c>
      <c r="AJ918">
        <v>420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ROW(Source!A419)</f>
        <v>419</v>
      </c>
      <c r="B919">
        <v>83380952</v>
      </c>
      <c r="C919">
        <v>83380922</v>
      </c>
      <c r="D919">
        <v>81569064</v>
      </c>
      <c r="E919">
        <v>1</v>
      </c>
      <c r="F919">
        <v>1</v>
      </c>
      <c r="G919">
        <v>1079</v>
      </c>
      <c r="H919">
        <v>3</v>
      </c>
      <c r="I919" t="s">
        <v>751</v>
      </c>
      <c r="J919" t="s">
        <v>752</v>
      </c>
      <c r="K919" t="s">
        <v>753</v>
      </c>
      <c r="L919">
        <v>1346</v>
      </c>
      <c r="N919">
        <v>1009</v>
      </c>
      <c r="O919" t="s">
        <v>165</v>
      </c>
      <c r="P919" t="s">
        <v>165</v>
      </c>
      <c r="Q919">
        <v>1</v>
      </c>
      <c r="X919">
        <v>0.8</v>
      </c>
      <c r="Y919">
        <v>25.8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0.8</v>
      </c>
      <c r="AH919">
        <v>2</v>
      </c>
      <c r="AI919">
        <v>83380928</v>
      </c>
      <c r="AJ919">
        <v>421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ROW(Source!A419)</f>
        <v>419</v>
      </c>
      <c r="B920">
        <v>83380953</v>
      </c>
      <c r="C920">
        <v>83380922</v>
      </c>
      <c r="D920">
        <v>81562832</v>
      </c>
      <c r="E920">
        <v>1</v>
      </c>
      <c r="F920">
        <v>1</v>
      </c>
      <c r="G920">
        <v>1079</v>
      </c>
      <c r="H920">
        <v>3</v>
      </c>
      <c r="I920" t="s">
        <v>754</v>
      </c>
      <c r="J920" t="s">
        <v>755</v>
      </c>
      <c r="K920" t="s">
        <v>756</v>
      </c>
      <c r="L920">
        <v>1348</v>
      </c>
      <c r="N920">
        <v>1009</v>
      </c>
      <c r="O920" t="s">
        <v>149</v>
      </c>
      <c r="P920" t="s">
        <v>149</v>
      </c>
      <c r="Q920">
        <v>1000</v>
      </c>
      <c r="X920">
        <v>5.0000000000000001E-4</v>
      </c>
      <c r="Y920">
        <v>60960.43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3</v>
      </c>
      <c r="AG920">
        <v>5.0000000000000001E-4</v>
      </c>
      <c r="AH920">
        <v>2</v>
      </c>
      <c r="AI920">
        <v>83380929</v>
      </c>
      <c r="AJ920">
        <v>422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ROW(Source!A419)</f>
        <v>419</v>
      </c>
      <c r="B921">
        <v>83380954</v>
      </c>
      <c r="C921">
        <v>83380922</v>
      </c>
      <c r="D921">
        <v>81562855</v>
      </c>
      <c r="E921">
        <v>1</v>
      </c>
      <c r="F921">
        <v>1</v>
      </c>
      <c r="G921">
        <v>1079</v>
      </c>
      <c r="H921">
        <v>3</v>
      </c>
      <c r="I921" t="s">
        <v>757</v>
      </c>
      <c r="J921" t="s">
        <v>758</v>
      </c>
      <c r="K921" t="s">
        <v>759</v>
      </c>
      <c r="L921">
        <v>1348</v>
      </c>
      <c r="N921">
        <v>1009</v>
      </c>
      <c r="O921" t="s">
        <v>149</v>
      </c>
      <c r="P921" t="s">
        <v>149</v>
      </c>
      <c r="Q921">
        <v>1000</v>
      </c>
      <c r="X921">
        <v>4.0000000000000003E-5</v>
      </c>
      <c r="Y921">
        <v>7973.67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0</v>
      </c>
      <c r="AF921" t="s">
        <v>3</v>
      </c>
      <c r="AG921">
        <v>4.0000000000000003E-5</v>
      </c>
      <c r="AH921">
        <v>2</v>
      </c>
      <c r="AI921">
        <v>83380930</v>
      </c>
      <c r="AJ921">
        <v>423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ROW(Source!A419)</f>
        <v>419</v>
      </c>
      <c r="B922">
        <v>83380955</v>
      </c>
      <c r="C922">
        <v>83380922</v>
      </c>
      <c r="D922">
        <v>81586248</v>
      </c>
      <c r="E922">
        <v>1</v>
      </c>
      <c r="F922">
        <v>1</v>
      </c>
      <c r="G922">
        <v>1079</v>
      </c>
      <c r="H922">
        <v>3</v>
      </c>
      <c r="I922" t="s">
        <v>760</v>
      </c>
      <c r="J922" t="s">
        <v>761</v>
      </c>
      <c r="K922" t="s">
        <v>762</v>
      </c>
      <c r="L922">
        <v>1356</v>
      </c>
      <c r="N922">
        <v>1010</v>
      </c>
      <c r="O922" t="s">
        <v>763</v>
      </c>
      <c r="P922" t="s">
        <v>763</v>
      </c>
      <c r="Q922">
        <v>1000</v>
      </c>
      <c r="X922">
        <v>4.0000000000000001E-3</v>
      </c>
      <c r="Y922">
        <v>226.66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3</v>
      </c>
      <c r="AG922">
        <v>4.0000000000000001E-3</v>
      </c>
      <c r="AH922">
        <v>2</v>
      </c>
      <c r="AI922">
        <v>83380931</v>
      </c>
      <c r="AJ922">
        <v>424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ROW(Source!A419)</f>
        <v>419</v>
      </c>
      <c r="B923">
        <v>83380956</v>
      </c>
      <c r="C923">
        <v>83380922</v>
      </c>
      <c r="D923">
        <v>81585909</v>
      </c>
      <c r="E923">
        <v>1</v>
      </c>
      <c r="F923">
        <v>1</v>
      </c>
      <c r="G923">
        <v>1079</v>
      </c>
      <c r="H923">
        <v>3</v>
      </c>
      <c r="I923" t="s">
        <v>764</v>
      </c>
      <c r="J923" t="s">
        <v>765</v>
      </c>
      <c r="K923" t="s">
        <v>766</v>
      </c>
      <c r="L923">
        <v>1301</v>
      </c>
      <c r="N923">
        <v>1003</v>
      </c>
      <c r="O923" t="s">
        <v>85</v>
      </c>
      <c r="P923" t="s">
        <v>85</v>
      </c>
      <c r="Q923">
        <v>1</v>
      </c>
      <c r="X923">
        <v>0.96</v>
      </c>
      <c r="Y923">
        <v>0.7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3</v>
      </c>
      <c r="AG923">
        <v>0.96</v>
      </c>
      <c r="AH923">
        <v>2</v>
      </c>
      <c r="AI923">
        <v>83380932</v>
      </c>
      <c r="AJ923">
        <v>425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ROW(Source!A419)</f>
        <v>419</v>
      </c>
      <c r="B924">
        <v>83380957</v>
      </c>
      <c r="C924">
        <v>83380922</v>
      </c>
      <c r="D924">
        <v>81585911</v>
      </c>
      <c r="E924">
        <v>1</v>
      </c>
      <c r="F924">
        <v>1</v>
      </c>
      <c r="G924">
        <v>1079</v>
      </c>
      <c r="H924">
        <v>3</v>
      </c>
      <c r="I924" t="s">
        <v>767</v>
      </c>
      <c r="J924" t="s">
        <v>768</v>
      </c>
      <c r="K924" t="s">
        <v>769</v>
      </c>
      <c r="L924">
        <v>1356</v>
      </c>
      <c r="N924">
        <v>1010</v>
      </c>
      <c r="O924" t="s">
        <v>763</v>
      </c>
      <c r="P924" t="s">
        <v>763</v>
      </c>
      <c r="Q924">
        <v>1000</v>
      </c>
      <c r="X924">
        <v>8.3199999999999993E-3</v>
      </c>
      <c r="Y924">
        <v>6.44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3</v>
      </c>
      <c r="AG924">
        <v>8.3199999999999993E-3</v>
      </c>
      <c r="AH924">
        <v>2</v>
      </c>
      <c r="AI924">
        <v>83380933</v>
      </c>
      <c r="AJ924">
        <v>426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ROW(Source!A419)</f>
        <v>419</v>
      </c>
      <c r="B925">
        <v>83380958</v>
      </c>
      <c r="C925">
        <v>83380922</v>
      </c>
      <c r="D925">
        <v>81539170</v>
      </c>
      <c r="E925">
        <v>1079</v>
      </c>
      <c r="F925">
        <v>1</v>
      </c>
      <c r="G925">
        <v>1079</v>
      </c>
      <c r="H925">
        <v>3</v>
      </c>
      <c r="I925" t="s">
        <v>902</v>
      </c>
      <c r="J925" t="s">
        <v>3</v>
      </c>
      <c r="K925" t="s">
        <v>903</v>
      </c>
      <c r="L925">
        <v>1303</v>
      </c>
      <c r="N925">
        <v>1003</v>
      </c>
      <c r="O925" t="s">
        <v>408</v>
      </c>
      <c r="P925" t="s">
        <v>408</v>
      </c>
      <c r="Q925">
        <v>1000</v>
      </c>
      <c r="X925">
        <v>0.10199999999999999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 t="s">
        <v>3</v>
      </c>
      <c r="AG925">
        <v>0.10199999999999999</v>
      </c>
      <c r="AH925">
        <v>3</v>
      </c>
      <c r="AI925">
        <v>-1</v>
      </c>
      <c r="AJ925" t="s">
        <v>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ROW(Source!A419)</f>
        <v>419</v>
      </c>
      <c r="B926">
        <v>83380959</v>
      </c>
      <c r="C926">
        <v>83380922</v>
      </c>
      <c r="D926">
        <v>81544126</v>
      </c>
      <c r="E926">
        <v>1079</v>
      </c>
      <c r="F926">
        <v>1</v>
      </c>
      <c r="G926">
        <v>1079</v>
      </c>
      <c r="H926">
        <v>3</v>
      </c>
      <c r="I926" t="s">
        <v>904</v>
      </c>
      <c r="J926" t="s">
        <v>3</v>
      </c>
      <c r="K926" t="s">
        <v>905</v>
      </c>
      <c r="L926">
        <v>1354</v>
      </c>
      <c r="N926">
        <v>1010</v>
      </c>
      <c r="O926" t="s">
        <v>118</v>
      </c>
      <c r="P926" t="s">
        <v>118</v>
      </c>
      <c r="Q926">
        <v>1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 t="s">
        <v>3</v>
      </c>
      <c r="AG926">
        <v>0</v>
      </c>
      <c r="AH926">
        <v>3</v>
      </c>
      <c r="AI926">
        <v>-1</v>
      </c>
      <c r="AJ926" t="s">
        <v>3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ROW(Source!A422)</f>
        <v>422</v>
      </c>
      <c r="B927">
        <v>83380969</v>
      </c>
      <c r="C927">
        <v>83380961</v>
      </c>
      <c r="D927">
        <v>81523545</v>
      </c>
      <c r="E927">
        <v>1079</v>
      </c>
      <c r="F927">
        <v>1</v>
      </c>
      <c r="G927">
        <v>1079</v>
      </c>
      <c r="H927">
        <v>1</v>
      </c>
      <c r="I927" t="s">
        <v>633</v>
      </c>
      <c r="J927" t="s">
        <v>3</v>
      </c>
      <c r="K927" t="s">
        <v>634</v>
      </c>
      <c r="L927">
        <v>1191</v>
      </c>
      <c r="N927">
        <v>1013</v>
      </c>
      <c r="O927" t="s">
        <v>635</v>
      </c>
      <c r="P927" t="s">
        <v>635</v>
      </c>
      <c r="Q927">
        <v>1</v>
      </c>
      <c r="X927">
        <v>3.54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1</v>
      </c>
      <c r="AF927" t="s">
        <v>113</v>
      </c>
      <c r="AG927">
        <v>4.2480000000000002</v>
      </c>
      <c r="AH927">
        <v>2</v>
      </c>
      <c r="AI927">
        <v>83380962</v>
      </c>
      <c r="AJ927">
        <v>427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ROW(Source!A422)</f>
        <v>422</v>
      </c>
      <c r="B928">
        <v>83380970</v>
      </c>
      <c r="C928">
        <v>83380961</v>
      </c>
      <c r="D928">
        <v>81594090</v>
      </c>
      <c r="E928">
        <v>1</v>
      </c>
      <c r="F928">
        <v>1</v>
      </c>
      <c r="G928">
        <v>1079</v>
      </c>
      <c r="H928">
        <v>2</v>
      </c>
      <c r="I928" t="s">
        <v>770</v>
      </c>
      <c r="J928" t="s">
        <v>771</v>
      </c>
      <c r="K928" t="s">
        <v>772</v>
      </c>
      <c r="L928">
        <v>1368</v>
      </c>
      <c r="N928">
        <v>1011</v>
      </c>
      <c r="O928" t="s">
        <v>639</v>
      </c>
      <c r="P928" t="s">
        <v>639</v>
      </c>
      <c r="Q928">
        <v>1</v>
      </c>
      <c r="X928">
        <v>0.13</v>
      </c>
      <c r="Y928">
        <v>0</v>
      </c>
      <c r="Z928">
        <v>0.12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113</v>
      </c>
      <c r="AG928">
        <v>0.156</v>
      </c>
      <c r="AH928">
        <v>2</v>
      </c>
      <c r="AI928">
        <v>83380963</v>
      </c>
      <c r="AJ928">
        <v>428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ROW(Source!A422)</f>
        <v>422</v>
      </c>
      <c r="B929">
        <v>83380971</v>
      </c>
      <c r="C929">
        <v>83380961</v>
      </c>
      <c r="D929">
        <v>81564101</v>
      </c>
      <c r="E929">
        <v>1</v>
      </c>
      <c r="F929">
        <v>1</v>
      </c>
      <c r="G929">
        <v>1079</v>
      </c>
      <c r="H929">
        <v>3</v>
      </c>
      <c r="I929" t="s">
        <v>773</v>
      </c>
      <c r="J929" t="s">
        <v>774</v>
      </c>
      <c r="K929" t="s">
        <v>775</v>
      </c>
      <c r="L929">
        <v>1346</v>
      </c>
      <c r="N929">
        <v>1009</v>
      </c>
      <c r="O929" t="s">
        <v>165</v>
      </c>
      <c r="P929" t="s">
        <v>165</v>
      </c>
      <c r="Q929">
        <v>1</v>
      </c>
      <c r="X929">
        <v>0.39360000000000001</v>
      </c>
      <c r="Y929">
        <v>6.25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115</v>
      </c>
      <c r="AG929">
        <v>0.39360000000000001</v>
      </c>
      <c r="AH929">
        <v>2</v>
      </c>
      <c r="AI929">
        <v>83380964</v>
      </c>
      <c r="AJ929">
        <v>429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ROW(Source!A422)</f>
        <v>422</v>
      </c>
      <c r="B930">
        <v>83380972</v>
      </c>
      <c r="C930">
        <v>83380961</v>
      </c>
      <c r="D930">
        <v>81544073</v>
      </c>
      <c r="E930">
        <v>1079</v>
      </c>
      <c r="F930">
        <v>1</v>
      </c>
      <c r="G930">
        <v>1079</v>
      </c>
      <c r="H930">
        <v>3</v>
      </c>
      <c r="I930" t="s">
        <v>906</v>
      </c>
      <c r="J930" t="s">
        <v>3</v>
      </c>
      <c r="K930" t="s">
        <v>907</v>
      </c>
      <c r="L930">
        <v>1391</v>
      </c>
      <c r="N930">
        <v>1013</v>
      </c>
      <c r="O930" t="s">
        <v>425</v>
      </c>
      <c r="P930" t="s">
        <v>425</v>
      </c>
      <c r="Q930">
        <v>1</v>
      </c>
      <c r="X930">
        <v>1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115</v>
      </c>
      <c r="AG930">
        <v>1</v>
      </c>
      <c r="AH930">
        <v>3</v>
      </c>
      <c r="AI930">
        <v>-1</v>
      </c>
      <c r="AJ930" t="s">
        <v>3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ROW(Source!A423)</f>
        <v>423</v>
      </c>
      <c r="B931">
        <v>83380969</v>
      </c>
      <c r="C931">
        <v>83380961</v>
      </c>
      <c r="D931">
        <v>81523545</v>
      </c>
      <c r="E931">
        <v>1079</v>
      </c>
      <c r="F931">
        <v>1</v>
      </c>
      <c r="G931">
        <v>1079</v>
      </c>
      <c r="H931">
        <v>1</v>
      </c>
      <c r="I931" t="s">
        <v>633</v>
      </c>
      <c r="J931" t="s">
        <v>3</v>
      </c>
      <c r="K931" t="s">
        <v>634</v>
      </c>
      <c r="L931">
        <v>1191</v>
      </c>
      <c r="N931">
        <v>1013</v>
      </c>
      <c r="O931" t="s">
        <v>635</v>
      </c>
      <c r="P931" t="s">
        <v>635</v>
      </c>
      <c r="Q931">
        <v>1</v>
      </c>
      <c r="X931">
        <v>3.54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1</v>
      </c>
      <c r="AF931" t="s">
        <v>113</v>
      </c>
      <c r="AG931">
        <v>4.2480000000000002</v>
      </c>
      <c r="AH931">
        <v>2</v>
      </c>
      <c r="AI931">
        <v>83380962</v>
      </c>
      <c r="AJ931">
        <v>430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ROW(Source!A423)</f>
        <v>423</v>
      </c>
      <c r="B932">
        <v>83380970</v>
      </c>
      <c r="C932">
        <v>83380961</v>
      </c>
      <c r="D932">
        <v>81594090</v>
      </c>
      <c r="E932">
        <v>1</v>
      </c>
      <c r="F932">
        <v>1</v>
      </c>
      <c r="G932">
        <v>1079</v>
      </c>
      <c r="H932">
        <v>2</v>
      </c>
      <c r="I932" t="s">
        <v>770</v>
      </c>
      <c r="J932" t="s">
        <v>771</v>
      </c>
      <c r="K932" t="s">
        <v>772</v>
      </c>
      <c r="L932">
        <v>1368</v>
      </c>
      <c r="N932">
        <v>1011</v>
      </c>
      <c r="O932" t="s">
        <v>639</v>
      </c>
      <c r="P932" t="s">
        <v>639</v>
      </c>
      <c r="Q932">
        <v>1</v>
      </c>
      <c r="X932">
        <v>0.13</v>
      </c>
      <c r="Y932">
        <v>0</v>
      </c>
      <c r="Z932">
        <v>0.12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113</v>
      </c>
      <c r="AG932">
        <v>0.156</v>
      </c>
      <c r="AH932">
        <v>2</v>
      </c>
      <c r="AI932">
        <v>83380963</v>
      </c>
      <c r="AJ932">
        <v>431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ROW(Source!A423)</f>
        <v>423</v>
      </c>
      <c r="B933">
        <v>83380971</v>
      </c>
      <c r="C933">
        <v>83380961</v>
      </c>
      <c r="D933">
        <v>81564101</v>
      </c>
      <c r="E933">
        <v>1</v>
      </c>
      <c r="F933">
        <v>1</v>
      </c>
      <c r="G933">
        <v>1079</v>
      </c>
      <c r="H933">
        <v>3</v>
      </c>
      <c r="I933" t="s">
        <v>773</v>
      </c>
      <c r="J933" t="s">
        <v>774</v>
      </c>
      <c r="K933" t="s">
        <v>775</v>
      </c>
      <c r="L933">
        <v>1346</v>
      </c>
      <c r="N933">
        <v>1009</v>
      </c>
      <c r="O933" t="s">
        <v>165</v>
      </c>
      <c r="P933" t="s">
        <v>165</v>
      </c>
      <c r="Q933">
        <v>1</v>
      </c>
      <c r="X933">
        <v>0.39360000000000001</v>
      </c>
      <c r="Y933">
        <v>6.25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115</v>
      </c>
      <c r="AG933">
        <v>0.39360000000000001</v>
      </c>
      <c r="AH933">
        <v>2</v>
      </c>
      <c r="AI933">
        <v>83380964</v>
      </c>
      <c r="AJ933">
        <v>432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ROW(Source!A423)</f>
        <v>423</v>
      </c>
      <c r="B934">
        <v>83380972</v>
      </c>
      <c r="C934">
        <v>83380961</v>
      </c>
      <c r="D934">
        <v>81544073</v>
      </c>
      <c r="E934">
        <v>1079</v>
      </c>
      <c r="F934">
        <v>1</v>
      </c>
      <c r="G934">
        <v>1079</v>
      </c>
      <c r="H934">
        <v>3</v>
      </c>
      <c r="I934" t="s">
        <v>906</v>
      </c>
      <c r="J934" t="s">
        <v>3</v>
      </c>
      <c r="K934" t="s">
        <v>907</v>
      </c>
      <c r="L934">
        <v>1391</v>
      </c>
      <c r="N934">
        <v>1013</v>
      </c>
      <c r="O934" t="s">
        <v>425</v>
      </c>
      <c r="P934" t="s">
        <v>425</v>
      </c>
      <c r="Q934">
        <v>1</v>
      </c>
      <c r="X934">
        <v>1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 t="s">
        <v>115</v>
      </c>
      <c r="AG934">
        <v>1</v>
      </c>
      <c r="AH934">
        <v>3</v>
      </c>
      <c r="AI934">
        <v>-1</v>
      </c>
      <c r="AJ934" t="s">
        <v>3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ROW(Source!A424)</f>
        <v>424</v>
      </c>
      <c r="B935">
        <v>83380981</v>
      </c>
      <c r="C935">
        <v>83380973</v>
      </c>
      <c r="D935">
        <v>81523545</v>
      </c>
      <c r="E935">
        <v>1079</v>
      </c>
      <c r="F935">
        <v>1</v>
      </c>
      <c r="G935">
        <v>1079</v>
      </c>
      <c r="H935">
        <v>1</v>
      </c>
      <c r="I935" t="s">
        <v>633</v>
      </c>
      <c r="J935" t="s">
        <v>3</v>
      </c>
      <c r="K935" t="s">
        <v>634</v>
      </c>
      <c r="L935">
        <v>1191</v>
      </c>
      <c r="N935">
        <v>1013</v>
      </c>
      <c r="O935" t="s">
        <v>635</v>
      </c>
      <c r="P935" t="s">
        <v>635</v>
      </c>
      <c r="Q935">
        <v>1</v>
      </c>
      <c r="X935">
        <v>3.54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1</v>
      </c>
      <c r="AF935" t="s">
        <v>3</v>
      </c>
      <c r="AG935">
        <v>3.54</v>
      </c>
      <c r="AH935">
        <v>2</v>
      </c>
      <c r="AI935">
        <v>83380974</v>
      </c>
      <c r="AJ935">
        <v>433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ROW(Source!A424)</f>
        <v>424</v>
      </c>
      <c r="B936">
        <v>83380982</v>
      </c>
      <c r="C936">
        <v>83380973</v>
      </c>
      <c r="D936">
        <v>81594090</v>
      </c>
      <c r="E936">
        <v>1</v>
      </c>
      <c r="F936">
        <v>1</v>
      </c>
      <c r="G936">
        <v>1079</v>
      </c>
      <c r="H936">
        <v>2</v>
      </c>
      <c r="I936" t="s">
        <v>770</v>
      </c>
      <c r="J936" t="s">
        <v>771</v>
      </c>
      <c r="K936" t="s">
        <v>772</v>
      </c>
      <c r="L936">
        <v>1368</v>
      </c>
      <c r="N936">
        <v>1011</v>
      </c>
      <c r="O936" t="s">
        <v>639</v>
      </c>
      <c r="P936" t="s">
        <v>639</v>
      </c>
      <c r="Q936">
        <v>1</v>
      </c>
      <c r="X936">
        <v>0.13</v>
      </c>
      <c r="Y936">
        <v>0</v>
      </c>
      <c r="Z936">
        <v>0.12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0.13</v>
      </c>
      <c r="AH936">
        <v>2</v>
      </c>
      <c r="AI936">
        <v>83380975</v>
      </c>
      <c r="AJ936">
        <v>434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ROW(Source!A424)</f>
        <v>424</v>
      </c>
      <c r="B937">
        <v>83380983</v>
      </c>
      <c r="C937">
        <v>83380973</v>
      </c>
      <c r="D937">
        <v>81564101</v>
      </c>
      <c r="E937">
        <v>1</v>
      </c>
      <c r="F937">
        <v>1</v>
      </c>
      <c r="G937">
        <v>1079</v>
      </c>
      <c r="H937">
        <v>3</v>
      </c>
      <c r="I937" t="s">
        <v>773</v>
      </c>
      <c r="J937" t="s">
        <v>774</v>
      </c>
      <c r="K937" t="s">
        <v>775</v>
      </c>
      <c r="L937">
        <v>1346</v>
      </c>
      <c r="N937">
        <v>1009</v>
      </c>
      <c r="O937" t="s">
        <v>165</v>
      </c>
      <c r="P937" t="s">
        <v>165</v>
      </c>
      <c r="Q937">
        <v>1</v>
      </c>
      <c r="X937">
        <v>0.39360000000000001</v>
      </c>
      <c r="Y937">
        <v>6.25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0.39360000000000001</v>
      </c>
      <c r="AH937">
        <v>2</v>
      </c>
      <c r="AI937">
        <v>83380976</v>
      </c>
      <c r="AJ937">
        <v>435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ROW(Source!A424)</f>
        <v>424</v>
      </c>
      <c r="B938">
        <v>83380984</v>
      </c>
      <c r="C938">
        <v>83380973</v>
      </c>
      <c r="D938">
        <v>81544073</v>
      </c>
      <c r="E938">
        <v>1079</v>
      </c>
      <c r="F938">
        <v>1</v>
      </c>
      <c r="G938">
        <v>1079</v>
      </c>
      <c r="H938">
        <v>3</v>
      </c>
      <c r="I938" t="s">
        <v>906</v>
      </c>
      <c r="J938" t="s">
        <v>3</v>
      </c>
      <c r="K938" t="s">
        <v>907</v>
      </c>
      <c r="L938">
        <v>1391</v>
      </c>
      <c r="N938">
        <v>1013</v>
      </c>
      <c r="O938" t="s">
        <v>425</v>
      </c>
      <c r="P938" t="s">
        <v>425</v>
      </c>
      <c r="Q938">
        <v>1</v>
      </c>
      <c r="X938">
        <v>1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 t="s">
        <v>3</v>
      </c>
      <c r="AG938">
        <v>1</v>
      </c>
      <c r="AH938">
        <v>3</v>
      </c>
      <c r="AI938">
        <v>-1</v>
      </c>
      <c r="AJ938" t="s">
        <v>3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ROW(Source!A425)</f>
        <v>425</v>
      </c>
      <c r="B939">
        <v>83380981</v>
      </c>
      <c r="C939">
        <v>83380973</v>
      </c>
      <c r="D939">
        <v>81523545</v>
      </c>
      <c r="E939">
        <v>1079</v>
      </c>
      <c r="F939">
        <v>1</v>
      </c>
      <c r="G939">
        <v>1079</v>
      </c>
      <c r="H939">
        <v>1</v>
      </c>
      <c r="I939" t="s">
        <v>633</v>
      </c>
      <c r="J939" t="s">
        <v>3</v>
      </c>
      <c r="K939" t="s">
        <v>634</v>
      </c>
      <c r="L939">
        <v>1191</v>
      </c>
      <c r="N939">
        <v>1013</v>
      </c>
      <c r="O939" t="s">
        <v>635</v>
      </c>
      <c r="P939" t="s">
        <v>635</v>
      </c>
      <c r="Q939">
        <v>1</v>
      </c>
      <c r="X939">
        <v>3.54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1</v>
      </c>
      <c r="AF939" t="s">
        <v>3</v>
      </c>
      <c r="AG939">
        <v>3.54</v>
      </c>
      <c r="AH939">
        <v>2</v>
      </c>
      <c r="AI939">
        <v>83380974</v>
      </c>
      <c r="AJ939">
        <v>436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ROW(Source!A425)</f>
        <v>425</v>
      </c>
      <c r="B940">
        <v>83380982</v>
      </c>
      <c r="C940">
        <v>83380973</v>
      </c>
      <c r="D940">
        <v>81594090</v>
      </c>
      <c r="E940">
        <v>1</v>
      </c>
      <c r="F940">
        <v>1</v>
      </c>
      <c r="G940">
        <v>1079</v>
      </c>
      <c r="H940">
        <v>2</v>
      </c>
      <c r="I940" t="s">
        <v>770</v>
      </c>
      <c r="J940" t="s">
        <v>771</v>
      </c>
      <c r="K940" t="s">
        <v>772</v>
      </c>
      <c r="L940">
        <v>1368</v>
      </c>
      <c r="N940">
        <v>1011</v>
      </c>
      <c r="O940" t="s">
        <v>639</v>
      </c>
      <c r="P940" t="s">
        <v>639</v>
      </c>
      <c r="Q940">
        <v>1</v>
      </c>
      <c r="X940">
        <v>0.13</v>
      </c>
      <c r="Y940">
        <v>0</v>
      </c>
      <c r="Z940">
        <v>0.12</v>
      </c>
      <c r="AA940">
        <v>0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0.13</v>
      </c>
      <c r="AH940">
        <v>2</v>
      </c>
      <c r="AI940">
        <v>83380975</v>
      </c>
      <c r="AJ940">
        <v>437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ROW(Source!A425)</f>
        <v>425</v>
      </c>
      <c r="B941">
        <v>83380983</v>
      </c>
      <c r="C941">
        <v>83380973</v>
      </c>
      <c r="D941">
        <v>81564101</v>
      </c>
      <c r="E941">
        <v>1</v>
      </c>
      <c r="F941">
        <v>1</v>
      </c>
      <c r="G941">
        <v>1079</v>
      </c>
      <c r="H941">
        <v>3</v>
      </c>
      <c r="I941" t="s">
        <v>773</v>
      </c>
      <c r="J941" t="s">
        <v>774</v>
      </c>
      <c r="K941" t="s">
        <v>775</v>
      </c>
      <c r="L941">
        <v>1346</v>
      </c>
      <c r="N941">
        <v>1009</v>
      </c>
      <c r="O941" t="s">
        <v>165</v>
      </c>
      <c r="P941" t="s">
        <v>165</v>
      </c>
      <c r="Q941">
        <v>1</v>
      </c>
      <c r="X941">
        <v>0.39360000000000001</v>
      </c>
      <c r="Y941">
        <v>6.25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3</v>
      </c>
      <c r="AG941">
        <v>0.39360000000000001</v>
      </c>
      <c r="AH941">
        <v>2</v>
      </c>
      <c r="AI941">
        <v>83380976</v>
      </c>
      <c r="AJ941">
        <v>438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ROW(Source!A425)</f>
        <v>425</v>
      </c>
      <c r="B942">
        <v>83380984</v>
      </c>
      <c r="C942">
        <v>83380973</v>
      </c>
      <c r="D942">
        <v>81544073</v>
      </c>
      <c r="E942">
        <v>1079</v>
      </c>
      <c r="F942">
        <v>1</v>
      </c>
      <c r="G942">
        <v>1079</v>
      </c>
      <c r="H942">
        <v>3</v>
      </c>
      <c r="I942" t="s">
        <v>906</v>
      </c>
      <c r="J942" t="s">
        <v>3</v>
      </c>
      <c r="K942" t="s">
        <v>907</v>
      </c>
      <c r="L942">
        <v>1391</v>
      </c>
      <c r="N942">
        <v>1013</v>
      </c>
      <c r="O942" t="s">
        <v>425</v>
      </c>
      <c r="P942" t="s">
        <v>425</v>
      </c>
      <c r="Q942">
        <v>1</v>
      </c>
      <c r="X942">
        <v>1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 t="s">
        <v>3</v>
      </c>
      <c r="AG942">
        <v>1</v>
      </c>
      <c r="AH942">
        <v>3</v>
      </c>
      <c r="AI942">
        <v>-1</v>
      </c>
      <c r="AJ942" t="s">
        <v>3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ROW(Source!A428)</f>
        <v>428</v>
      </c>
      <c r="B943">
        <v>83381000</v>
      </c>
      <c r="C943">
        <v>83380986</v>
      </c>
      <c r="D943">
        <v>81523545</v>
      </c>
      <c r="E943">
        <v>1079</v>
      </c>
      <c r="F943">
        <v>1</v>
      </c>
      <c r="G943">
        <v>1079</v>
      </c>
      <c r="H943">
        <v>1</v>
      </c>
      <c r="I943" t="s">
        <v>633</v>
      </c>
      <c r="J943" t="s">
        <v>3</v>
      </c>
      <c r="K943" t="s">
        <v>634</v>
      </c>
      <c r="L943">
        <v>1191</v>
      </c>
      <c r="N943">
        <v>1013</v>
      </c>
      <c r="O943" t="s">
        <v>635</v>
      </c>
      <c r="P943" t="s">
        <v>635</v>
      </c>
      <c r="Q943">
        <v>1</v>
      </c>
      <c r="X943">
        <v>116.43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1</v>
      </c>
      <c r="AF943" t="s">
        <v>113</v>
      </c>
      <c r="AG943">
        <v>139.71600000000001</v>
      </c>
      <c r="AH943">
        <v>2</v>
      </c>
      <c r="AI943">
        <v>83380987</v>
      </c>
      <c r="AJ943">
        <v>439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ROW(Source!A428)</f>
        <v>428</v>
      </c>
      <c r="B944">
        <v>83381001</v>
      </c>
      <c r="C944">
        <v>83380986</v>
      </c>
      <c r="D944">
        <v>81594250</v>
      </c>
      <c r="E944">
        <v>1</v>
      </c>
      <c r="F944">
        <v>1</v>
      </c>
      <c r="G944">
        <v>1079</v>
      </c>
      <c r="H944">
        <v>2</v>
      </c>
      <c r="I944" t="s">
        <v>664</v>
      </c>
      <c r="J944" t="s">
        <v>665</v>
      </c>
      <c r="K944" t="s">
        <v>666</v>
      </c>
      <c r="L944">
        <v>1368</v>
      </c>
      <c r="N944">
        <v>1011</v>
      </c>
      <c r="O944" t="s">
        <v>639</v>
      </c>
      <c r="P944" t="s">
        <v>639</v>
      </c>
      <c r="Q944">
        <v>1</v>
      </c>
      <c r="X944">
        <v>0.16</v>
      </c>
      <c r="Y944">
        <v>0</v>
      </c>
      <c r="Z944">
        <v>83.1</v>
      </c>
      <c r="AA944">
        <v>12.62</v>
      </c>
      <c r="AB944">
        <v>0</v>
      </c>
      <c r="AC944">
        <v>0</v>
      </c>
      <c r="AD944">
        <v>1</v>
      </c>
      <c r="AE944">
        <v>0</v>
      </c>
      <c r="AF944" t="s">
        <v>113</v>
      </c>
      <c r="AG944">
        <v>0.192</v>
      </c>
      <c r="AH944">
        <v>2</v>
      </c>
      <c r="AI944">
        <v>83380988</v>
      </c>
      <c r="AJ944">
        <v>440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ROW(Source!A428)</f>
        <v>428</v>
      </c>
      <c r="B945">
        <v>83381002</v>
      </c>
      <c r="C945">
        <v>83380986</v>
      </c>
      <c r="D945">
        <v>81562273</v>
      </c>
      <c r="E945">
        <v>1</v>
      </c>
      <c r="F945">
        <v>1</v>
      </c>
      <c r="G945">
        <v>1079</v>
      </c>
      <c r="H945">
        <v>3</v>
      </c>
      <c r="I945" t="s">
        <v>647</v>
      </c>
      <c r="J945" t="s">
        <v>648</v>
      </c>
      <c r="K945" t="s">
        <v>649</v>
      </c>
      <c r="L945">
        <v>1346</v>
      </c>
      <c r="N945">
        <v>1009</v>
      </c>
      <c r="O945" t="s">
        <v>165</v>
      </c>
      <c r="P945" t="s">
        <v>165</v>
      </c>
      <c r="Q945">
        <v>1</v>
      </c>
      <c r="X945">
        <v>5</v>
      </c>
      <c r="Y945">
        <v>1.61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115</v>
      </c>
      <c r="AG945">
        <v>5</v>
      </c>
      <c r="AH945">
        <v>2</v>
      </c>
      <c r="AI945">
        <v>83380989</v>
      </c>
      <c r="AJ945">
        <v>441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ROW(Source!A428)</f>
        <v>428</v>
      </c>
      <c r="B946">
        <v>83381003</v>
      </c>
      <c r="C946">
        <v>83380986</v>
      </c>
      <c r="D946">
        <v>81563253</v>
      </c>
      <c r="E946">
        <v>1</v>
      </c>
      <c r="F946">
        <v>1</v>
      </c>
      <c r="G946">
        <v>1079</v>
      </c>
      <c r="H946">
        <v>3</v>
      </c>
      <c r="I946" t="s">
        <v>776</v>
      </c>
      <c r="J946" t="s">
        <v>777</v>
      </c>
      <c r="K946" t="s">
        <v>778</v>
      </c>
      <c r="L946">
        <v>1327</v>
      </c>
      <c r="N946">
        <v>1005</v>
      </c>
      <c r="O946" t="s">
        <v>155</v>
      </c>
      <c r="P946" t="s">
        <v>155</v>
      </c>
      <c r="Q946">
        <v>1</v>
      </c>
      <c r="X946">
        <v>5</v>
      </c>
      <c r="Y946">
        <v>127.33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115</v>
      </c>
      <c r="AG946">
        <v>5</v>
      </c>
      <c r="AH946">
        <v>2</v>
      </c>
      <c r="AI946">
        <v>83380990</v>
      </c>
      <c r="AJ946">
        <v>442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ROW(Source!A428)</f>
        <v>428</v>
      </c>
      <c r="B947">
        <v>83381004</v>
      </c>
      <c r="C947">
        <v>83380986</v>
      </c>
      <c r="D947">
        <v>81564722</v>
      </c>
      <c r="E947">
        <v>1</v>
      </c>
      <c r="F947">
        <v>1</v>
      </c>
      <c r="G947">
        <v>1079</v>
      </c>
      <c r="H947">
        <v>3</v>
      </c>
      <c r="I947" t="s">
        <v>779</v>
      </c>
      <c r="J947" t="s">
        <v>780</v>
      </c>
      <c r="K947" t="s">
        <v>781</v>
      </c>
      <c r="L947">
        <v>1354</v>
      </c>
      <c r="N947">
        <v>1010</v>
      </c>
      <c r="O947" t="s">
        <v>118</v>
      </c>
      <c r="P947" t="s">
        <v>118</v>
      </c>
      <c r="Q947">
        <v>1</v>
      </c>
      <c r="X947">
        <v>1.2</v>
      </c>
      <c r="Y947">
        <v>38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115</v>
      </c>
      <c r="AG947">
        <v>1.2</v>
      </c>
      <c r="AH947">
        <v>2</v>
      </c>
      <c r="AI947">
        <v>83380991</v>
      </c>
      <c r="AJ947">
        <v>443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ROW(Source!A428)</f>
        <v>428</v>
      </c>
      <c r="B948">
        <v>83381005</v>
      </c>
      <c r="C948">
        <v>83380986</v>
      </c>
      <c r="D948">
        <v>81569399</v>
      </c>
      <c r="E948">
        <v>1</v>
      </c>
      <c r="F948">
        <v>1</v>
      </c>
      <c r="G948">
        <v>1079</v>
      </c>
      <c r="H948">
        <v>3</v>
      </c>
      <c r="I948" t="s">
        <v>782</v>
      </c>
      <c r="J948" t="s">
        <v>783</v>
      </c>
      <c r="K948" t="s">
        <v>784</v>
      </c>
      <c r="L948">
        <v>1296</v>
      </c>
      <c r="N948">
        <v>1002</v>
      </c>
      <c r="O948" t="s">
        <v>785</v>
      </c>
      <c r="P948" t="s">
        <v>785</v>
      </c>
      <c r="Q948">
        <v>1</v>
      </c>
      <c r="X948">
        <v>15</v>
      </c>
      <c r="Y948">
        <v>16.25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115</v>
      </c>
      <c r="AG948">
        <v>15</v>
      </c>
      <c r="AH948">
        <v>2</v>
      </c>
      <c r="AI948">
        <v>83380992</v>
      </c>
      <c r="AJ948">
        <v>444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ROW(Source!A428)</f>
        <v>428</v>
      </c>
      <c r="B949">
        <v>83381006</v>
      </c>
      <c r="C949">
        <v>83380986</v>
      </c>
      <c r="D949">
        <v>81544073</v>
      </c>
      <c r="E949">
        <v>1079</v>
      </c>
      <c r="F949">
        <v>1</v>
      </c>
      <c r="G949">
        <v>1079</v>
      </c>
      <c r="H949">
        <v>3</v>
      </c>
      <c r="I949" t="s">
        <v>906</v>
      </c>
      <c r="J949" t="s">
        <v>3</v>
      </c>
      <c r="K949" t="s">
        <v>908</v>
      </c>
      <c r="L949">
        <v>1391</v>
      </c>
      <c r="N949">
        <v>1013</v>
      </c>
      <c r="O949" t="s">
        <v>425</v>
      </c>
      <c r="P949" t="s">
        <v>425</v>
      </c>
      <c r="Q949">
        <v>1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 t="s">
        <v>115</v>
      </c>
      <c r="AG949">
        <v>0</v>
      </c>
      <c r="AH949">
        <v>3</v>
      </c>
      <c r="AI949">
        <v>-1</v>
      </c>
      <c r="AJ949" t="s">
        <v>3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ROW(Source!A429)</f>
        <v>429</v>
      </c>
      <c r="B950">
        <v>83381000</v>
      </c>
      <c r="C950">
        <v>83380986</v>
      </c>
      <c r="D950">
        <v>81523545</v>
      </c>
      <c r="E950">
        <v>1079</v>
      </c>
      <c r="F950">
        <v>1</v>
      </c>
      <c r="G950">
        <v>1079</v>
      </c>
      <c r="H950">
        <v>1</v>
      </c>
      <c r="I950" t="s">
        <v>633</v>
      </c>
      <c r="J950" t="s">
        <v>3</v>
      </c>
      <c r="K950" t="s">
        <v>634</v>
      </c>
      <c r="L950">
        <v>1191</v>
      </c>
      <c r="N950">
        <v>1013</v>
      </c>
      <c r="O950" t="s">
        <v>635</v>
      </c>
      <c r="P950" t="s">
        <v>635</v>
      </c>
      <c r="Q950">
        <v>1</v>
      </c>
      <c r="X950">
        <v>116.43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1</v>
      </c>
      <c r="AF950" t="s">
        <v>113</v>
      </c>
      <c r="AG950">
        <v>139.71600000000001</v>
      </c>
      <c r="AH950">
        <v>2</v>
      </c>
      <c r="AI950">
        <v>83380987</v>
      </c>
      <c r="AJ950">
        <v>445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ROW(Source!A429)</f>
        <v>429</v>
      </c>
      <c r="B951">
        <v>83381001</v>
      </c>
      <c r="C951">
        <v>83380986</v>
      </c>
      <c r="D951">
        <v>81594250</v>
      </c>
      <c r="E951">
        <v>1</v>
      </c>
      <c r="F951">
        <v>1</v>
      </c>
      <c r="G951">
        <v>1079</v>
      </c>
      <c r="H951">
        <v>2</v>
      </c>
      <c r="I951" t="s">
        <v>664</v>
      </c>
      <c r="J951" t="s">
        <v>665</v>
      </c>
      <c r="K951" t="s">
        <v>666</v>
      </c>
      <c r="L951">
        <v>1368</v>
      </c>
      <c r="N951">
        <v>1011</v>
      </c>
      <c r="O951" t="s">
        <v>639</v>
      </c>
      <c r="P951" t="s">
        <v>639</v>
      </c>
      <c r="Q951">
        <v>1</v>
      </c>
      <c r="X951">
        <v>0.16</v>
      </c>
      <c r="Y951">
        <v>0</v>
      </c>
      <c r="Z951">
        <v>83.1</v>
      </c>
      <c r="AA951">
        <v>12.62</v>
      </c>
      <c r="AB951">
        <v>0</v>
      </c>
      <c r="AC951">
        <v>0</v>
      </c>
      <c r="AD951">
        <v>1</v>
      </c>
      <c r="AE951">
        <v>0</v>
      </c>
      <c r="AF951" t="s">
        <v>113</v>
      </c>
      <c r="AG951">
        <v>0.192</v>
      </c>
      <c r="AH951">
        <v>2</v>
      </c>
      <c r="AI951">
        <v>83380988</v>
      </c>
      <c r="AJ951">
        <v>446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ROW(Source!A429)</f>
        <v>429</v>
      </c>
      <c r="B952">
        <v>83381002</v>
      </c>
      <c r="C952">
        <v>83380986</v>
      </c>
      <c r="D952">
        <v>81562273</v>
      </c>
      <c r="E952">
        <v>1</v>
      </c>
      <c r="F952">
        <v>1</v>
      </c>
      <c r="G952">
        <v>1079</v>
      </c>
      <c r="H952">
        <v>3</v>
      </c>
      <c r="I952" t="s">
        <v>647</v>
      </c>
      <c r="J952" t="s">
        <v>648</v>
      </c>
      <c r="K952" t="s">
        <v>649</v>
      </c>
      <c r="L952">
        <v>1346</v>
      </c>
      <c r="N952">
        <v>1009</v>
      </c>
      <c r="O952" t="s">
        <v>165</v>
      </c>
      <c r="P952" t="s">
        <v>165</v>
      </c>
      <c r="Q952">
        <v>1</v>
      </c>
      <c r="X952">
        <v>5</v>
      </c>
      <c r="Y952">
        <v>1.61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115</v>
      </c>
      <c r="AG952">
        <v>5</v>
      </c>
      <c r="AH952">
        <v>2</v>
      </c>
      <c r="AI952">
        <v>83380989</v>
      </c>
      <c r="AJ952">
        <v>447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ROW(Source!A429)</f>
        <v>429</v>
      </c>
      <c r="B953">
        <v>83381003</v>
      </c>
      <c r="C953">
        <v>83380986</v>
      </c>
      <c r="D953">
        <v>81563253</v>
      </c>
      <c r="E953">
        <v>1</v>
      </c>
      <c r="F953">
        <v>1</v>
      </c>
      <c r="G953">
        <v>1079</v>
      </c>
      <c r="H953">
        <v>3</v>
      </c>
      <c r="I953" t="s">
        <v>776</v>
      </c>
      <c r="J953" t="s">
        <v>777</v>
      </c>
      <c r="K953" t="s">
        <v>778</v>
      </c>
      <c r="L953">
        <v>1327</v>
      </c>
      <c r="N953">
        <v>1005</v>
      </c>
      <c r="O953" t="s">
        <v>155</v>
      </c>
      <c r="P953" t="s">
        <v>155</v>
      </c>
      <c r="Q953">
        <v>1</v>
      </c>
      <c r="X953">
        <v>5</v>
      </c>
      <c r="Y953">
        <v>127.33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115</v>
      </c>
      <c r="AG953">
        <v>5</v>
      </c>
      <c r="AH953">
        <v>2</v>
      </c>
      <c r="AI953">
        <v>83380990</v>
      </c>
      <c r="AJ953">
        <v>448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ROW(Source!A429)</f>
        <v>429</v>
      </c>
      <c r="B954">
        <v>83381004</v>
      </c>
      <c r="C954">
        <v>83380986</v>
      </c>
      <c r="D954">
        <v>81564722</v>
      </c>
      <c r="E954">
        <v>1</v>
      </c>
      <c r="F954">
        <v>1</v>
      </c>
      <c r="G954">
        <v>1079</v>
      </c>
      <c r="H954">
        <v>3</v>
      </c>
      <c r="I954" t="s">
        <v>779</v>
      </c>
      <c r="J954" t="s">
        <v>780</v>
      </c>
      <c r="K954" t="s">
        <v>781</v>
      </c>
      <c r="L954">
        <v>1354</v>
      </c>
      <c r="N954">
        <v>1010</v>
      </c>
      <c r="O954" t="s">
        <v>118</v>
      </c>
      <c r="P954" t="s">
        <v>118</v>
      </c>
      <c r="Q954">
        <v>1</v>
      </c>
      <c r="X954">
        <v>1.2</v>
      </c>
      <c r="Y954">
        <v>38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0</v>
      </c>
      <c r="AF954" t="s">
        <v>115</v>
      </c>
      <c r="AG954">
        <v>1.2</v>
      </c>
      <c r="AH954">
        <v>2</v>
      </c>
      <c r="AI954">
        <v>83380991</v>
      </c>
      <c r="AJ954">
        <v>449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ROW(Source!A429)</f>
        <v>429</v>
      </c>
      <c r="B955">
        <v>83381005</v>
      </c>
      <c r="C955">
        <v>83380986</v>
      </c>
      <c r="D955">
        <v>81569399</v>
      </c>
      <c r="E955">
        <v>1</v>
      </c>
      <c r="F955">
        <v>1</v>
      </c>
      <c r="G955">
        <v>1079</v>
      </c>
      <c r="H955">
        <v>3</v>
      </c>
      <c r="I955" t="s">
        <v>782</v>
      </c>
      <c r="J955" t="s">
        <v>783</v>
      </c>
      <c r="K955" t="s">
        <v>784</v>
      </c>
      <c r="L955">
        <v>1296</v>
      </c>
      <c r="N955">
        <v>1002</v>
      </c>
      <c r="O955" t="s">
        <v>785</v>
      </c>
      <c r="P955" t="s">
        <v>785</v>
      </c>
      <c r="Q955">
        <v>1</v>
      </c>
      <c r="X955">
        <v>15</v>
      </c>
      <c r="Y955">
        <v>16.25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115</v>
      </c>
      <c r="AG955">
        <v>15</v>
      </c>
      <c r="AH955">
        <v>2</v>
      </c>
      <c r="AI955">
        <v>83380992</v>
      </c>
      <c r="AJ955">
        <v>450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ROW(Source!A429)</f>
        <v>429</v>
      </c>
      <c r="B956">
        <v>83381006</v>
      </c>
      <c r="C956">
        <v>83380986</v>
      </c>
      <c r="D956">
        <v>81544073</v>
      </c>
      <c r="E956">
        <v>1079</v>
      </c>
      <c r="F956">
        <v>1</v>
      </c>
      <c r="G956">
        <v>1079</v>
      </c>
      <c r="H956">
        <v>3</v>
      </c>
      <c r="I956" t="s">
        <v>906</v>
      </c>
      <c r="J956" t="s">
        <v>3</v>
      </c>
      <c r="K956" t="s">
        <v>908</v>
      </c>
      <c r="L956">
        <v>1391</v>
      </c>
      <c r="N956">
        <v>1013</v>
      </c>
      <c r="O956" t="s">
        <v>425</v>
      </c>
      <c r="P956" t="s">
        <v>425</v>
      </c>
      <c r="Q956">
        <v>1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 t="s">
        <v>115</v>
      </c>
      <c r="AG956">
        <v>0</v>
      </c>
      <c r="AH956">
        <v>3</v>
      </c>
      <c r="AI956">
        <v>-1</v>
      </c>
      <c r="AJ956" t="s">
        <v>3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ROW(Source!A430)</f>
        <v>430</v>
      </c>
      <c r="B957">
        <v>83381021</v>
      </c>
      <c r="C957">
        <v>83381007</v>
      </c>
      <c r="D957">
        <v>81523545</v>
      </c>
      <c r="E957">
        <v>1079</v>
      </c>
      <c r="F957">
        <v>1</v>
      </c>
      <c r="G957">
        <v>1079</v>
      </c>
      <c r="H957">
        <v>1</v>
      </c>
      <c r="I957" t="s">
        <v>633</v>
      </c>
      <c r="J957" t="s">
        <v>3</v>
      </c>
      <c r="K957" t="s">
        <v>634</v>
      </c>
      <c r="L957">
        <v>1191</v>
      </c>
      <c r="N957">
        <v>1013</v>
      </c>
      <c r="O957" t="s">
        <v>635</v>
      </c>
      <c r="P957" t="s">
        <v>635</v>
      </c>
      <c r="Q957">
        <v>1</v>
      </c>
      <c r="X957">
        <v>116.43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1</v>
      </c>
      <c r="AF957" t="s">
        <v>3</v>
      </c>
      <c r="AG957">
        <v>116.43</v>
      </c>
      <c r="AH957">
        <v>2</v>
      </c>
      <c r="AI957">
        <v>83381008</v>
      </c>
      <c r="AJ957">
        <v>451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ROW(Source!A430)</f>
        <v>430</v>
      </c>
      <c r="B958">
        <v>83381022</v>
      </c>
      <c r="C958">
        <v>83381007</v>
      </c>
      <c r="D958">
        <v>81594250</v>
      </c>
      <c r="E958">
        <v>1</v>
      </c>
      <c r="F958">
        <v>1</v>
      </c>
      <c r="G958">
        <v>1079</v>
      </c>
      <c r="H958">
        <v>2</v>
      </c>
      <c r="I958" t="s">
        <v>664</v>
      </c>
      <c r="J958" t="s">
        <v>665</v>
      </c>
      <c r="K958" t="s">
        <v>666</v>
      </c>
      <c r="L958">
        <v>1368</v>
      </c>
      <c r="N958">
        <v>1011</v>
      </c>
      <c r="O958" t="s">
        <v>639</v>
      </c>
      <c r="P958" t="s">
        <v>639</v>
      </c>
      <c r="Q958">
        <v>1</v>
      </c>
      <c r="X958">
        <v>0.16</v>
      </c>
      <c r="Y958">
        <v>0</v>
      </c>
      <c r="Z958">
        <v>83.1</v>
      </c>
      <c r="AA958">
        <v>12.62</v>
      </c>
      <c r="AB958">
        <v>0</v>
      </c>
      <c r="AC958">
        <v>0</v>
      </c>
      <c r="AD958">
        <v>1</v>
      </c>
      <c r="AE958">
        <v>0</v>
      </c>
      <c r="AF958" t="s">
        <v>3</v>
      </c>
      <c r="AG958">
        <v>0.16</v>
      </c>
      <c r="AH958">
        <v>2</v>
      </c>
      <c r="AI958">
        <v>83381009</v>
      </c>
      <c r="AJ958">
        <v>452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ROW(Source!A430)</f>
        <v>430</v>
      </c>
      <c r="B959">
        <v>83381023</v>
      </c>
      <c r="C959">
        <v>83381007</v>
      </c>
      <c r="D959">
        <v>81562273</v>
      </c>
      <c r="E959">
        <v>1</v>
      </c>
      <c r="F959">
        <v>1</v>
      </c>
      <c r="G959">
        <v>1079</v>
      </c>
      <c r="H959">
        <v>3</v>
      </c>
      <c r="I959" t="s">
        <v>647</v>
      </c>
      <c r="J959" t="s">
        <v>648</v>
      </c>
      <c r="K959" t="s">
        <v>649</v>
      </c>
      <c r="L959">
        <v>1346</v>
      </c>
      <c r="N959">
        <v>1009</v>
      </c>
      <c r="O959" t="s">
        <v>165</v>
      </c>
      <c r="P959" t="s">
        <v>165</v>
      </c>
      <c r="Q959">
        <v>1</v>
      </c>
      <c r="X959">
        <v>5</v>
      </c>
      <c r="Y959">
        <v>1.61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3</v>
      </c>
      <c r="AG959">
        <v>5</v>
      </c>
      <c r="AH959">
        <v>2</v>
      </c>
      <c r="AI959">
        <v>83381010</v>
      </c>
      <c r="AJ959">
        <v>453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ROW(Source!A430)</f>
        <v>430</v>
      </c>
      <c r="B960">
        <v>83381024</v>
      </c>
      <c r="C960">
        <v>83381007</v>
      </c>
      <c r="D960">
        <v>81563253</v>
      </c>
      <c r="E960">
        <v>1</v>
      </c>
      <c r="F960">
        <v>1</v>
      </c>
      <c r="G960">
        <v>1079</v>
      </c>
      <c r="H960">
        <v>3</v>
      </c>
      <c r="I960" t="s">
        <v>776</v>
      </c>
      <c r="J960" t="s">
        <v>777</v>
      </c>
      <c r="K960" t="s">
        <v>778</v>
      </c>
      <c r="L960">
        <v>1327</v>
      </c>
      <c r="N960">
        <v>1005</v>
      </c>
      <c r="O960" t="s">
        <v>155</v>
      </c>
      <c r="P960" t="s">
        <v>155</v>
      </c>
      <c r="Q960">
        <v>1</v>
      </c>
      <c r="X960">
        <v>5</v>
      </c>
      <c r="Y960">
        <v>127.33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5</v>
      </c>
      <c r="AH960">
        <v>2</v>
      </c>
      <c r="AI960">
        <v>83381011</v>
      </c>
      <c r="AJ960">
        <v>454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ROW(Source!A430)</f>
        <v>430</v>
      </c>
      <c r="B961">
        <v>83381025</v>
      </c>
      <c r="C961">
        <v>83381007</v>
      </c>
      <c r="D961">
        <v>81564722</v>
      </c>
      <c r="E961">
        <v>1</v>
      </c>
      <c r="F961">
        <v>1</v>
      </c>
      <c r="G961">
        <v>1079</v>
      </c>
      <c r="H961">
        <v>3</v>
      </c>
      <c r="I961" t="s">
        <v>779</v>
      </c>
      <c r="J961" t="s">
        <v>780</v>
      </c>
      <c r="K961" t="s">
        <v>781</v>
      </c>
      <c r="L961">
        <v>1354</v>
      </c>
      <c r="N961">
        <v>1010</v>
      </c>
      <c r="O961" t="s">
        <v>118</v>
      </c>
      <c r="P961" t="s">
        <v>118</v>
      </c>
      <c r="Q961">
        <v>1</v>
      </c>
      <c r="X961">
        <v>1.2</v>
      </c>
      <c r="Y961">
        <v>38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3</v>
      </c>
      <c r="AG961">
        <v>1.2</v>
      </c>
      <c r="AH961">
        <v>2</v>
      </c>
      <c r="AI961">
        <v>83381012</v>
      </c>
      <c r="AJ961">
        <v>455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ROW(Source!A430)</f>
        <v>430</v>
      </c>
      <c r="B962">
        <v>83381026</v>
      </c>
      <c r="C962">
        <v>83381007</v>
      </c>
      <c r="D962">
        <v>81569399</v>
      </c>
      <c r="E962">
        <v>1</v>
      </c>
      <c r="F962">
        <v>1</v>
      </c>
      <c r="G962">
        <v>1079</v>
      </c>
      <c r="H962">
        <v>3</v>
      </c>
      <c r="I962" t="s">
        <v>782</v>
      </c>
      <c r="J962" t="s">
        <v>783</v>
      </c>
      <c r="K962" t="s">
        <v>784</v>
      </c>
      <c r="L962">
        <v>1296</v>
      </c>
      <c r="N962">
        <v>1002</v>
      </c>
      <c r="O962" t="s">
        <v>785</v>
      </c>
      <c r="P962" t="s">
        <v>785</v>
      </c>
      <c r="Q962">
        <v>1</v>
      </c>
      <c r="X962">
        <v>15</v>
      </c>
      <c r="Y962">
        <v>16.25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3</v>
      </c>
      <c r="AG962">
        <v>15</v>
      </c>
      <c r="AH962">
        <v>2</v>
      </c>
      <c r="AI962">
        <v>83381013</v>
      </c>
      <c r="AJ962">
        <v>456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ROW(Source!A430)</f>
        <v>430</v>
      </c>
      <c r="B963">
        <v>83381027</v>
      </c>
      <c r="C963">
        <v>83381007</v>
      </c>
      <c r="D963">
        <v>81544073</v>
      </c>
      <c r="E963">
        <v>1079</v>
      </c>
      <c r="F963">
        <v>1</v>
      </c>
      <c r="G963">
        <v>1079</v>
      </c>
      <c r="H963">
        <v>3</v>
      </c>
      <c r="I963" t="s">
        <v>906</v>
      </c>
      <c r="J963" t="s">
        <v>3</v>
      </c>
      <c r="K963" t="s">
        <v>908</v>
      </c>
      <c r="L963">
        <v>1391</v>
      </c>
      <c r="N963">
        <v>1013</v>
      </c>
      <c r="O963" t="s">
        <v>425</v>
      </c>
      <c r="P963" t="s">
        <v>425</v>
      </c>
      <c r="Q963">
        <v>1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 t="s">
        <v>3</v>
      </c>
      <c r="AG963">
        <v>0</v>
      </c>
      <c r="AH963">
        <v>3</v>
      </c>
      <c r="AI963">
        <v>-1</v>
      </c>
      <c r="AJ963" t="s">
        <v>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ROW(Source!A431)</f>
        <v>431</v>
      </c>
      <c r="B964">
        <v>83381021</v>
      </c>
      <c r="C964">
        <v>83381007</v>
      </c>
      <c r="D964">
        <v>81523545</v>
      </c>
      <c r="E964">
        <v>1079</v>
      </c>
      <c r="F964">
        <v>1</v>
      </c>
      <c r="G964">
        <v>1079</v>
      </c>
      <c r="H964">
        <v>1</v>
      </c>
      <c r="I964" t="s">
        <v>633</v>
      </c>
      <c r="J964" t="s">
        <v>3</v>
      </c>
      <c r="K964" t="s">
        <v>634</v>
      </c>
      <c r="L964">
        <v>1191</v>
      </c>
      <c r="N964">
        <v>1013</v>
      </c>
      <c r="O964" t="s">
        <v>635</v>
      </c>
      <c r="P964" t="s">
        <v>635</v>
      </c>
      <c r="Q964">
        <v>1</v>
      </c>
      <c r="X964">
        <v>116.43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1</v>
      </c>
      <c r="AF964" t="s">
        <v>3</v>
      </c>
      <c r="AG964">
        <v>116.43</v>
      </c>
      <c r="AH964">
        <v>2</v>
      </c>
      <c r="AI964">
        <v>83381008</v>
      </c>
      <c r="AJ964">
        <v>457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ROW(Source!A431)</f>
        <v>431</v>
      </c>
      <c r="B965">
        <v>83381022</v>
      </c>
      <c r="C965">
        <v>83381007</v>
      </c>
      <c r="D965">
        <v>81594250</v>
      </c>
      <c r="E965">
        <v>1</v>
      </c>
      <c r="F965">
        <v>1</v>
      </c>
      <c r="G965">
        <v>1079</v>
      </c>
      <c r="H965">
        <v>2</v>
      </c>
      <c r="I965" t="s">
        <v>664</v>
      </c>
      <c r="J965" t="s">
        <v>665</v>
      </c>
      <c r="K965" t="s">
        <v>666</v>
      </c>
      <c r="L965">
        <v>1368</v>
      </c>
      <c r="N965">
        <v>1011</v>
      </c>
      <c r="O965" t="s">
        <v>639</v>
      </c>
      <c r="P965" t="s">
        <v>639</v>
      </c>
      <c r="Q965">
        <v>1</v>
      </c>
      <c r="X965">
        <v>0.16</v>
      </c>
      <c r="Y965">
        <v>0</v>
      </c>
      <c r="Z965">
        <v>83.1</v>
      </c>
      <c r="AA965">
        <v>12.62</v>
      </c>
      <c r="AB965">
        <v>0</v>
      </c>
      <c r="AC965">
        <v>0</v>
      </c>
      <c r="AD965">
        <v>1</v>
      </c>
      <c r="AE965">
        <v>0</v>
      </c>
      <c r="AF965" t="s">
        <v>3</v>
      </c>
      <c r="AG965">
        <v>0.16</v>
      </c>
      <c r="AH965">
        <v>2</v>
      </c>
      <c r="AI965">
        <v>83381009</v>
      </c>
      <c r="AJ965">
        <v>458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ROW(Source!A431)</f>
        <v>431</v>
      </c>
      <c r="B966">
        <v>83381023</v>
      </c>
      <c r="C966">
        <v>83381007</v>
      </c>
      <c r="D966">
        <v>81562273</v>
      </c>
      <c r="E966">
        <v>1</v>
      </c>
      <c r="F966">
        <v>1</v>
      </c>
      <c r="G966">
        <v>1079</v>
      </c>
      <c r="H966">
        <v>3</v>
      </c>
      <c r="I966" t="s">
        <v>647</v>
      </c>
      <c r="J966" t="s">
        <v>648</v>
      </c>
      <c r="K966" t="s">
        <v>649</v>
      </c>
      <c r="L966">
        <v>1346</v>
      </c>
      <c r="N966">
        <v>1009</v>
      </c>
      <c r="O966" t="s">
        <v>165</v>
      </c>
      <c r="P966" t="s">
        <v>165</v>
      </c>
      <c r="Q966">
        <v>1</v>
      </c>
      <c r="X966">
        <v>5</v>
      </c>
      <c r="Y966">
        <v>1.61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3</v>
      </c>
      <c r="AG966">
        <v>5</v>
      </c>
      <c r="AH966">
        <v>2</v>
      </c>
      <c r="AI966">
        <v>83381010</v>
      </c>
      <c r="AJ966">
        <v>459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ROW(Source!A431)</f>
        <v>431</v>
      </c>
      <c r="B967">
        <v>83381024</v>
      </c>
      <c r="C967">
        <v>83381007</v>
      </c>
      <c r="D967">
        <v>81563253</v>
      </c>
      <c r="E967">
        <v>1</v>
      </c>
      <c r="F967">
        <v>1</v>
      </c>
      <c r="G967">
        <v>1079</v>
      </c>
      <c r="H967">
        <v>3</v>
      </c>
      <c r="I967" t="s">
        <v>776</v>
      </c>
      <c r="J967" t="s">
        <v>777</v>
      </c>
      <c r="K967" t="s">
        <v>778</v>
      </c>
      <c r="L967">
        <v>1327</v>
      </c>
      <c r="N967">
        <v>1005</v>
      </c>
      <c r="O967" t="s">
        <v>155</v>
      </c>
      <c r="P967" t="s">
        <v>155</v>
      </c>
      <c r="Q967">
        <v>1</v>
      </c>
      <c r="X967">
        <v>5</v>
      </c>
      <c r="Y967">
        <v>127.33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3</v>
      </c>
      <c r="AG967">
        <v>5</v>
      </c>
      <c r="AH967">
        <v>2</v>
      </c>
      <c r="AI967">
        <v>83381011</v>
      </c>
      <c r="AJ967">
        <v>460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ROW(Source!A431)</f>
        <v>431</v>
      </c>
      <c r="B968">
        <v>83381025</v>
      </c>
      <c r="C968">
        <v>83381007</v>
      </c>
      <c r="D968">
        <v>81564722</v>
      </c>
      <c r="E968">
        <v>1</v>
      </c>
      <c r="F968">
        <v>1</v>
      </c>
      <c r="G968">
        <v>1079</v>
      </c>
      <c r="H968">
        <v>3</v>
      </c>
      <c r="I968" t="s">
        <v>779</v>
      </c>
      <c r="J968" t="s">
        <v>780</v>
      </c>
      <c r="K968" t="s">
        <v>781</v>
      </c>
      <c r="L968">
        <v>1354</v>
      </c>
      <c r="N968">
        <v>1010</v>
      </c>
      <c r="O968" t="s">
        <v>118</v>
      </c>
      <c r="P968" t="s">
        <v>118</v>
      </c>
      <c r="Q968">
        <v>1</v>
      </c>
      <c r="X968">
        <v>1.2</v>
      </c>
      <c r="Y968">
        <v>38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3</v>
      </c>
      <c r="AG968">
        <v>1.2</v>
      </c>
      <c r="AH968">
        <v>2</v>
      </c>
      <c r="AI968">
        <v>83381012</v>
      </c>
      <c r="AJ968">
        <v>461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ROW(Source!A431)</f>
        <v>431</v>
      </c>
      <c r="B969">
        <v>83381026</v>
      </c>
      <c r="C969">
        <v>83381007</v>
      </c>
      <c r="D969">
        <v>81569399</v>
      </c>
      <c r="E969">
        <v>1</v>
      </c>
      <c r="F969">
        <v>1</v>
      </c>
      <c r="G969">
        <v>1079</v>
      </c>
      <c r="H969">
        <v>3</v>
      </c>
      <c r="I969" t="s">
        <v>782</v>
      </c>
      <c r="J969" t="s">
        <v>783</v>
      </c>
      <c r="K969" t="s">
        <v>784</v>
      </c>
      <c r="L969">
        <v>1296</v>
      </c>
      <c r="N969">
        <v>1002</v>
      </c>
      <c r="O969" t="s">
        <v>785</v>
      </c>
      <c r="P969" t="s">
        <v>785</v>
      </c>
      <c r="Q969">
        <v>1</v>
      </c>
      <c r="X969">
        <v>15</v>
      </c>
      <c r="Y969">
        <v>16.25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15</v>
      </c>
      <c r="AH969">
        <v>2</v>
      </c>
      <c r="AI969">
        <v>83381013</v>
      </c>
      <c r="AJ969">
        <v>462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ROW(Source!A431)</f>
        <v>431</v>
      </c>
      <c r="B970">
        <v>83381027</v>
      </c>
      <c r="C970">
        <v>83381007</v>
      </c>
      <c r="D970">
        <v>81544073</v>
      </c>
      <c r="E970">
        <v>1079</v>
      </c>
      <c r="F970">
        <v>1</v>
      </c>
      <c r="G970">
        <v>1079</v>
      </c>
      <c r="H970">
        <v>3</v>
      </c>
      <c r="I970" t="s">
        <v>906</v>
      </c>
      <c r="J970" t="s">
        <v>3</v>
      </c>
      <c r="K970" t="s">
        <v>908</v>
      </c>
      <c r="L970">
        <v>1391</v>
      </c>
      <c r="N970">
        <v>1013</v>
      </c>
      <c r="O970" t="s">
        <v>425</v>
      </c>
      <c r="P970" t="s">
        <v>425</v>
      </c>
      <c r="Q970">
        <v>1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 t="s">
        <v>3</v>
      </c>
      <c r="AG970">
        <v>0</v>
      </c>
      <c r="AH970">
        <v>3</v>
      </c>
      <c r="AI970">
        <v>-1</v>
      </c>
      <c r="AJ970" t="s">
        <v>3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ROW(Source!A434)</f>
        <v>434</v>
      </c>
      <c r="B971">
        <v>83381054</v>
      </c>
      <c r="C971">
        <v>83381029</v>
      </c>
      <c r="D971">
        <v>81523545</v>
      </c>
      <c r="E971">
        <v>1079</v>
      </c>
      <c r="F971">
        <v>1</v>
      </c>
      <c r="G971">
        <v>1079</v>
      </c>
      <c r="H971">
        <v>1</v>
      </c>
      <c r="I971" t="s">
        <v>633</v>
      </c>
      <c r="J971" t="s">
        <v>3</v>
      </c>
      <c r="K971" t="s">
        <v>634</v>
      </c>
      <c r="L971">
        <v>1191</v>
      </c>
      <c r="N971">
        <v>1013</v>
      </c>
      <c r="O971" t="s">
        <v>635</v>
      </c>
      <c r="P971" t="s">
        <v>635</v>
      </c>
      <c r="Q971">
        <v>1</v>
      </c>
      <c r="X971">
        <v>15.8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1</v>
      </c>
      <c r="AF971" t="s">
        <v>427</v>
      </c>
      <c r="AG971">
        <v>19.908000000000001</v>
      </c>
      <c r="AH971">
        <v>2</v>
      </c>
      <c r="AI971">
        <v>83381030</v>
      </c>
      <c r="AJ971">
        <v>463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ROW(Source!A434)</f>
        <v>434</v>
      </c>
      <c r="B972">
        <v>83381055</v>
      </c>
      <c r="C972">
        <v>83381029</v>
      </c>
      <c r="D972">
        <v>81594250</v>
      </c>
      <c r="E972">
        <v>1</v>
      </c>
      <c r="F972">
        <v>1</v>
      </c>
      <c r="G972">
        <v>1079</v>
      </c>
      <c r="H972">
        <v>2</v>
      </c>
      <c r="I972" t="s">
        <v>664</v>
      </c>
      <c r="J972" t="s">
        <v>665</v>
      </c>
      <c r="K972" t="s">
        <v>666</v>
      </c>
      <c r="L972">
        <v>1368</v>
      </c>
      <c r="N972">
        <v>1011</v>
      </c>
      <c r="O972" t="s">
        <v>639</v>
      </c>
      <c r="P972" t="s">
        <v>639</v>
      </c>
      <c r="Q972">
        <v>1</v>
      </c>
      <c r="X972">
        <v>0.51</v>
      </c>
      <c r="Y972">
        <v>0</v>
      </c>
      <c r="Z972">
        <v>83.1</v>
      </c>
      <c r="AA972">
        <v>12.62</v>
      </c>
      <c r="AB972">
        <v>0</v>
      </c>
      <c r="AC972">
        <v>0</v>
      </c>
      <c r="AD972">
        <v>1</v>
      </c>
      <c r="AE972">
        <v>0</v>
      </c>
      <c r="AF972" t="s">
        <v>427</v>
      </c>
      <c r="AG972">
        <v>0.64260000000000006</v>
      </c>
      <c r="AH972">
        <v>2</v>
      </c>
      <c r="AI972">
        <v>83381031</v>
      </c>
      <c r="AJ972">
        <v>464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ROW(Source!A434)</f>
        <v>434</v>
      </c>
      <c r="B973">
        <v>83381056</v>
      </c>
      <c r="C973">
        <v>83381029</v>
      </c>
      <c r="D973">
        <v>81593572</v>
      </c>
      <c r="E973">
        <v>1</v>
      </c>
      <c r="F973">
        <v>1</v>
      </c>
      <c r="G973">
        <v>1079</v>
      </c>
      <c r="H973">
        <v>2</v>
      </c>
      <c r="I973" t="s">
        <v>742</v>
      </c>
      <c r="J973" t="s">
        <v>743</v>
      </c>
      <c r="K973" t="s">
        <v>744</v>
      </c>
      <c r="L973">
        <v>1368</v>
      </c>
      <c r="N973">
        <v>1011</v>
      </c>
      <c r="O973" t="s">
        <v>639</v>
      </c>
      <c r="P973" t="s">
        <v>639</v>
      </c>
      <c r="Q973">
        <v>1</v>
      </c>
      <c r="X973">
        <v>3.41</v>
      </c>
      <c r="Y973">
        <v>0</v>
      </c>
      <c r="Z973">
        <v>2.27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427</v>
      </c>
      <c r="AG973">
        <v>4.2965999999999998</v>
      </c>
      <c r="AH973">
        <v>2</v>
      </c>
      <c r="AI973">
        <v>83381032</v>
      </c>
      <c r="AJ973">
        <v>465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ROW(Source!A434)</f>
        <v>434</v>
      </c>
      <c r="B974">
        <v>83381057</v>
      </c>
      <c r="C974">
        <v>83381029</v>
      </c>
      <c r="D974">
        <v>81593582</v>
      </c>
      <c r="E974">
        <v>1</v>
      </c>
      <c r="F974">
        <v>1</v>
      </c>
      <c r="G974">
        <v>1079</v>
      </c>
      <c r="H974">
        <v>2</v>
      </c>
      <c r="I974" t="s">
        <v>745</v>
      </c>
      <c r="J974" t="s">
        <v>746</v>
      </c>
      <c r="K974" t="s">
        <v>747</v>
      </c>
      <c r="L974">
        <v>1368</v>
      </c>
      <c r="N974">
        <v>1011</v>
      </c>
      <c r="O974" t="s">
        <v>639</v>
      </c>
      <c r="P974" t="s">
        <v>639</v>
      </c>
      <c r="Q974">
        <v>1</v>
      </c>
      <c r="X974">
        <v>3.67</v>
      </c>
      <c r="Y974">
        <v>0</v>
      </c>
      <c r="Z974">
        <v>0.73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427</v>
      </c>
      <c r="AG974">
        <v>4.6242000000000001</v>
      </c>
      <c r="AH974">
        <v>2</v>
      </c>
      <c r="AI974">
        <v>83381033</v>
      </c>
      <c r="AJ974">
        <v>466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ROW(Source!A434)</f>
        <v>434</v>
      </c>
      <c r="B975">
        <v>83381058</v>
      </c>
      <c r="C975">
        <v>83381029</v>
      </c>
      <c r="D975">
        <v>81562553</v>
      </c>
      <c r="E975">
        <v>1</v>
      </c>
      <c r="F975">
        <v>1</v>
      </c>
      <c r="G975">
        <v>1079</v>
      </c>
      <c r="H975">
        <v>3</v>
      </c>
      <c r="I975" t="s">
        <v>748</v>
      </c>
      <c r="J975" t="s">
        <v>749</v>
      </c>
      <c r="K975" t="s">
        <v>750</v>
      </c>
      <c r="L975">
        <v>1348</v>
      </c>
      <c r="N975">
        <v>1009</v>
      </c>
      <c r="O975" t="s">
        <v>149</v>
      </c>
      <c r="P975" t="s">
        <v>149</v>
      </c>
      <c r="Q975">
        <v>1000</v>
      </c>
      <c r="X975">
        <v>6.0000000000000002E-5</v>
      </c>
      <c r="Y975">
        <v>11233.62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115</v>
      </c>
      <c r="AG975">
        <v>6.0000000000000002E-5</v>
      </c>
      <c r="AH975">
        <v>2</v>
      </c>
      <c r="AI975">
        <v>83381034</v>
      </c>
      <c r="AJ975">
        <v>467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ROW(Source!A434)</f>
        <v>434</v>
      </c>
      <c r="B976">
        <v>83381059</v>
      </c>
      <c r="C976">
        <v>83381029</v>
      </c>
      <c r="D976">
        <v>81569064</v>
      </c>
      <c r="E976">
        <v>1</v>
      </c>
      <c r="F976">
        <v>1</v>
      </c>
      <c r="G976">
        <v>1079</v>
      </c>
      <c r="H976">
        <v>3</v>
      </c>
      <c r="I976" t="s">
        <v>751</v>
      </c>
      <c r="J976" t="s">
        <v>752</v>
      </c>
      <c r="K976" t="s">
        <v>753</v>
      </c>
      <c r="L976">
        <v>1346</v>
      </c>
      <c r="N976">
        <v>1009</v>
      </c>
      <c r="O976" t="s">
        <v>165</v>
      </c>
      <c r="P976" t="s">
        <v>165</v>
      </c>
      <c r="Q976">
        <v>1</v>
      </c>
      <c r="X976">
        <v>0.8</v>
      </c>
      <c r="Y976">
        <v>25.8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115</v>
      </c>
      <c r="AG976">
        <v>0.8</v>
      </c>
      <c r="AH976">
        <v>2</v>
      </c>
      <c r="AI976">
        <v>83381035</v>
      </c>
      <c r="AJ976">
        <v>468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ROW(Source!A434)</f>
        <v>434</v>
      </c>
      <c r="B977">
        <v>83381060</v>
      </c>
      <c r="C977">
        <v>83381029</v>
      </c>
      <c r="D977">
        <v>81562832</v>
      </c>
      <c r="E977">
        <v>1</v>
      </c>
      <c r="F977">
        <v>1</v>
      </c>
      <c r="G977">
        <v>1079</v>
      </c>
      <c r="H977">
        <v>3</v>
      </c>
      <c r="I977" t="s">
        <v>754</v>
      </c>
      <c r="J977" t="s">
        <v>755</v>
      </c>
      <c r="K977" t="s">
        <v>756</v>
      </c>
      <c r="L977">
        <v>1348</v>
      </c>
      <c r="N977">
        <v>1009</v>
      </c>
      <c r="O977" t="s">
        <v>149</v>
      </c>
      <c r="P977" t="s">
        <v>149</v>
      </c>
      <c r="Q977">
        <v>1000</v>
      </c>
      <c r="X977">
        <v>5.0000000000000001E-4</v>
      </c>
      <c r="Y977">
        <v>60960.43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115</v>
      </c>
      <c r="AG977">
        <v>5.0000000000000001E-4</v>
      </c>
      <c r="AH977">
        <v>2</v>
      </c>
      <c r="AI977">
        <v>83381036</v>
      </c>
      <c r="AJ977">
        <v>469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ROW(Source!A434)</f>
        <v>434</v>
      </c>
      <c r="B978">
        <v>83381061</v>
      </c>
      <c r="C978">
        <v>83381029</v>
      </c>
      <c r="D978">
        <v>81562855</v>
      </c>
      <c r="E978">
        <v>1</v>
      </c>
      <c r="F978">
        <v>1</v>
      </c>
      <c r="G978">
        <v>1079</v>
      </c>
      <c r="H978">
        <v>3</v>
      </c>
      <c r="I978" t="s">
        <v>757</v>
      </c>
      <c r="J978" t="s">
        <v>758</v>
      </c>
      <c r="K978" t="s">
        <v>759</v>
      </c>
      <c r="L978">
        <v>1348</v>
      </c>
      <c r="N978">
        <v>1009</v>
      </c>
      <c r="O978" t="s">
        <v>149</v>
      </c>
      <c r="P978" t="s">
        <v>149</v>
      </c>
      <c r="Q978">
        <v>1000</v>
      </c>
      <c r="X978">
        <v>4.0000000000000003E-5</v>
      </c>
      <c r="Y978">
        <v>7973.67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115</v>
      </c>
      <c r="AG978">
        <v>4.0000000000000003E-5</v>
      </c>
      <c r="AH978">
        <v>2</v>
      </c>
      <c r="AI978">
        <v>83381037</v>
      </c>
      <c r="AJ978">
        <v>470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ROW(Source!A434)</f>
        <v>434</v>
      </c>
      <c r="B979">
        <v>83381062</v>
      </c>
      <c r="C979">
        <v>83381029</v>
      </c>
      <c r="D979">
        <v>81586248</v>
      </c>
      <c r="E979">
        <v>1</v>
      </c>
      <c r="F979">
        <v>1</v>
      </c>
      <c r="G979">
        <v>1079</v>
      </c>
      <c r="H979">
        <v>3</v>
      </c>
      <c r="I979" t="s">
        <v>760</v>
      </c>
      <c r="J979" t="s">
        <v>761</v>
      </c>
      <c r="K979" t="s">
        <v>762</v>
      </c>
      <c r="L979">
        <v>1356</v>
      </c>
      <c r="N979">
        <v>1010</v>
      </c>
      <c r="O979" t="s">
        <v>763</v>
      </c>
      <c r="P979" t="s">
        <v>763</v>
      </c>
      <c r="Q979">
        <v>1000</v>
      </c>
      <c r="X979">
        <v>4.0999999999999999E-4</v>
      </c>
      <c r="Y979">
        <v>226.66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115</v>
      </c>
      <c r="AG979">
        <v>4.0999999999999999E-4</v>
      </c>
      <c r="AH979">
        <v>2</v>
      </c>
      <c r="AI979">
        <v>83381038</v>
      </c>
      <c r="AJ979">
        <v>471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ROW(Source!A434)</f>
        <v>434</v>
      </c>
      <c r="B980">
        <v>83381063</v>
      </c>
      <c r="C980">
        <v>83381029</v>
      </c>
      <c r="D980">
        <v>81585909</v>
      </c>
      <c r="E980">
        <v>1</v>
      </c>
      <c r="F980">
        <v>1</v>
      </c>
      <c r="G980">
        <v>1079</v>
      </c>
      <c r="H980">
        <v>3</v>
      </c>
      <c r="I980" t="s">
        <v>764</v>
      </c>
      <c r="J980" t="s">
        <v>765</v>
      </c>
      <c r="K980" t="s">
        <v>766</v>
      </c>
      <c r="L980">
        <v>1301</v>
      </c>
      <c r="N980">
        <v>1003</v>
      </c>
      <c r="O980" t="s">
        <v>85</v>
      </c>
      <c r="P980" t="s">
        <v>85</v>
      </c>
      <c r="Q980">
        <v>1</v>
      </c>
      <c r="X980">
        <v>0.96</v>
      </c>
      <c r="Y980">
        <v>0.7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115</v>
      </c>
      <c r="AG980">
        <v>0.96</v>
      </c>
      <c r="AH980">
        <v>2</v>
      </c>
      <c r="AI980">
        <v>83381039</v>
      </c>
      <c r="AJ980">
        <v>472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ROW(Source!A434)</f>
        <v>434</v>
      </c>
      <c r="B981">
        <v>83381064</v>
      </c>
      <c r="C981">
        <v>83381029</v>
      </c>
      <c r="D981">
        <v>81585911</v>
      </c>
      <c r="E981">
        <v>1</v>
      </c>
      <c r="F981">
        <v>1</v>
      </c>
      <c r="G981">
        <v>1079</v>
      </c>
      <c r="H981">
        <v>3</v>
      </c>
      <c r="I981" t="s">
        <v>767</v>
      </c>
      <c r="J981" t="s">
        <v>768</v>
      </c>
      <c r="K981" t="s">
        <v>769</v>
      </c>
      <c r="L981">
        <v>1356</v>
      </c>
      <c r="N981">
        <v>1010</v>
      </c>
      <c r="O981" t="s">
        <v>763</v>
      </c>
      <c r="P981" t="s">
        <v>763</v>
      </c>
      <c r="Q981">
        <v>1000</v>
      </c>
      <c r="X981">
        <v>8.3199999999999993E-3</v>
      </c>
      <c r="Y981">
        <v>6.44</v>
      </c>
      <c r="Z981">
        <v>0</v>
      </c>
      <c r="AA981">
        <v>0</v>
      </c>
      <c r="AB981">
        <v>0</v>
      </c>
      <c r="AC981">
        <v>0</v>
      </c>
      <c r="AD981">
        <v>1</v>
      </c>
      <c r="AE981">
        <v>0</v>
      </c>
      <c r="AF981" t="s">
        <v>115</v>
      </c>
      <c r="AG981">
        <v>8.3199999999999993E-3</v>
      </c>
      <c r="AH981">
        <v>2</v>
      </c>
      <c r="AI981">
        <v>83381040</v>
      </c>
      <c r="AJ981">
        <v>473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ROW(Source!A434)</f>
        <v>434</v>
      </c>
      <c r="B982">
        <v>83381065</v>
      </c>
      <c r="C982">
        <v>83381029</v>
      </c>
      <c r="D982">
        <v>81539170</v>
      </c>
      <c r="E982">
        <v>1079</v>
      </c>
      <c r="F982">
        <v>1</v>
      </c>
      <c r="G982">
        <v>1079</v>
      </c>
      <c r="H982">
        <v>3</v>
      </c>
      <c r="I982" t="s">
        <v>902</v>
      </c>
      <c r="J982" t="s">
        <v>3</v>
      </c>
      <c r="K982" t="s">
        <v>903</v>
      </c>
      <c r="L982">
        <v>1303</v>
      </c>
      <c r="N982">
        <v>1003</v>
      </c>
      <c r="O982" t="s">
        <v>408</v>
      </c>
      <c r="P982" t="s">
        <v>408</v>
      </c>
      <c r="Q982">
        <v>1000</v>
      </c>
      <c r="X982">
        <v>0.10199999999999999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 t="s">
        <v>115</v>
      </c>
      <c r="AG982">
        <v>0.10199999999999999</v>
      </c>
      <c r="AH982">
        <v>3</v>
      </c>
      <c r="AI982">
        <v>-1</v>
      </c>
      <c r="AJ982" t="s">
        <v>3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ROW(Source!A434)</f>
        <v>434</v>
      </c>
      <c r="B983">
        <v>83381066</v>
      </c>
      <c r="C983">
        <v>83381029</v>
      </c>
      <c r="D983">
        <v>81544126</v>
      </c>
      <c r="E983">
        <v>1079</v>
      </c>
      <c r="F983">
        <v>1</v>
      </c>
      <c r="G983">
        <v>1079</v>
      </c>
      <c r="H983">
        <v>3</v>
      </c>
      <c r="I983" t="s">
        <v>904</v>
      </c>
      <c r="J983" t="s">
        <v>3</v>
      </c>
      <c r="K983" t="s">
        <v>905</v>
      </c>
      <c r="L983">
        <v>1354</v>
      </c>
      <c r="N983">
        <v>1010</v>
      </c>
      <c r="O983" t="s">
        <v>118</v>
      </c>
      <c r="P983" t="s">
        <v>118</v>
      </c>
      <c r="Q983">
        <v>1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 t="s">
        <v>115</v>
      </c>
      <c r="AG983">
        <v>0</v>
      </c>
      <c r="AH983">
        <v>3</v>
      </c>
      <c r="AI983">
        <v>-1</v>
      </c>
      <c r="AJ983" t="s">
        <v>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ROW(Source!A435)</f>
        <v>435</v>
      </c>
      <c r="B984">
        <v>83381054</v>
      </c>
      <c r="C984">
        <v>83381029</v>
      </c>
      <c r="D984">
        <v>81523545</v>
      </c>
      <c r="E984">
        <v>1079</v>
      </c>
      <c r="F984">
        <v>1</v>
      </c>
      <c r="G984">
        <v>1079</v>
      </c>
      <c r="H984">
        <v>1</v>
      </c>
      <c r="I984" t="s">
        <v>633</v>
      </c>
      <c r="J984" t="s">
        <v>3</v>
      </c>
      <c r="K984" t="s">
        <v>634</v>
      </c>
      <c r="L984">
        <v>1191</v>
      </c>
      <c r="N984">
        <v>1013</v>
      </c>
      <c r="O984" t="s">
        <v>635</v>
      </c>
      <c r="P984" t="s">
        <v>635</v>
      </c>
      <c r="Q984">
        <v>1</v>
      </c>
      <c r="X984">
        <v>15.8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1</v>
      </c>
      <c r="AF984" t="s">
        <v>427</v>
      </c>
      <c r="AG984">
        <v>19.908000000000001</v>
      </c>
      <c r="AH984">
        <v>2</v>
      </c>
      <c r="AI984">
        <v>83381030</v>
      </c>
      <c r="AJ984">
        <v>474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ROW(Source!A435)</f>
        <v>435</v>
      </c>
      <c r="B985">
        <v>83381055</v>
      </c>
      <c r="C985">
        <v>83381029</v>
      </c>
      <c r="D985">
        <v>81594250</v>
      </c>
      <c r="E985">
        <v>1</v>
      </c>
      <c r="F985">
        <v>1</v>
      </c>
      <c r="G985">
        <v>1079</v>
      </c>
      <c r="H985">
        <v>2</v>
      </c>
      <c r="I985" t="s">
        <v>664</v>
      </c>
      <c r="J985" t="s">
        <v>665</v>
      </c>
      <c r="K985" t="s">
        <v>666</v>
      </c>
      <c r="L985">
        <v>1368</v>
      </c>
      <c r="N985">
        <v>1011</v>
      </c>
      <c r="O985" t="s">
        <v>639</v>
      </c>
      <c r="P985" t="s">
        <v>639</v>
      </c>
      <c r="Q985">
        <v>1</v>
      </c>
      <c r="X985">
        <v>0.51</v>
      </c>
      <c r="Y985">
        <v>0</v>
      </c>
      <c r="Z985">
        <v>83.1</v>
      </c>
      <c r="AA985">
        <v>12.62</v>
      </c>
      <c r="AB985">
        <v>0</v>
      </c>
      <c r="AC985">
        <v>0</v>
      </c>
      <c r="AD985">
        <v>1</v>
      </c>
      <c r="AE985">
        <v>0</v>
      </c>
      <c r="AF985" t="s">
        <v>427</v>
      </c>
      <c r="AG985">
        <v>0.64260000000000006</v>
      </c>
      <c r="AH985">
        <v>2</v>
      </c>
      <c r="AI985">
        <v>83381031</v>
      </c>
      <c r="AJ985">
        <v>475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ROW(Source!A435)</f>
        <v>435</v>
      </c>
      <c r="B986">
        <v>83381056</v>
      </c>
      <c r="C986">
        <v>83381029</v>
      </c>
      <c r="D986">
        <v>81593572</v>
      </c>
      <c r="E986">
        <v>1</v>
      </c>
      <c r="F986">
        <v>1</v>
      </c>
      <c r="G986">
        <v>1079</v>
      </c>
      <c r="H986">
        <v>2</v>
      </c>
      <c r="I986" t="s">
        <v>742</v>
      </c>
      <c r="J986" t="s">
        <v>743</v>
      </c>
      <c r="K986" t="s">
        <v>744</v>
      </c>
      <c r="L986">
        <v>1368</v>
      </c>
      <c r="N986">
        <v>1011</v>
      </c>
      <c r="O986" t="s">
        <v>639</v>
      </c>
      <c r="P986" t="s">
        <v>639</v>
      </c>
      <c r="Q986">
        <v>1</v>
      </c>
      <c r="X986">
        <v>3.41</v>
      </c>
      <c r="Y986">
        <v>0</v>
      </c>
      <c r="Z986">
        <v>2.27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427</v>
      </c>
      <c r="AG986">
        <v>4.2965999999999998</v>
      </c>
      <c r="AH986">
        <v>2</v>
      </c>
      <c r="AI986">
        <v>83381032</v>
      </c>
      <c r="AJ986">
        <v>476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ROW(Source!A435)</f>
        <v>435</v>
      </c>
      <c r="B987">
        <v>83381057</v>
      </c>
      <c r="C987">
        <v>83381029</v>
      </c>
      <c r="D987">
        <v>81593582</v>
      </c>
      <c r="E987">
        <v>1</v>
      </c>
      <c r="F987">
        <v>1</v>
      </c>
      <c r="G987">
        <v>1079</v>
      </c>
      <c r="H987">
        <v>2</v>
      </c>
      <c r="I987" t="s">
        <v>745</v>
      </c>
      <c r="J987" t="s">
        <v>746</v>
      </c>
      <c r="K987" t="s">
        <v>747</v>
      </c>
      <c r="L987">
        <v>1368</v>
      </c>
      <c r="N987">
        <v>1011</v>
      </c>
      <c r="O987" t="s">
        <v>639</v>
      </c>
      <c r="P987" t="s">
        <v>639</v>
      </c>
      <c r="Q987">
        <v>1</v>
      </c>
      <c r="X987">
        <v>3.67</v>
      </c>
      <c r="Y987">
        <v>0</v>
      </c>
      <c r="Z987">
        <v>0.73</v>
      </c>
      <c r="AA987">
        <v>0</v>
      </c>
      <c r="AB987">
        <v>0</v>
      </c>
      <c r="AC987">
        <v>0</v>
      </c>
      <c r="AD987">
        <v>1</v>
      </c>
      <c r="AE987">
        <v>0</v>
      </c>
      <c r="AF987" t="s">
        <v>427</v>
      </c>
      <c r="AG987">
        <v>4.6242000000000001</v>
      </c>
      <c r="AH987">
        <v>2</v>
      </c>
      <c r="AI987">
        <v>83381033</v>
      </c>
      <c r="AJ987">
        <v>477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ROW(Source!A435)</f>
        <v>435</v>
      </c>
      <c r="B988">
        <v>83381058</v>
      </c>
      <c r="C988">
        <v>83381029</v>
      </c>
      <c r="D988">
        <v>81562553</v>
      </c>
      <c r="E988">
        <v>1</v>
      </c>
      <c r="F988">
        <v>1</v>
      </c>
      <c r="G988">
        <v>1079</v>
      </c>
      <c r="H988">
        <v>3</v>
      </c>
      <c r="I988" t="s">
        <v>748</v>
      </c>
      <c r="J988" t="s">
        <v>749</v>
      </c>
      <c r="K988" t="s">
        <v>750</v>
      </c>
      <c r="L988">
        <v>1348</v>
      </c>
      <c r="N988">
        <v>1009</v>
      </c>
      <c r="O988" t="s">
        <v>149</v>
      </c>
      <c r="P988" t="s">
        <v>149</v>
      </c>
      <c r="Q988">
        <v>1000</v>
      </c>
      <c r="X988">
        <v>6.0000000000000002E-5</v>
      </c>
      <c r="Y988">
        <v>11233.62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 t="s">
        <v>115</v>
      </c>
      <c r="AG988">
        <v>6.0000000000000002E-5</v>
      </c>
      <c r="AH988">
        <v>2</v>
      </c>
      <c r="AI988">
        <v>83381034</v>
      </c>
      <c r="AJ988">
        <v>478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ROW(Source!A435)</f>
        <v>435</v>
      </c>
      <c r="B989">
        <v>83381059</v>
      </c>
      <c r="C989">
        <v>83381029</v>
      </c>
      <c r="D989">
        <v>81569064</v>
      </c>
      <c r="E989">
        <v>1</v>
      </c>
      <c r="F989">
        <v>1</v>
      </c>
      <c r="G989">
        <v>1079</v>
      </c>
      <c r="H989">
        <v>3</v>
      </c>
      <c r="I989" t="s">
        <v>751</v>
      </c>
      <c r="J989" t="s">
        <v>752</v>
      </c>
      <c r="K989" t="s">
        <v>753</v>
      </c>
      <c r="L989">
        <v>1346</v>
      </c>
      <c r="N989">
        <v>1009</v>
      </c>
      <c r="O989" t="s">
        <v>165</v>
      </c>
      <c r="P989" t="s">
        <v>165</v>
      </c>
      <c r="Q989">
        <v>1</v>
      </c>
      <c r="X989">
        <v>0.8</v>
      </c>
      <c r="Y989">
        <v>25.8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0</v>
      </c>
      <c r="AF989" t="s">
        <v>115</v>
      </c>
      <c r="AG989">
        <v>0.8</v>
      </c>
      <c r="AH989">
        <v>2</v>
      </c>
      <c r="AI989">
        <v>83381035</v>
      </c>
      <c r="AJ989">
        <v>479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ROW(Source!A435)</f>
        <v>435</v>
      </c>
      <c r="B990">
        <v>83381060</v>
      </c>
      <c r="C990">
        <v>83381029</v>
      </c>
      <c r="D990">
        <v>81562832</v>
      </c>
      <c r="E990">
        <v>1</v>
      </c>
      <c r="F990">
        <v>1</v>
      </c>
      <c r="G990">
        <v>1079</v>
      </c>
      <c r="H990">
        <v>3</v>
      </c>
      <c r="I990" t="s">
        <v>754</v>
      </c>
      <c r="J990" t="s">
        <v>755</v>
      </c>
      <c r="K990" t="s">
        <v>756</v>
      </c>
      <c r="L990">
        <v>1348</v>
      </c>
      <c r="N990">
        <v>1009</v>
      </c>
      <c r="O990" t="s">
        <v>149</v>
      </c>
      <c r="P990" t="s">
        <v>149</v>
      </c>
      <c r="Q990">
        <v>1000</v>
      </c>
      <c r="X990">
        <v>5.0000000000000001E-4</v>
      </c>
      <c r="Y990">
        <v>60960.43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0</v>
      </c>
      <c r="AF990" t="s">
        <v>115</v>
      </c>
      <c r="AG990">
        <v>5.0000000000000001E-4</v>
      </c>
      <c r="AH990">
        <v>2</v>
      </c>
      <c r="AI990">
        <v>83381036</v>
      </c>
      <c r="AJ990">
        <v>480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ROW(Source!A435)</f>
        <v>435</v>
      </c>
      <c r="B991">
        <v>83381061</v>
      </c>
      <c r="C991">
        <v>83381029</v>
      </c>
      <c r="D991">
        <v>81562855</v>
      </c>
      <c r="E991">
        <v>1</v>
      </c>
      <c r="F991">
        <v>1</v>
      </c>
      <c r="G991">
        <v>1079</v>
      </c>
      <c r="H991">
        <v>3</v>
      </c>
      <c r="I991" t="s">
        <v>757</v>
      </c>
      <c r="J991" t="s">
        <v>758</v>
      </c>
      <c r="K991" t="s">
        <v>759</v>
      </c>
      <c r="L991">
        <v>1348</v>
      </c>
      <c r="N991">
        <v>1009</v>
      </c>
      <c r="O991" t="s">
        <v>149</v>
      </c>
      <c r="P991" t="s">
        <v>149</v>
      </c>
      <c r="Q991">
        <v>1000</v>
      </c>
      <c r="X991">
        <v>4.0000000000000003E-5</v>
      </c>
      <c r="Y991">
        <v>7973.67</v>
      </c>
      <c r="Z991">
        <v>0</v>
      </c>
      <c r="AA991">
        <v>0</v>
      </c>
      <c r="AB991">
        <v>0</v>
      </c>
      <c r="AC991">
        <v>0</v>
      </c>
      <c r="AD991">
        <v>1</v>
      </c>
      <c r="AE991">
        <v>0</v>
      </c>
      <c r="AF991" t="s">
        <v>115</v>
      </c>
      <c r="AG991">
        <v>4.0000000000000003E-5</v>
      </c>
      <c r="AH991">
        <v>2</v>
      </c>
      <c r="AI991">
        <v>83381037</v>
      </c>
      <c r="AJ991">
        <v>481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ROW(Source!A435)</f>
        <v>435</v>
      </c>
      <c r="B992">
        <v>83381062</v>
      </c>
      <c r="C992">
        <v>83381029</v>
      </c>
      <c r="D992">
        <v>81586248</v>
      </c>
      <c r="E992">
        <v>1</v>
      </c>
      <c r="F992">
        <v>1</v>
      </c>
      <c r="G992">
        <v>1079</v>
      </c>
      <c r="H992">
        <v>3</v>
      </c>
      <c r="I992" t="s">
        <v>760</v>
      </c>
      <c r="J992" t="s">
        <v>761</v>
      </c>
      <c r="K992" t="s">
        <v>762</v>
      </c>
      <c r="L992">
        <v>1356</v>
      </c>
      <c r="N992">
        <v>1010</v>
      </c>
      <c r="O992" t="s">
        <v>763</v>
      </c>
      <c r="P992" t="s">
        <v>763</v>
      </c>
      <c r="Q992">
        <v>1000</v>
      </c>
      <c r="X992">
        <v>4.0999999999999999E-4</v>
      </c>
      <c r="Y992">
        <v>226.66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0</v>
      </c>
      <c r="AF992" t="s">
        <v>115</v>
      </c>
      <c r="AG992">
        <v>4.0999999999999999E-4</v>
      </c>
      <c r="AH992">
        <v>2</v>
      </c>
      <c r="AI992">
        <v>83381038</v>
      </c>
      <c r="AJ992">
        <v>482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ROW(Source!A435)</f>
        <v>435</v>
      </c>
      <c r="B993">
        <v>83381063</v>
      </c>
      <c r="C993">
        <v>83381029</v>
      </c>
      <c r="D993">
        <v>81585909</v>
      </c>
      <c r="E993">
        <v>1</v>
      </c>
      <c r="F993">
        <v>1</v>
      </c>
      <c r="G993">
        <v>1079</v>
      </c>
      <c r="H993">
        <v>3</v>
      </c>
      <c r="I993" t="s">
        <v>764</v>
      </c>
      <c r="J993" t="s">
        <v>765</v>
      </c>
      <c r="K993" t="s">
        <v>766</v>
      </c>
      <c r="L993">
        <v>1301</v>
      </c>
      <c r="N993">
        <v>1003</v>
      </c>
      <c r="O993" t="s">
        <v>85</v>
      </c>
      <c r="P993" t="s">
        <v>85</v>
      </c>
      <c r="Q993">
        <v>1</v>
      </c>
      <c r="X993">
        <v>0.96</v>
      </c>
      <c r="Y993">
        <v>0.7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115</v>
      </c>
      <c r="AG993">
        <v>0.96</v>
      </c>
      <c r="AH993">
        <v>2</v>
      </c>
      <c r="AI993">
        <v>83381039</v>
      </c>
      <c r="AJ993">
        <v>483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ROW(Source!A435)</f>
        <v>435</v>
      </c>
      <c r="B994">
        <v>83381064</v>
      </c>
      <c r="C994">
        <v>83381029</v>
      </c>
      <c r="D994">
        <v>81585911</v>
      </c>
      <c r="E994">
        <v>1</v>
      </c>
      <c r="F994">
        <v>1</v>
      </c>
      <c r="G994">
        <v>1079</v>
      </c>
      <c r="H994">
        <v>3</v>
      </c>
      <c r="I994" t="s">
        <v>767</v>
      </c>
      <c r="J994" t="s">
        <v>768</v>
      </c>
      <c r="K994" t="s">
        <v>769</v>
      </c>
      <c r="L994">
        <v>1356</v>
      </c>
      <c r="N994">
        <v>1010</v>
      </c>
      <c r="O994" t="s">
        <v>763</v>
      </c>
      <c r="P994" t="s">
        <v>763</v>
      </c>
      <c r="Q994">
        <v>1000</v>
      </c>
      <c r="X994">
        <v>8.3199999999999993E-3</v>
      </c>
      <c r="Y994">
        <v>6.44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115</v>
      </c>
      <c r="AG994">
        <v>8.3199999999999993E-3</v>
      </c>
      <c r="AH994">
        <v>2</v>
      </c>
      <c r="AI994">
        <v>83381040</v>
      </c>
      <c r="AJ994">
        <v>484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ROW(Source!A435)</f>
        <v>435</v>
      </c>
      <c r="B995">
        <v>83381065</v>
      </c>
      <c r="C995">
        <v>83381029</v>
      </c>
      <c r="D995">
        <v>81539170</v>
      </c>
      <c r="E995">
        <v>1079</v>
      </c>
      <c r="F995">
        <v>1</v>
      </c>
      <c r="G995">
        <v>1079</v>
      </c>
      <c r="H995">
        <v>3</v>
      </c>
      <c r="I995" t="s">
        <v>902</v>
      </c>
      <c r="J995" t="s">
        <v>3</v>
      </c>
      <c r="K995" t="s">
        <v>903</v>
      </c>
      <c r="L995">
        <v>1303</v>
      </c>
      <c r="N995">
        <v>1003</v>
      </c>
      <c r="O995" t="s">
        <v>408</v>
      </c>
      <c r="P995" t="s">
        <v>408</v>
      </c>
      <c r="Q995">
        <v>1000</v>
      </c>
      <c r="X995">
        <v>0.10199999999999999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 t="s">
        <v>115</v>
      </c>
      <c r="AG995">
        <v>0.10199999999999999</v>
      </c>
      <c r="AH995">
        <v>3</v>
      </c>
      <c r="AI995">
        <v>-1</v>
      </c>
      <c r="AJ995" t="s">
        <v>3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ROW(Source!A435)</f>
        <v>435</v>
      </c>
      <c r="B996">
        <v>83381066</v>
      </c>
      <c r="C996">
        <v>83381029</v>
      </c>
      <c r="D996">
        <v>81544126</v>
      </c>
      <c r="E996">
        <v>1079</v>
      </c>
      <c r="F996">
        <v>1</v>
      </c>
      <c r="G996">
        <v>1079</v>
      </c>
      <c r="H996">
        <v>3</v>
      </c>
      <c r="I996" t="s">
        <v>904</v>
      </c>
      <c r="J996" t="s">
        <v>3</v>
      </c>
      <c r="K996" t="s">
        <v>905</v>
      </c>
      <c r="L996">
        <v>1354</v>
      </c>
      <c r="N996">
        <v>1010</v>
      </c>
      <c r="O996" t="s">
        <v>118</v>
      </c>
      <c r="P996" t="s">
        <v>118</v>
      </c>
      <c r="Q996">
        <v>1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 t="s">
        <v>115</v>
      </c>
      <c r="AG996">
        <v>0</v>
      </c>
      <c r="AH996">
        <v>3</v>
      </c>
      <c r="AI996">
        <v>-1</v>
      </c>
      <c r="AJ996" t="s">
        <v>3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ROW(Source!A436)</f>
        <v>436</v>
      </c>
      <c r="B997">
        <v>83381092</v>
      </c>
      <c r="C997">
        <v>83381067</v>
      </c>
      <c r="D997">
        <v>81523545</v>
      </c>
      <c r="E997">
        <v>1079</v>
      </c>
      <c r="F997">
        <v>1</v>
      </c>
      <c r="G997">
        <v>1079</v>
      </c>
      <c r="H997">
        <v>1</v>
      </c>
      <c r="I997" t="s">
        <v>633</v>
      </c>
      <c r="J997" t="s">
        <v>3</v>
      </c>
      <c r="K997" t="s">
        <v>634</v>
      </c>
      <c r="L997">
        <v>1191</v>
      </c>
      <c r="N997">
        <v>1013</v>
      </c>
      <c r="O997" t="s">
        <v>635</v>
      </c>
      <c r="P997" t="s">
        <v>635</v>
      </c>
      <c r="Q997">
        <v>1</v>
      </c>
      <c r="X997">
        <v>15.8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1</v>
      </c>
      <c r="AE997">
        <v>1</v>
      </c>
      <c r="AF997" t="s">
        <v>3</v>
      </c>
      <c r="AG997">
        <v>15.8</v>
      </c>
      <c r="AH997">
        <v>2</v>
      </c>
      <c r="AI997">
        <v>83381068</v>
      </c>
      <c r="AJ997">
        <v>485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ROW(Source!A436)</f>
        <v>436</v>
      </c>
      <c r="B998">
        <v>83381093</v>
      </c>
      <c r="C998">
        <v>83381067</v>
      </c>
      <c r="D998">
        <v>81594250</v>
      </c>
      <c r="E998">
        <v>1</v>
      </c>
      <c r="F998">
        <v>1</v>
      </c>
      <c r="G998">
        <v>1079</v>
      </c>
      <c r="H998">
        <v>2</v>
      </c>
      <c r="I998" t="s">
        <v>664</v>
      </c>
      <c r="J998" t="s">
        <v>665</v>
      </c>
      <c r="K998" t="s">
        <v>666</v>
      </c>
      <c r="L998">
        <v>1368</v>
      </c>
      <c r="N998">
        <v>1011</v>
      </c>
      <c r="O998" t="s">
        <v>639</v>
      </c>
      <c r="P998" t="s">
        <v>639</v>
      </c>
      <c r="Q998">
        <v>1</v>
      </c>
      <c r="X998">
        <v>0.51</v>
      </c>
      <c r="Y998">
        <v>0</v>
      </c>
      <c r="Z998">
        <v>83.1</v>
      </c>
      <c r="AA998">
        <v>12.62</v>
      </c>
      <c r="AB998">
        <v>0</v>
      </c>
      <c r="AC998">
        <v>0</v>
      </c>
      <c r="AD998">
        <v>1</v>
      </c>
      <c r="AE998">
        <v>0</v>
      </c>
      <c r="AF998" t="s">
        <v>3</v>
      </c>
      <c r="AG998">
        <v>0.51</v>
      </c>
      <c r="AH998">
        <v>2</v>
      </c>
      <c r="AI998">
        <v>83381069</v>
      </c>
      <c r="AJ998">
        <v>486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ROW(Source!A436)</f>
        <v>436</v>
      </c>
      <c r="B999">
        <v>83381094</v>
      </c>
      <c r="C999">
        <v>83381067</v>
      </c>
      <c r="D999">
        <v>81593572</v>
      </c>
      <c r="E999">
        <v>1</v>
      </c>
      <c r="F999">
        <v>1</v>
      </c>
      <c r="G999">
        <v>1079</v>
      </c>
      <c r="H999">
        <v>2</v>
      </c>
      <c r="I999" t="s">
        <v>742</v>
      </c>
      <c r="J999" t="s">
        <v>743</v>
      </c>
      <c r="K999" t="s">
        <v>744</v>
      </c>
      <c r="L999">
        <v>1368</v>
      </c>
      <c r="N999">
        <v>1011</v>
      </c>
      <c r="O999" t="s">
        <v>639</v>
      </c>
      <c r="P999" t="s">
        <v>639</v>
      </c>
      <c r="Q999">
        <v>1</v>
      </c>
      <c r="X999">
        <v>3.41</v>
      </c>
      <c r="Y999">
        <v>0</v>
      </c>
      <c r="Z999">
        <v>2.27</v>
      </c>
      <c r="AA999">
        <v>0</v>
      </c>
      <c r="AB999">
        <v>0</v>
      </c>
      <c r="AC999">
        <v>0</v>
      </c>
      <c r="AD999">
        <v>1</v>
      </c>
      <c r="AE999">
        <v>0</v>
      </c>
      <c r="AF999" t="s">
        <v>3</v>
      </c>
      <c r="AG999">
        <v>3.41</v>
      </c>
      <c r="AH999">
        <v>2</v>
      </c>
      <c r="AI999">
        <v>83381070</v>
      </c>
      <c r="AJ999">
        <v>487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ROW(Source!A436)</f>
        <v>436</v>
      </c>
      <c r="B1000">
        <v>83381095</v>
      </c>
      <c r="C1000">
        <v>83381067</v>
      </c>
      <c r="D1000">
        <v>81593582</v>
      </c>
      <c r="E1000">
        <v>1</v>
      </c>
      <c r="F1000">
        <v>1</v>
      </c>
      <c r="G1000">
        <v>1079</v>
      </c>
      <c r="H1000">
        <v>2</v>
      </c>
      <c r="I1000" t="s">
        <v>745</v>
      </c>
      <c r="J1000" t="s">
        <v>746</v>
      </c>
      <c r="K1000" t="s">
        <v>747</v>
      </c>
      <c r="L1000">
        <v>1368</v>
      </c>
      <c r="N1000">
        <v>1011</v>
      </c>
      <c r="O1000" t="s">
        <v>639</v>
      </c>
      <c r="P1000" t="s">
        <v>639</v>
      </c>
      <c r="Q1000">
        <v>1</v>
      </c>
      <c r="X1000">
        <v>3.67</v>
      </c>
      <c r="Y1000">
        <v>0</v>
      </c>
      <c r="Z1000">
        <v>0.73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3</v>
      </c>
      <c r="AG1000">
        <v>3.67</v>
      </c>
      <c r="AH1000">
        <v>2</v>
      </c>
      <c r="AI1000">
        <v>83381071</v>
      </c>
      <c r="AJ1000">
        <v>488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ROW(Source!A436)</f>
        <v>436</v>
      </c>
      <c r="B1001">
        <v>83381096</v>
      </c>
      <c r="C1001">
        <v>83381067</v>
      </c>
      <c r="D1001">
        <v>81562553</v>
      </c>
      <c r="E1001">
        <v>1</v>
      </c>
      <c r="F1001">
        <v>1</v>
      </c>
      <c r="G1001">
        <v>1079</v>
      </c>
      <c r="H1001">
        <v>3</v>
      </c>
      <c r="I1001" t="s">
        <v>748</v>
      </c>
      <c r="J1001" t="s">
        <v>749</v>
      </c>
      <c r="K1001" t="s">
        <v>750</v>
      </c>
      <c r="L1001">
        <v>1348</v>
      </c>
      <c r="N1001">
        <v>1009</v>
      </c>
      <c r="O1001" t="s">
        <v>149</v>
      </c>
      <c r="P1001" t="s">
        <v>149</v>
      </c>
      <c r="Q1001">
        <v>1000</v>
      </c>
      <c r="X1001">
        <v>6.0000000000000002E-5</v>
      </c>
      <c r="Y1001">
        <v>11233.62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3</v>
      </c>
      <c r="AG1001">
        <v>6.0000000000000002E-5</v>
      </c>
      <c r="AH1001">
        <v>2</v>
      </c>
      <c r="AI1001">
        <v>83381072</v>
      </c>
      <c r="AJ1001">
        <v>489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ROW(Source!A436)</f>
        <v>436</v>
      </c>
      <c r="B1002">
        <v>83381097</v>
      </c>
      <c r="C1002">
        <v>83381067</v>
      </c>
      <c r="D1002">
        <v>81569064</v>
      </c>
      <c r="E1002">
        <v>1</v>
      </c>
      <c r="F1002">
        <v>1</v>
      </c>
      <c r="G1002">
        <v>1079</v>
      </c>
      <c r="H1002">
        <v>3</v>
      </c>
      <c r="I1002" t="s">
        <v>751</v>
      </c>
      <c r="J1002" t="s">
        <v>752</v>
      </c>
      <c r="K1002" t="s">
        <v>753</v>
      </c>
      <c r="L1002">
        <v>1346</v>
      </c>
      <c r="N1002">
        <v>1009</v>
      </c>
      <c r="O1002" t="s">
        <v>165</v>
      </c>
      <c r="P1002" t="s">
        <v>165</v>
      </c>
      <c r="Q1002">
        <v>1</v>
      </c>
      <c r="X1002">
        <v>0.8</v>
      </c>
      <c r="Y1002">
        <v>25.8</v>
      </c>
      <c r="Z1002">
        <v>0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3</v>
      </c>
      <c r="AG1002">
        <v>0.8</v>
      </c>
      <c r="AH1002">
        <v>2</v>
      </c>
      <c r="AI1002">
        <v>83381073</v>
      </c>
      <c r="AJ1002">
        <v>490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ROW(Source!A436)</f>
        <v>436</v>
      </c>
      <c r="B1003">
        <v>83381098</v>
      </c>
      <c r="C1003">
        <v>83381067</v>
      </c>
      <c r="D1003">
        <v>81562832</v>
      </c>
      <c r="E1003">
        <v>1</v>
      </c>
      <c r="F1003">
        <v>1</v>
      </c>
      <c r="G1003">
        <v>1079</v>
      </c>
      <c r="H1003">
        <v>3</v>
      </c>
      <c r="I1003" t="s">
        <v>754</v>
      </c>
      <c r="J1003" t="s">
        <v>755</v>
      </c>
      <c r="K1003" t="s">
        <v>756</v>
      </c>
      <c r="L1003">
        <v>1348</v>
      </c>
      <c r="N1003">
        <v>1009</v>
      </c>
      <c r="O1003" t="s">
        <v>149</v>
      </c>
      <c r="P1003" t="s">
        <v>149</v>
      </c>
      <c r="Q1003">
        <v>1000</v>
      </c>
      <c r="X1003">
        <v>5.0000000000000001E-4</v>
      </c>
      <c r="Y1003">
        <v>60960.43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3</v>
      </c>
      <c r="AG1003">
        <v>5.0000000000000001E-4</v>
      </c>
      <c r="AH1003">
        <v>2</v>
      </c>
      <c r="AI1003">
        <v>83381074</v>
      </c>
      <c r="AJ1003">
        <v>491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ROW(Source!A436)</f>
        <v>436</v>
      </c>
      <c r="B1004">
        <v>83381099</v>
      </c>
      <c r="C1004">
        <v>83381067</v>
      </c>
      <c r="D1004">
        <v>81562855</v>
      </c>
      <c r="E1004">
        <v>1</v>
      </c>
      <c r="F1004">
        <v>1</v>
      </c>
      <c r="G1004">
        <v>1079</v>
      </c>
      <c r="H1004">
        <v>3</v>
      </c>
      <c r="I1004" t="s">
        <v>757</v>
      </c>
      <c r="J1004" t="s">
        <v>758</v>
      </c>
      <c r="K1004" t="s">
        <v>759</v>
      </c>
      <c r="L1004">
        <v>1348</v>
      </c>
      <c r="N1004">
        <v>1009</v>
      </c>
      <c r="O1004" t="s">
        <v>149</v>
      </c>
      <c r="P1004" t="s">
        <v>149</v>
      </c>
      <c r="Q1004">
        <v>1000</v>
      </c>
      <c r="X1004">
        <v>4.0000000000000003E-5</v>
      </c>
      <c r="Y1004">
        <v>7973.67</v>
      </c>
      <c r="Z1004">
        <v>0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3</v>
      </c>
      <c r="AG1004">
        <v>4.0000000000000003E-5</v>
      </c>
      <c r="AH1004">
        <v>2</v>
      </c>
      <c r="AI1004">
        <v>83381075</v>
      </c>
      <c r="AJ1004">
        <v>492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ROW(Source!A436)</f>
        <v>436</v>
      </c>
      <c r="B1005">
        <v>83381100</v>
      </c>
      <c r="C1005">
        <v>83381067</v>
      </c>
      <c r="D1005">
        <v>81586248</v>
      </c>
      <c r="E1005">
        <v>1</v>
      </c>
      <c r="F1005">
        <v>1</v>
      </c>
      <c r="G1005">
        <v>1079</v>
      </c>
      <c r="H1005">
        <v>3</v>
      </c>
      <c r="I1005" t="s">
        <v>760</v>
      </c>
      <c r="J1005" t="s">
        <v>761</v>
      </c>
      <c r="K1005" t="s">
        <v>762</v>
      </c>
      <c r="L1005">
        <v>1356</v>
      </c>
      <c r="N1005">
        <v>1010</v>
      </c>
      <c r="O1005" t="s">
        <v>763</v>
      </c>
      <c r="P1005" t="s">
        <v>763</v>
      </c>
      <c r="Q1005">
        <v>1000</v>
      </c>
      <c r="X1005">
        <v>4.0999999999999999E-4</v>
      </c>
      <c r="Y1005">
        <v>226.66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3</v>
      </c>
      <c r="AG1005">
        <v>4.0999999999999999E-4</v>
      </c>
      <c r="AH1005">
        <v>2</v>
      </c>
      <c r="AI1005">
        <v>83381076</v>
      </c>
      <c r="AJ1005">
        <v>493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ROW(Source!A436)</f>
        <v>436</v>
      </c>
      <c r="B1006">
        <v>83381101</v>
      </c>
      <c r="C1006">
        <v>83381067</v>
      </c>
      <c r="D1006">
        <v>81585909</v>
      </c>
      <c r="E1006">
        <v>1</v>
      </c>
      <c r="F1006">
        <v>1</v>
      </c>
      <c r="G1006">
        <v>1079</v>
      </c>
      <c r="H1006">
        <v>3</v>
      </c>
      <c r="I1006" t="s">
        <v>764</v>
      </c>
      <c r="J1006" t="s">
        <v>765</v>
      </c>
      <c r="K1006" t="s">
        <v>766</v>
      </c>
      <c r="L1006">
        <v>1301</v>
      </c>
      <c r="N1006">
        <v>1003</v>
      </c>
      <c r="O1006" t="s">
        <v>85</v>
      </c>
      <c r="P1006" t="s">
        <v>85</v>
      </c>
      <c r="Q1006">
        <v>1</v>
      </c>
      <c r="X1006">
        <v>0.96</v>
      </c>
      <c r="Y1006">
        <v>0.7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3</v>
      </c>
      <c r="AG1006">
        <v>0.96</v>
      </c>
      <c r="AH1006">
        <v>2</v>
      </c>
      <c r="AI1006">
        <v>83381077</v>
      </c>
      <c r="AJ1006">
        <v>494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ROW(Source!A436)</f>
        <v>436</v>
      </c>
      <c r="B1007">
        <v>83381102</v>
      </c>
      <c r="C1007">
        <v>83381067</v>
      </c>
      <c r="D1007">
        <v>81585911</v>
      </c>
      <c r="E1007">
        <v>1</v>
      </c>
      <c r="F1007">
        <v>1</v>
      </c>
      <c r="G1007">
        <v>1079</v>
      </c>
      <c r="H1007">
        <v>3</v>
      </c>
      <c r="I1007" t="s">
        <v>767</v>
      </c>
      <c r="J1007" t="s">
        <v>768</v>
      </c>
      <c r="K1007" t="s">
        <v>769</v>
      </c>
      <c r="L1007">
        <v>1356</v>
      </c>
      <c r="N1007">
        <v>1010</v>
      </c>
      <c r="O1007" t="s">
        <v>763</v>
      </c>
      <c r="P1007" t="s">
        <v>763</v>
      </c>
      <c r="Q1007">
        <v>1000</v>
      </c>
      <c r="X1007">
        <v>8.3199999999999993E-3</v>
      </c>
      <c r="Y1007">
        <v>6.44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3</v>
      </c>
      <c r="AG1007">
        <v>8.3199999999999993E-3</v>
      </c>
      <c r="AH1007">
        <v>2</v>
      </c>
      <c r="AI1007">
        <v>83381078</v>
      </c>
      <c r="AJ1007">
        <v>495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ROW(Source!A436)</f>
        <v>436</v>
      </c>
      <c r="B1008">
        <v>83381103</v>
      </c>
      <c r="C1008">
        <v>83381067</v>
      </c>
      <c r="D1008">
        <v>81539170</v>
      </c>
      <c r="E1008">
        <v>1079</v>
      </c>
      <c r="F1008">
        <v>1</v>
      </c>
      <c r="G1008">
        <v>1079</v>
      </c>
      <c r="H1008">
        <v>3</v>
      </c>
      <c r="I1008" t="s">
        <v>902</v>
      </c>
      <c r="J1008" t="s">
        <v>3</v>
      </c>
      <c r="K1008" t="s">
        <v>903</v>
      </c>
      <c r="L1008">
        <v>1303</v>
      </c>
      <c r="N1008">
        <v>1003</v>
      </c>
      <c r="O1008" t="s">
        <v>408</v>
      </c>
      <c r="P1008" t="s">
        <v>408</v>
      </c>
      <c r="Q1008">
        <v>1000</v>
      </c>
      <c r="X1008">
        <v>0.10199999999999999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 t="s">
        <v>3</v>
      </c>
      <c r="AG1008">
        <v>0.10199999999999999</v>
      </c>
      <c r="AH1008">
        <v>3</v>
      </c>
      <c r="AI1008">
        <v>-1</v>
      </c>
      <c r="AJ1008" t="s">
        <v>3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ROW(Source!A436)</f>
        <v>436</v>
      </c>
      <c r="B1009">
        <v>83381104</v>
      </c>
      <c r="C1009">
        <v>83381067</v>
      </c>
      <c r="D1009">
        <v>81544126</v>
      </c>
      <c r="E1009">
        <v>1079</v>
      </c>
      <c r="F1009">
        <v>1</v>
      </c>
      <c r="G1009">
        <v>1079</v>
      </c>
      <c r="H1009">
        <v>3</v>
      </c>
      <c r="I1009" t="s">
        <v>904</v>
      </c>
      <c r="J1009" t="s">
        <v>3</v>
      </c>
      <c r="K1009" t="s">
        <v>905</v>
      </c>
      <c r="L1009">
        <v>1354</v>
      </c>
      <c r="N1009">
        <v>1010</v>
      </c>
      <c r="O1009" t="s">
        <v>118</v>
      </c>
      <c r="P1009" t="s">
        <v>118</v>
      </c>
      <c r="Q1009">
        <v>1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 t="s">
        <v>3</v>
      </c>
      <c r="AG1009">
        <v>0</v>
      </c>
      <c r="AH1009">
        <v>3</v>
      </c>
      <c r="AI1009">
        <v>-1</v>
      </c>
      <c r="AJ1009" t="s">
        <v>3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ROW(Source!A437)</f>
        <v>437</v>
      </c>
      <c r="B1010">
        <v>83381092</v>
      </c>
      <c r="C1010">
        <v>83381067</v>
      </c>
      <c r="D1010">
        <v>81523545</v>
      </c>
      <c r="E1010">
        <v>1079</v>
      </c>
      <c r="F1010">
        <v>1</v>
      </c>
      <c r="G1010">
        <v>1079</v>
      </c>
      <c r="H1010">
        <v>1</v>
      </c>
      <c r="I1010" t="s">
        <v>633</v>
      </c>
      <c r="J1010" t="s">
        <v>3</v>
      </c>
      <c r="K1010" t="s">
        <v>634</v>
      </c>
      <c r="L1010">
        <v>1191</v>
      </c>
      <c r="N1010">
        <v>1013</v>
      </c>
      <c r="O1010" t="s">
        <v>635</v>
      </c>
      <c r="P1010" t="s">
        <v>635</v>
      </c>
      <c r="Q1010">
        <v>1</v>
      </c>
      <c r="X1010">
        <v>15.8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1</v>
      </c>
      <c r="AF1010" t="s">
        <v>3</v>
      </c>
      <c r="AG1010">
        <v>15.8</v>
      </c>
      <c r="AH1010">
        <v>2</v>
      </c>
      <c r="AI1010">
        <v>83381068</v>
      </c>
      <c r="AJ1010">
        <v>496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ROW(Source!A437)</f>
        <v>437</v>
      </c>
      <c r="B1011">
        <v>83381093</v>
      </c>
      <c r="C1011">
        <v>83381067</v>
      </c>
      <c r="D1011">
        <v>81594250</v>
      </c>
      <c r="E1011">
        <v>1</v>
      </c>
      <c r="F1011">
        <v>1</v>
      </c>
      <c r="G1011">
        <v>1079</v>
      </c>
      <c r="H1011">
        <v>2</v>
      </c>
      <c r="I1011" t="s">
        <v>664</v>
      </c>
      <c r="J1011" t="s">
        <v>665</v>
      </c>
      <c r="K1011" t="s">
        <v>666</v>
      </c>
      <c r="L1011">
        <v>1368</v>
      </c>
      <c r="N1011">
        <v>1011</v>
      </c>
      <c r="O1011" t="s">
        <v>639</v>
      </c>
      <c r="P1011" t="s">
        <v>639</v>
      </c>
      <c r="Q1011">
        <v>1</v>
      </c>
      <c r="X1011">
        <v>0.51</v>
      </c>
      <c r="Y1011">
        <v>0</v>
      </c>
      <c r="Z1011">
        <v>83.1</v>
      </c>
      <c r="AA1011">
        <v>12.62</v>
      </c>
      <c r="AB1011">
        <v>0</v>
      </c>
      <c r="AC1011">
        <v>0</v>
      </c>
      <c r="AD1011">
        <v>1</v>
      </c>
      <c r="AE1011">
        <v>0</v>
      </c>
      <c r="AF1011" t="s">
        <v>3</v>
      </c>
      <c r="AG1011">
        <v>0.51</v>
      </c>
      <c r="AH1011">
        <v>2</v>
      </c>
      <c r="AI1011">
        <v>83381069</v>
      </c>
      <c r="AJ1011">
        <v>497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ROW(Source!A437)</f>
        <v>437</v>
      </c>
      <c r="B1012">
        <v>83381094</v>
      </c>
      <c r="C1012">
        <v>83381067</v>
      </c>
      <c r="D1012">
        <v>81593572</v>
      </c>
      <c r="E1012">
        <v>1</v>
      </c>
      <c r="F1012">
        <v>1</v>
      </c>
      <c r="G1012">
        <v>1079</v>
      </c>
      <c r="H1012">
        <v>2</v>
      </c>
      <c r="I1012" t="s">
        <v>742</v>
      </c>
      <c r="J1012" t="s">
        <v>743</v>
      </c>
      <c r="K1012" t="s">
        <v>744</v>
      </c>
      <c r="L1012">
        <v>1368</v>
      </c>
      <c r="N1012">
        <v>1011</v>
      </c>
      <c r="O1012" t="s">
        <v>639</v>
      </c>
      <c r="P1012" t="s">
        <v>639</v>
      </c>
      <c r="Q1012">
        <v>1</v>
      </c>
      <c r="X1012">
        <v>3.41</v>
      </c>
      <c r="Y1012">
        <v>0</v>
      </c>
      <c r="Z1012">
        <v>2.27</v>
      </c>
      <c r="AA1012">
        <v>0</v>
      </c>
      <c r="AB1012">
        <v>0</v>
      </c>
      <c r="AC1012">
        <v>0</v>
      </c>
      <c r="AD1012">
        <v>1</v>
      </c>
      <c r="AE1012">
        <v>0</v>
      </c>
      <c r="AF1012" t="s">
        <v>3</v>
      </c>
      <c r="AG1012">
        <v>3.41</v>
      </c>
      <c r="AH1012">
        <v>2</v>
      </c>
      <c r="AI1012">
        <v>83381070</v>
      </c>
      <c r="AJ1012">
        <v>498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ROW(Source!A437)</f>
        <v>437</v>
      </c>
      <c r="B1013">
        <v>83381095</v>
      </c>
      <c r="C1013">
        <v>83381067</v>
      </c>
      <c r="D1013">
        <v>81593582</v>
      </c>
      <c r="E1013">
        <v>1</v>
      </c>
      <c r="F1013">
        <v>1</v>
      </c>
      <c r="G1013">
        <v>1079</v>
      </c>
      <c r="H1013">
        <v>2</v>
      </c>
      <c r="I1013" t="s">
        <v>745</v>
      </c>
      <c r="J1013" t="s">
        <v>746</v>
      </c>
      <c r="K1013" t="s">
        <v>747</v>
      </c>
      <c r="L1013">
        <v>1368</v>
      </c>
      <c r="N1013">
        <v>1011</v>
      </c>
      <c r="O1013" t="s">
        <v>639</v>
      </c>
      <c r="P1013" t="s">
        <v>639</v>
      </c>
      <c r="Q1013">
        <v>1</v>
      </c>
      <c r="X1013">
        <v>3.67</v>
      </c>
      <c r="Y1013">
        <v>0</v>
      </c>
      <c r="Z1013">
        <v>0.73</v>
      </c>
      <c r="AA1013">
        <v>0</v>
      </c>
      <c r="AB1013">
        <v>0</v>
      </c>
      <c r="AC1013">
        <v>0</v>
      </c>
      <c r="AD1013">
        <v>1</v>
      </c>
      <c r="AE1013">
        <v>0</v>
      </c>
      <c r="AF1013" t="s">
        <v>3</v>
      </c>
      <c r="AG1013">
        <v>3.67</v>
      </c>
      <c r="AH1013">
        <v>2</v>
      </c>
      <c r="AI1013">
        <v>83381071</v>
      </c>
      <c r="AJ1013">
        <v>499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ROW(Source!A437)</f>
        <v>437</v>
      </c>
      <c r="B1014">
        <v>83381096</v>
      </c>
      <c r="C1014">
        <v>83381067</v>
      </c>
      <c r="D1014">
        <v>81562553</v>
      </c>
      <c r="E1014">
        <v>1</v>
      </c>
      <c r="F1014">
        <v>1</v>
      </c>
      <c r="G1014">
        <v>1079</v>
      </c>
      <c r="H1014">
        <v>3</v>
      </c>
      <c r="I1014" t="s">
        <v>748</v>
      </c>
      <c r="J1014" t="s">
        <v>749</v>
      </c>
      <c r="K1014" t="s">
        <v>750</v>
      </c>
      <c r="L1014">
        <v>1348</v>
      </c>
      <c r="N1014">
        <v>1009</v>
      </c>
      <c r="O1014" t="s">
        <v>149</v>
      </c>
      <c r="P1014" t="s">
        <v>149</v>
      </c>
      <c r="Q1014">
        <v>1000</v>
      </c>
      <c r="X1014">
        <v>6.0000000000000002E-5</v>
      </c>
      <c r="Y1014">
        <v>11233.62</v>
      </c>
      <c r="Z1014">
        <v>0</v>
      </c>
      <c r="AA1014">
        <v>0</v>
      </c>
      <c r="AB1014">
        <v>0</v>
      </c>
      <c r="AC1014">
        <v>0</v>
      </c>
      <c r="AD1014">
        <v>1</v>
      </c>
      <c r="AE1014">
        <v>0</v>
      </c>
      <c r="AF1014" t="s">
        <v>3</v>
      </c>
      <c r="AG1014">
        <v>6.0000000000000002E-5</v>
      </c>
      <c r="AH1014">
        <v>2</v>
      </c>
      <c r="AI1014">
        <v>83381072</v>
      </c>
      <c r="AJ1014">
        <v>500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ROW(Source!A437)</f>
        <v>437</v>
      </c>
      <c r="B1015">
        <v>83381097</v>
      </c>
      <c r="C1015">
        <v>83381067</v>
      </c>
      <c r="D1015">
        <v>81569064</v>
      </c>
      <c r="E1015">
        <v>1</v>
      </c>
      <c r="F1015">
        <v>1</v>
      </c>
      <c r="G1015">
        <v>1079</v>
      </c>
      <c r="H1015">
        <v>3</v>
      </c>
      <c r="I1015" t="s">
        <v>751</v>
      </c>
      <c r="J1015" t="s">
        <v>752</v>
      </c>
      <c r="K1015" t="s">
        <v>753</v>
      </c>
      <c r="L1015">
        <v>1346</v>
      </c>
      <c r="N1015">
        <v>1009</v>
      </c>
      <c r="O1015" t="s">
        <v>165</v>
      </c>
      <c r="P1015" t="s">
        <v>165</v>
      </c>
      <c r="Q1015">
        <v>1</v>
      </c>
      <c r="X1015">
        <v>0.8</v>
      </c>
      <c r="Y1015">
        <v>25.8</v>
      </c>
      <c r="Z1015">
        <v>0</v>
      </c>
      <c r="AA1015">
        <v>0</v>
      </c>
      <c r="AB1015">
        <v>0</v>
      </c>
      <c r="AC1015">
        <v>0</v>
      </c>
      <c r="AD1015">
        <v>1</v>
      </c>
      <c r="AE1015">
        <v>0</v>
      </c>
      <c r="AF1015" t="s">
        <v>3</v>
      </c>
      <c r="AG1015">
        <v>0.8</v>
      </c>
      <c r="AH1015">
        <v>2</v>
      </c>
      <c r="AI1015">
        <v>83381073</v>
      </c>
      <c r="AJ1015">
        <v>501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ROW(Source!A437)</f>
        <v>437</v>
      </c>
      <c r="B1016">
        <v>83381098</v>
      </c>
      <c r="C1016">
        <v>83381067</v>
      </c>
      <c r="D1016">
        <v>81562832</v>
      </c>
      <c r="E1016">
        <v>1</v>
      </c>
      <c r="F1016">
        <v>1</v>
      </c>
      <c r="G1016">
        <v>1079</v>
      </c>
      <c r="H1016">
        <v>3</v>
      </c>
      <c r="I1016" t="s">
        <v>754</v>
      </c>
      <c r="J1016" t="s">
        <v>755</v>
      </c>
      <c r="K1016" t="s">
        <v>756</v>
      </c>
      <c r="L1016">
        <v>1348</v>
      </c>
      <c r="N1016">
        <v>1009</v>
      </c>
      <c r="O1016" t="s">
        <v>149</v>
      </c>
      <c r="P1016" t="s">
        <v>149</v>
      </c>
      <c r="Q1016">
        <v>1000</v>
      </c>
      <c r="X1016">
        <v>5.0000000000000001E-4</v>
      </c>
      <c r="Y1016">
        <v>60960.43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3</v>
      </c>
      <c r="AG1016">
        <v>5.0000000000000001E-4</v>
      </c>
      <c r="AH1016">
        <v>2</v>
      </c>
      <c r="AI1016">
        <v>83381074</v>
      </c>
      <c r="AJ1016">
        <v>502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ROW(Source!A437)</f>
        <v>437</v>
      </c>
      <c r="B1017">
        <v>83381099</v>
      </c>
      <c r="C1017">
        <v>83381067</v>
      </c>
      <c r="D1017">
        <v>81562855</v>
      </c>
      <c r="E1017">
        <v>1</v>
      </c>
      <c r="F1017">
        <v>1</v>
      </c>
      <c r="G1017">
        <v>1079</v>
      </c>
      <c r="H1017">
        <v>3</v>
      </c>
      <c r="I1017" t="s">
        <v>757</v>
      </c>
      <c r="J1017" t="s">
        <v>758</v>
      </c>
      <c r="K1017" t="s">
        <v>759</v>
      </c>
      <c r="L1017">
        <v>1348</v>
      </c>
      <c r="N1017">
        <v>1009</v>
      </c>
      <c r="O1017" t="s">
        <v>149</v>
      </c>
      <c r="P1017" t="s">
        <v>149</v>
      </c>
      <c r="Q1017">
        <v>1000</v>
      </c>
      <c r="X1017">
        <v>4.0000000000000003E-5</v>
      </c>
      <c r="Y1017">
        <v>7973.67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3</v>
      </c>
      <c r="AG1017">
        <v>4.0000000000000003E-5</v>
      </c>
      <c r="AH1017">
        <v>2</v>
      </c>
      <c r="AI1017">
        <v>83381075</v>
      </c>
      <c r="AJ1017">
        <v>503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ROW(Source!A437)</f>
        <v>437</v>
      </c>
      <c r="B1018">
        <v>83381100</v>
      </c>
      <c r="C1018">
        <v>83381067</v>
      </c>
      <c r="D1018">
        <v>81586248</v>
      </c>
      <c r="E1018">
        <v>1</v>
      </c>
      <c r="F1018">
        <v>1</v>
      </c>
      <c r="G1018">
        <v>1079</v>
      </c>
      <c r="H1018">
        <v>3</v>
      </c>
      <c r="I1018" t="s">
        <v>760</v>
      </c>
      <c r="J1018" t="s">
        <v>761</v>
      </c>
      <c r="K1018" t="s">
        <v>762</v>
      </c>
      <c r="L1018">
        <v>1356</v>
      </c>
      <c r="N1018">
        <v>1010</v>
      </c>
      <c r="O1018" t="s">
        <v>763</v>
      </c>
      <c r="P1018" t="s">
        <v>763</v>
      </c>
      <c r="Q1018">
        <v>1000</v>
      </c>
      <c r="X1018">
        <v>4.0999999999999999E-4</v>
      </c>
      <c r="Y1018">
        <v>226.66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3</v>
      </c>
      <c r="AG1018">
        <v>4.0999999999999999E-4</v>
      </c>
      <c r="AH1018">
        <v>2</v>
      </c>
      <c r="AI1018">
        <v>83381076</v>
      </c>
      <c r="AJ1018">
        <v>504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ROW(Source!A437)</f>
        <v>437</v>
      </c>
      <c r="B1019">
        <v>83381101</v>
      </c>
      <c r="C1019">
        <v>83381067</v>
      </c>
      <c r="D1019">
        <v>81585909</v>
      </c>
      <c r="E1019">
        <v>1</v>
      </c>
      <c r="F1019">
        <v>1</v>
      </c>
      <c r="G1019">
        <v>1079</v>
      </c>
      <c r="H1019">
        <v>3</v>
      </c>
      <c r="I1019" t="s">
        <v>764</v>
      </c>
      <c r="J1019" t="s">
        <v>765</v>
      </c>
      <c r="K1019" t="s">
        <v>766</v>
      </c>
      <c r="L1019">
        <v>1301</v>
      </c>
      <c r="N1019">
        <v>1003</v>
      </c>
      <c r="O1019" t="s">
        <v>85</v>
      </c>
      <c r="P1019" t="s">
        <v>85</v>
      </c>
      <c r="Q1019">
        <v>1</v>
      </c>
      <c r="X1019">
        <v>0.96</v>
      </c>
      <c r="Y1019">
        <v>0.7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3</v>
      </c>
      <c r="AG1019">
        <v>0.96</v>
      </c>
      <c r="AH1019">
        <v>2</v>
      </c>
      <c r="AI1019">
        <v>83381077</v>
      </c>
      <c r="AJ1019">
        <v>505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ROW(Source!A437)</f>
        <v>437</v>
      </c>
      <c r="B1020">
        <v>83381102</v>
      </c>
      <c r="C1020">
        <v>83381067</v>
      </c>
      <c r="D1020">
        <v>81585911</v>
      </c>
      <c r="E1020">
        <v>1</v>
      </c>
      <c r="F1020">
        <v>1</v>
      </c>
      <c r="G1020">
        <v>1079</v>
      </c>
      <c r="H1020">
        <v>3</v>
      </c>
      <c r="I1020" t="s">
        <v>767</v>
      </c>
      <c r="J1020" t="s">
        <v>768</v>
      </c>
      <c r="K1020" t="s">
        <v>769</v>
      </c>
      <c r="L1020">
        <v>1356</v>
      </c>
      <c r="N1020">
        <v>1010</v>
      </c>
      <c r="O1020" t="s">
        <v>763</v>
      </c>
      <c r="P1020" t="s">
        <v>763</v>
      </c>
      <c r="Q1020">
        <v>1000</v>
      </c>
      <c r="X1020">
        <v>8.3199999999999993E-3</v>
      </c>
      <c r="Y1020">
        <v>6.44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3</v>
      </c>
      <c r="AG1020">
        <v>8.3199999999999993E-3</v>
      </c>
      <c r="AH1020">
        <v>2</v>
      </c>
      <c r="AI1020">
        <v>83381078</v>
      </c>
      <c r="AJ1020">
        <v>506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ROW(Source!A437)</f>
        <v>437</v>
      </c>
      <c r="B1021">
        <v>83381103</v>
      </c>
      <c r="C1021">
        <v>83381067</v>
      </c>
      <c r="D1021">
        <v>81539170</v>
      </c>
      <c r="E1021">
        <v>1079</v>
      </c>
      <c r="F1021">
        <v>1</v>
      </c>
      <c r="G1021">
        <v>1079</v>
      </c>
      <c r="H1021">
        <v>3</v>
      </c>
      <c r="I1021" t="s">
        <v>902</v>
      </c>
      <c r="J1021" t="s">
        <v>3</v>
      </c>
      <c r="K1021" t="s">
        <v>903</v>
      </c>
      <c r="L1021">
        <v>1303</v>
      </c>
      <c r="N1021">
        <v>1003</v>
      </c>
      <c r="O1021" t="s">
        <v>408</v>
      </c>
      <c r="P1021" t="s">
        <v>408</v>
      </c>
      <c r="Q1021">
        <v>1000</v>
      </c>
      <c r="X1021">
        <v>0.10199999999999999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 t="s">
        <v>3</v>
      </c>
      <c r="AG1021">
        <v>0.10199999999999999</v>
      </c>
      <c r="AH1021">
        <v>3</v>
      </c>
      <c r="AI1021">
        <v>-1</v>
      </c>
      <c r="AJ1021" t="s">
        <v>3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ROW(Source!A437)</f>
        <v>437</v>
      </c>
      <c r="B1022">
        <v>83381104</v>
      </c>
      <c r="C1022">
        <v>83381067</v>
      </c>
      <c r="D1022">
        <v>81544126</v>
      </c>
      <c r="E1022">
        <v>1079</v>
      </c>
      <c r="F1022">
        <v>1</v>
      </c>
      <c r="G1022">
        <v>1079</v>
      </c>
      <c r="H1022">
        <v>3</v>
      </c>
      <c r="I1022" t="s">
        <v>904</v>
      </c>
      <c r="J1022" t="s">
        <v>3</v>
      </c>
      <c r="K1022" t="s">
        <v>905</v>
      </c>
      <c r="L1022">
        <v>1354</v>
      </c>
      <c r="N1022">
        <v>1010</v>
      </c>
      <c r="O1022" t="s">
        <v>118</v>
      </c>
      <c r="P1022" t="s">
        <v>118</v>
      </c>
      <c r="Q1022">
        <v>1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 t="s">
        <v>3</v>
      </c>
      <c r="AG1022">
        <v>0</v>
      </c>
      <c r="AH1022">
        <v>3</v>
      </c>
      <c r="AI1022">
        <v>-1</v>
      </c>
      <c r="AJ1022" t="s">
        <v>3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ROW(Source!A438)</f>
        <v>438</v>
      </c>
      <c r="B1023">
        <v>83381130</v>
      </c>
      <c r="C1023">
        <v>83381105</v>
      </c>
      <c r="D1023">
        <v>81523545</v>
      </c>
      <c r="E1023">
        <v>1079</v>
      </c>
      <c r="F1023">
        <v>1</v>
      </c>
      <c r="G1023">
        <v>1079</v>
      </c>
      <c r="H1023">
        <v>1</v>
      </c>
      <c r="I1023" t="s">
        <v>633</v>
      </c>
      <c r="J1023" t="s">
        <v>3</v>
      </c>
      <c r="K1023" t="s">
        <v>634</v>
      </c>
      <c r="L1023">
        <v>1191</v>
      </c>
      <c r="N1023">
        <v>1013</v>
      </c>
      <c r="O1023" t="s">
        <v>635</v>
      </c>
      <c r="P1023" t="s">
        <v>635</v>
      </c>
      <c r="Q1023">
        <v>1</v>
      </c>
      <c r="X1023">
        <v>7.14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1</v>
      </c>
      <c r="AE1023">
        <v>1</v>
      </c>
      <c r="AF1023" t="s">
        <v>113</v>
      </c>
      <c r="AG1023">
        <v>8.5679999999999996</v>
      </c>
      <c r="AH1023">
        <v>2</v>
      </c>
      <c r="AI1023">
        <v>83381106</v>
      </c>
      <c r="AJ1023">
        <v>507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ROW(Source!A438)</f>
        <v>438</v>
      </c>
      <c r="B1024">
        <v>83381131</v>
      </c>
      <c r="C1024">
        <v>83381105</v>
      </c>
      <c r="D1024">
        <v>81594250</v>
      </c>
      <c r="E1024">
        <v>1</v>
      </c>
      <c r="F1024">
        <v>1</v>
      </c>
      <c r="G1024">
        <v>1079</v>
      </c>
      <c r="H1024">
        <v>2</v>
      </c>
      <c r="I1024" t="s">
        <v>664</v>
      </c>
      <c r="J1024" t="s">
        <v>665</v>
      </c>
      <c r="K1024" t="s">
        <v>666</v>
      </c>
      <c r="L1024">
        <v>1368</v>
      </c>
      <c r="N1024">
        <v>1011</v>
      </c>
      <c r="O1024" t="s">
        <v>639</v>
      </c>
      <c r="P1024" t="s">
        <v>639</v>
      </c>
      <c r="Q1024">
        <v>1</v>
      </c>
      <c r="X1024">
        <v>0.49</v>
      </c>
      <c r="Y1024">
        <v>0</v>
      </c>
      <c r="Z1024">
        <v>83.1</v>
      </c>
      <c r="AA1024">
        <v>12.62</v>
      </c>
      <c r="AB1024">
        <v>0</v>
      </c>
      <c r="AC1024">
        <v>0</v>
      </c>
      <c r="AD1024">
        <v>1</v>
      </c>
      <c r="AE1024">
        <v>0</v>
      </c>
      <c r="AF1024" t="s">
        <v>113</v>
      </c>
      <c r="AG1024">
        <v>0.58799999999999997</v>
      </c>
      <c r="AH1024">
        <v>2</v>
      </c>
      <c r="AI1024">
        <v>83381107</v>
      </c>
      <c r="AJ1024">
        <v>508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ROW(Source!A438)</f>
        <v>438</v>
      </c>
      <c r="B1025">
        <v>83381132</v>
      </c>
      <c r="C1025">
        <v>83381105</v>
      </c>
      <c r="D1025">
        <v>81593572</v>
      </c>
      <c r="E1025">
        <v>1</v>
      </c>
      <c r="F1025">
        <v>1</v>
      </c>
      <c r="G1025">
        <v>1079</v>
      </c>
      <c r="H1025">
        <v>2</v>
      </c>
      <c r="I1025" t="s">
        <v>742</v>
      </c>
      <c r="J1025" t="s">
        <v>743</v>
      </c>
      <c r="K1025" t="s">
        <v>744</v>
      </c>
      <c r="L1025">
        <v>1368</v>
      </c>
      <c r="N1025">
        <v>1011</v>
      </c>
      <c r="O1025" t="s">
        <v>639</v>
      </c>
      <c r="P1025" t="s">
        <v>639</v>
      </c>
      <c r="Q1025">
        <v>1</v>
      </c>
      <c r="X1025">
        <v>1.63</v>
      </c>
      <c r="Y1025">
        <v>0</v>
      </c>
      <c r="Z1025">
        <v>2.27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113</v>
      </c>
      <c r="AG1025">
        <v>1.9559999999999997</v>
      </c>
      <c r="AH1025">
        <v>2</v>
      </c>
      <c r="AI1025">
        <v>83381108</v>
      </c>
      <c r="AJ1025">
        <v>509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ROW(Source!A438)</f>
        <v>438</v>
      </c>
      <c r="B1026">
        <v>83381133</v>
      </c>
      <c r="C1026">
        <v>83381105</v>
      </c>
      <c r="D1026">
        <v>81593582</v>
      </c>
      <c r="E1026">
        <v>1</v>
      </c>
      <c r="F1026">
        <v>1</v>
      </c>
      <c r="G1026">
        <v>1079</v>
      </c>
      <c r="H1026">
        <v>2</v>
      </c>
      <c r="I1026" t="s">
        <v>745</v>
      </c>
      <c r="J1026" t="s">
        <v>746</v>
      </c>
      <c r="K1026" t="s">
        <v>747</v>
      </c>
      <c r="L1026">
        <v>1368</v>
      </c>
      <c r="N1026">
        <v>1011</v>
      </c>
      <c r="O1026" t="s">
        <v>639</v>
      </c>
      <c r="P1026" t="s">
        <v>639</v>
      </c>
      <c r="Q1026">
        <v>1</v>
      </c>
      <c r="X1026">
        <v>1.63</v>
      </c>
      <c r="Y1026">
        <v>0</v>
      </c>
      <c r="Z1026">
        <v>0.73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113</v>
      </c>
      <c r="AG1026">
        <v>1.9559999999999997</v>
      </c>
      <c r="AH1026">
        <v>2</v>
      </c>
      <c r="AI1026">
        <v>83381109</v>
      </c>
      <c r="AJ1026">
        <v>510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ROW(Source!A438)</f>
        <v>438</v>
      </c>
      <c r="B1027">
        <v>83381134</v>
      </c>
      <c r="C1027">
        <v>83381105</v>
      </c>
      <c r="D1027">
        <v>81562553</v>
      </c>
      <c r="E1027">
        <v>1</v>
      </c>
      <c r="F1027">
        <v>1</v>
      </c>
      <c r="G1027">
        <v>1079</v>
      </c>
      <c r="H1027">
        <v>3</v>
      </c>
      <c r="I1027" t="s">
        <v>748</v>
      </c>
      <c r="J1027" t="s">
        <v>749</v>
      </c>
      <c r="K1027" t="s">
        <v>750</v>
      </c>
      <c r="L1027">
        <v>1348</v>
      </c>
      <c r="N1027">
        <v>1009</v>
      </c>
      <c r="O1027" t="s">
        <v>149</v>
      </c>
      <c r="P1027" t="s">
        <v>149</v>
      </c>
      <c r="Q1027">
        <v>1000</v>
      </c>
      <c r="X1027">
        <v>6.0000000000000002E-5</v>
      </c>
      <c r="Y1027">
        <v>11233.62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115</v>
      </c>
      <c r="AG1027">
        <v>6.0000000000000002E-5</v>
      </c>
      <c r="AH1027">
        <v>2</v>
      </c>
      <c r="AI1027">
        <v>83381110</v>
      </c>
      <c r="AJ1027">
        <v>511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ROW(Source!A438)</f>
        <v>438</v>
      </c>
      <c r="B1028">
        <v>83381135</v>
      </c>
      <c r="C1028">
        <v>83381105</v>
      </c>
      <c r="D1028">
        <v>81569064</v>
      </c>
      <c r="E1028">
        <v>1</v>
      </c>
      <c r="F1028">
        <v>1</v>
      </c>
      <c r="G1028">
        <v>1079</v>
      </c>
      <c r="H1028">
        <v>3</v>
      </c>
      <c r="I1028" t="s">
        <v>751</v>
      </c>
      <c r="J1028" t="s">
        <v>752</v>
      </c>
      <c r="K1028" t="s">
        <v>753</v>
      </c>
      <c r="L1028">
        <v>1346</v>
      </c>
      <c r="N1028">
        <v>1009</v>
      </c>
      <c r="O1028" t="s">
        <v>165</v>
      </c>
      <c r="P1028" t="s">
        <v>165</v>
      </c>
      <c r="Q1028">
        <v>1</v>
      </c>
      <c r="X1028">
        <v>0.8</v>
      </c>
      <c r="Y1028">
        <v>25.8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115</v>
      </c>
      <c r="AG1028">
        <v>0.8</v>
      </c>
      <c r="AH1028">
        <v>2</v>
      </c>
      <c r="AI1028">
        <v>83381111</v>
      </c>
      <c r="AJ1028">
        <v>512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ROW(Source!A438)</f>
        <v>438</v>
      </c>
      <c r="B1029">
        <v>83381136</v>
      </c>
      <c r="C1029">
        <v>83381105</v>
      </c>
      <c r="D1029">
        <v>81562832</v>
      </c>
      <c r="E1029">
        <v>1</v>
      </c>
      <c r="F1029">
        <v>1</v>
      </c>
      <c r="G1029">
        <v>1079</v>
      </c>
      <c r="H1029">
        <v>3</v>
      </c>
      <c r="I1029" t="s">
        <v>754</v>
      </c>
      <c r="J1029" t="s">
        <v>755</v>
      </c>
      <c r="K1029" t="s">
        <v>756</v>
      </c>
      <c r="L1029">
        <v>1348</v>
      </c>
      <c r="N1029">
        <v>1009</v>
      </c>
      <c r="O1029" t="s">
        <v>149</v>
      </c>
      <c r="P1029" t="s">
        <v>149</v>
      </c>
      <c r="Q1029">
        <v>1000</v>
      </c>
      <c r="X1029">
        <v>5.0000000000000001E-4</v>
      </c>
      <c r="Y1029">
        <v>60960.43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115</v>
      </c>
      <c r="AG1029">
        <v>5.0000000000000001E-4</v>
      </c>
      <c r="AH1029">
        <v>2</v>
      </c>
      <c r="AI1029">
        <v>83381112</v>
      </c>
      <c r="AJ1029">
        <v>513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ROW(Source!A438)</f>
        <v>438</v>
      </c>
      <c r="B1030">
        <v>83381137</v>
      </c>
      <c r="C1030">
        <v>83381105</v>
      </c>
      <c r="D1030">
        <v>81562855</v>
      </c>
      <c r="E1030">
        <v>1</v>
      </c>
      <c r="F1030">
        <v>1</v>
      </c>
      <c r="G1030">
        <v>1079</v>
      </c>
      <c r="H1030">
        <v>3</v>
      </c>
      <c r="I1030" t="s">
        <v>757</v>
      </c>
      <c r="J1030" t="s">
        <v>758</v>
      </c>
      <c r="K1030" t="s">
        <v>759</v>
      </c>
      <c r="L1030">
        <v>1348</v>
      </c>
      <c r="N1030">
        <v>1009</v>
      </c>
      <c r="O1030" t="s">
        <v>149</v>
      </c>
      <c r="P1030" t="s">
        <v>149</v>
      </c>
      <c r="Q1030">
        <v>1000</v>
      </c>
      <c r="X1030">
        <v>4.0000000000000003E-5</v>
      </c>
      <c r="Y1030">
        <v>7973.67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115</v>
      </c>
      <c r="AG1030">
        <v>4.0000000000000003E-5</v>
      </c>
      <c r="AH1030">
        <v>2</v>
      </c>
      <c r="AI1030">
        <v>83381113</v>
      </c>
      <c r="AJ1030">
        <v>514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ROW(Source!A438)</f>
        <v>438</v>
      </c>
      <c r="B1031">
        <v>83381138</v>
      </c>
      <c r="C1031">
        <v>83381105</v>
      </c>
      <c r="D1031">
        <v>81586248</v>
      </c>
      <c r="E1031">
        <v>1</v>
      </c>
      <c r="F1031">
        <v>1</v>
      </c>
      <c r="G1031">
        <v>1079</v>
      </c>
      <c r="H1031">
        <v>3</v>
      </c>
      <c r="I1031" t="s">
        <v>760</v>
      </c>
      <c r="J1031" t="s">
        <v>761</v>
      </c>
      <c r="K1031" t="s">
        <v>762</v>
      </c>
      <c r="L1031">
        <v>1356</v>
      </c>
      <c r="N1031">
        <v>1010</v>
      </c>
      <c r="O1031" t="s">
        <v>763</v>
      </c>
      <c r="P1031" t="s">
        <v>763</v>
      </c>
      <c r="Q1031">
        <v>1000</v>
      </c>
      <c r="X1031">
        <v>4.0000000000000001E-3</v>
      </c>
      <c r="Y1031">
        <v>226.66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115</v>
      </c>
      <c r="AG1031">
        <v>4.0000000000000001E-3</v>
      </c>
      <c r="AH1031">
        <v>2</v>
      </c>
      <c r="AI1031">
        <v>83381114</v>
      </c>
      <c r="AJ1031">
        <v>515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ROW(Source!A438)</f>
        <v>438</v>
      </c>
      <c r="B1032">
        <v>83381139</v>
      </c>
      <c r="C1032">
        <v>83381105</v>
      </c>
      <c r="D1032">
        <v>81585909</v>
      </c>
      <c r="E1032">
        <v>1</v>
      </c>
      <c r="F1032">
        <v>1</v>
      </c>
      <c r="G1032">
        <v>1079</v>
      </c>
      <c r="H1032">
        <v>3</v>
      </c>
      <c r="I1032" t="s">
        <v>764</v>
      </c>
      <c r="J1032" t="s">
        <v>765</v>
      </c>
      <c r="K1032" t="s">
        <v>766</v>
      </c>
      <c r="L1032">
        <v>1301</v>
      </c>
      <c r="N1032">
        <v>1003</v>
      </c>
      <c r="O1032" t="s">
        <v>85</v>
      </c>
      <c r="P1032" t="s">
        <v>85</v>
      </c>
      <c r="Q1032">
        <v>1</v>
      </c>
      <c r="X1032">
        <v>0.96</v>
      </c>
      <c r="Y1032">
        <v>0.7</v>
      </c>
      <c r="Z1032">
        <v>0</v>
      </c>
      <c r="AA1032">
        <v>0</v>
      </c>
      <c r="AB1032">
        <v>0</v>
      </c>
      <c r="AC1032">
        <v>0</v>
      </c>
      <c r="AD1032">
        <v>1</v>
      </c>
      <c r="AE1032">
        <v>0</v>
      </c>
      <c r="AF1032" t="s">
        <v>115</v>
      </c>
      <c r="AG1032">
        <v>0.96</v>
      </c>
      <c r="AH1032">
        <v>2</v>
      </c>
      <c r="AI1032">
        <v>83381115</v>
      </c>
      <c r="AJ1032">
        <v>516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ROW(Source!A438)</f>
        <v>438</v>
      </c>
      <c r="B1033">
        <v>83381140</v>
      </c>
      <c r="C1033">
        <v>83381105</v>
      </c>
      <c r="D1033">
        <v>81585911</v>
      </c>
      <c r="E1033">
        <v>1</v>
      </c>
      <c r="F1033">
        <v>1</v>
      </c>
      <c r="G1033">
        <v>1079</v>
      </c>
      <c r="H1033">
        <v>3</v>
      </c>
      <c r="I1033" t="s">
        <v>767</v>
      </c>
      <c r="J1033" t="s">
        <v>768</v>
      </c>
      <c r="K1033" t="s">
        <v>769</v>
      </c>
      <c r="L1033">
        <v>1356</v>
      </c>
      <c r="N1033">
        <v>1010</v>
      </c>
      <c r="O1033" t="s">
        <v>763</v>
      </c>
      <c r="P1033" t="s">
        <v>763</v>
      </c>
      <c r="Q1033">
        <v>1000</v>
      </c>
      <c r="X1033">
        <v>8.3199999999999993E-3</v>
      </c>
      <c r="Y1033">
        <v>6.44</v>
      </c>
      <c r="Z1033">
        <v>0</v>
      </c>
      <c r="AA1033">
        <v>0</v>
      </c>
      <c r="AB1033">
        <v>0</v>
      </c>
      <c r="AC1033">
        <v>0</v>
      </c>
      <c r="AD1033">
        <v>1</v>
      </c>
      <c r="AE1033">
        <v>0</v>
      </c>
      <c r="AF1033" t="s">
        <v>115</v>
      </c>
      <c r="AG1033">
        <v>8.3199999999999993E-3</v>
      </c>
      <c r="AH1033">
        <v>2</v>
      </c>
      <c r="AI1033">
        <v>83381116</v>
      </c>
      <c r="AJ1033">
        <v>517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ROW(Source!A438)</f>
        <v>438</v>
      </c>
      <c r="B1034">
        <v>83381141</v>
      </c>
      <c r="C1034">
        <v>83381105</v>
      </c>
      <c r="D1034">
        <v>81539170</v>
      </c>
      <c r="E1034">
        <v>1079</v>
      </c>
      <c r="F1034">
        <v>1</v>
      </c>
      <c r="G1034">
        <v>1079</v>
      </c>
      <c r="H1034">
        <v>3</v>
      </c>
      <c r="I1034" t="s">
        <v>902</v>
      </c>
      <c r="J1034" t="s">
        <v>3</v>
      </c>
      <c r="K1034" t="s">
        <v>903</v>
      </c>
      <c r="L1034">
        <v>1303</v>
      </c>
      <c r="N1034">
        <v>1003</v>
      </c>
      <c r="O1034" t="s">
        <v>408</v>
      </c>
      <c r="P1034" t="s">
        <v>408</v>
      </c>
      <c r="Q1034">
        <v>1000</v>
      </c>
      <c r="X1034">
        <v>0.10199999999999999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 t="s">
        <v>115</v>
      </c>
      <c r="AG1034">
        <v>0.10199999999999999</v>
      </c>
      <c r="AH1034">
        <v>3</v>
      </c>
      <c r="AI1034">
        <v>-1</v>
      </c>
      <c r="AJ1034" t="s">
        <v>3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ROW(Source!A438)</f>
        <v>438</v>
      </c>
      <c r="B1035">
        <v>83381142</v>
      </c>
      <c r="C1035">
        <v>83381105</v>
      </c>
      <c r="D1035">
        <v>81544126</v>
      </c>
      <c r="E1035">
        <v>1079</v>
      </c>
      <c r="F1035">
        <v>1</v>
      </c>
      <c r="G1035">
        <v>1079</v>
      </c>
      <c r="H1035">
        <v>3</v>
      </c>
      <c r="I1035" t="s">
        <v>904</v>
      </c>
      <c r="J1035" t="s">
        <v>3</v>
      </c>
      <c r="K1035" t="s">
        <v>905</v>
      </c>
      <c r="L1035">
        <v>1354</v>
      </c>
      <c r="N1035">
        <v>1010</v>
      </c>
      <c r="O1035" t="s">
        <v>118</v>
      </c>
      <c r="P1035" t="s">
        <v>118</v>
      </c>
      <c r="Q1035">
        <v>1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 t="s">
        <v>115</v>
      </c>
      <c r="AG1035">
        <v>0</v>
      </c>
      <c r="AH1035">
        <v>3</v>
      </c>
      <c r="AI1035">
        <v>-1</v>
      </c>
      <c r="AJ1035" t="s">
        <v>3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ROW(Source!A439)</f>
        <v>439</v>
      </c>
      <c r="B1036">
        <v>83381130</v>
      </c>
      <c r="C1036">
        <v>83381105</v>
      </c>
      <c r="D1036">
        <v>81523545</v>
      </c>
      <c r="E1036">
        <v>1079</v>
      </c>
      <c r="F1036">
        <v>1</v>
      </c>
      <c r="G1036">
        <v>1079</v>
      </c>
      <c r="H1036">
        <v>1</v>
      </c>
      <c r="I1036" t="s">
        <v>633</v>
      </c>
      <c r="J1036" t="s">
        <v>3</v>
      </c>
      <c r="K1036" t="s">
        <v>634</v>
      </c>
      <c r="L1036">
        <v>1191</v>
      </c>
      <c r="N1036">
        <v>1013</v>
      </c>
      <c r="O1036" t="s">
        <v>635</v>
      </c>
      <c r="P1036" t="s">
        <v>635</v>
      </c>
      <c r="Q1036">
        <v>1</v>
      </c>
      <c r="X1036">
        <v>7.14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1</v>
      </c>
      <c r="AE1036">
        <v>1</v>
      </c>
      <c r="AF1036" t="s">
        <v>113</v>
      </c>
      <c r="AG1036">
        <v>8.5679999999999996</v>
      </c>
      <c r="AH1036">
        <v>2</v>
      </c>
      <c r="AI1036">
        <v>83381106</v>
      </c>
      <c r="AJ1036">
        <v>518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ROW(Source!A439)</f>
        <v>439</v>
      </c>
      <c r="B1037">
        <v>83381131</v>
      </c>
      <c r="C1037">
        <v>83381105</v>
      </c>
      <c r="D1037">
        <v>81594250</v>
      </c>
      <c r="E1037">
        <v>1</v>
      </c>
      <c r="F1037">
        <v>1</v>
      </c>
      <c r="G1037">
        <v>1079</v>
      </c>
      <c r="H1037">
        <v>2</v>
      </c>
      <c r="I1037" t="s">
        <v>664</v>
      </c>
      <c r="J1037" t="s">
        <v>665</v>
      </c>
      <c r="K1037" t="s">
        <v>666</v>
      </c>
      <c r="L1037">
        <v>1368</v>
      </c>
      <c r="N1037">
        <v>1011</v>
      </c>
      <c r="O1037" t="s">
        <v>639</v>
      </c>
      <c r="P1037" t="s">
        <v>639</v>
      </c>
      <c r="Q1037">
        <v>1</v>
      </c>
      <c r="X1037">
        <v>0.49</v>
      </c>
      <c r="Y1037">
        <v>0</v>
      </c>
      <c r="Z1037">
        <v>83.1</v>
      </c>
      <c r="AA1037">
        <v>12.62</v>
      </c>
      <c r="AB1037">
        <v>0</v>
      </c>
      <c r="AC1037">
        <v>0</v>
      </c>
      <c r="AD1037">
        <v>1</v>
      </c>
      <c r="AE1037">
        <v>0</v>
      </c>
      <c r="AF1037" t="s">
        <v>113</v>
      </c>
      <c r="AG1037">
        <v>0.58799999999999997</v>
      </c>
      <c r="AH1037">
        <v>2</v>
      </c>
      <c r="AI1037">
        <v>83381107</v>
      </c>
      <c r="AJ1037">
        <v>519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ROW(Source!A439)</f>
        <v>439</v>
      </c>
      <c r="B1038">
        <v>83381132</v>
      </c>
      <c r="C1038">
        <v>83381105</v>
      </c>
      <c r="D1038">
        <v>81593572</v>
      </c>
      <c r="E1038">
        <v>1</v>
      </c>
      <c r="F1038">
        <v>1</v>
      </c>
      <c r="G1038">
        <v>1079</v>
      </c>
      <c r="H1038">
        <v>2</v>
      </c>
      <c r="I1038" t="s">
        <v>742</v>
      </c>
      <c r="J1038" t="s">
        <v>743</v>
      </c>
      <c r="K1038" t="s">
        <v>744</v>
      </c>
      <c r="L1038">
        <v>1368</v>
      </c>
      <c r="N1038">
        <v>1011</v>
      </c>
      <c r="O1038" t="s">
        <v>639</v>
      </c>
      <c r="P1038" t="s">
        <v>639</v>
      </c>
      <c r="Q1038">
        <v>1</v>
      </c>
      <c r="X1038">
        <v>1.63</v>
      </c>
      <c r="Y1038">
        <v>0</v>
      </c>
      <c r="Z1038">
        <v>2.27</v>
      </c>
      <c r="AA1038">
        <v>0</v>
      </c>
      <c r="AB1038">
        <v>0</v>
      </c>
      <c r="AC1038">
        <v>0</v>
      </c>
      <c r="AD1038">
        <v>1</v>
      </c>
      <c r="AE1038">
        <v>0</v>
      </c>
      <c r="AF1038" t="s">
        <v>113</v>
      </c>
      <c r="AG1038">
        <v>1.9559999999999997</v>
      </c>
      <c r="AH1038">
        <v>2</v>
      </c>
      <c r="AI1038">
        <v>83381108</v>
      </c>
      <c r="AJ1038">
        <v>520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ROW(Source!A439)</f>
        <v>439</v>
      </c>
      <c r="B1039">
        <v>83381133</v>
      </c>
      <c r="C1039">
        <v>83381105</v>
      </c>
      <c r="D1039">
        <v>81593582</v>
      </c>
      <c r="E1039">
        <v>1</v>
      </c>
      <c r="F1039">
        <v>1</v>
      </c>
      <c r="G1039">
        <v>1079</v>
      </c>
      <c r="H1039">
        <v>2</v>
      </c>
      <c r="I1039" t="s">
        <v>745</v>
      </c>
      <c r="J1039" t="s">
        <v>746</v>
      </c>
      <c r="K1039" t="s">
        <v>747</v>
      </c>
      <c r="L1039">
        <v>1368</v>
      </c>
      <c r="N1039">
        <v>1011</v>
      </c>
      <c r="O1039" t="s">
        <v>639</v>
      </c>
      <c r="P1039" t="s">
        <v>639</v>
      </c>
      <c r="Q1039">
        <v>1</v>
      </c>
      <c r="X1039">
        <v>1.63</v>
      </c>
      <c r="Y1039">
        <v>0</v>
      </c>
      <c r="Z1039">
        <v>0.73</v>
      </c>
      <c r="AA1039">
        <v>0</v>
      </c>
      <c r="AB1039">
        <v>0</v>
      </c>
      <c r="AC1039">
        <v>0</v>
      </c>
      <c r="AD1039">
        <v>1</v>
      </c>
      <c r="AE1039">
        <v>0</v>
      </c>
      <c r="AF1039" t="s">
        <v>113</v>
      </c>
      <c r="AG1039">
        <v>1.9559999999999997</v>
      </c>
      <c r="AH1039">
        <v>2</v>
      </c>
      <c r="AI1039">
        <v>83381109</v>
      </c>
      <c r="AJ1039">
        <v>521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ROW(Source!A439)</f>
        <v>439</v>
      </c>
      <c r="B1040">
        <v>83381134</v>
      </c>
      <c r="C1040">
        <v>83381105</v>
      </c>
      <c r="D1040">
        <v>81562553</v>
      </c>
      <c r="E1040">
        <v>1</v>
      </c>
      <c r="F1040">
        <v>1</v>
      </c>
      <c r="G1040">
        <v>1079</v>
      </c>
      <c r="H1040">
        <v>3</v>
      </c>
      <c r="I1040" t="s">
        <v>748</v>
      </c>
      <c r="J1040" t="s">
        <v>749</v>
      </c>
      <c r="K1040" t="s">
        <v>750</v>
      </c>
      <c r="L1040">
        <v>1348</v>
      </c>
      <c r="N1040">
        <v>1009</v>
      </c>
      <c r="O1040" t="s">
        <v>149</v>
      </c>
      <c r="P1040" t="s">
        <v>149</v>
      </c>
      <c r="Q1040">
        <v>1000</v>
      </c>
      <c r="X1040">
        <v>6.0000000000000002E-5</v>
      </c>
      <c r="Y1040">
        <v>11233.62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115</v>
      </c>
      <c r="AG1040">
        <v>6.0000000000000002E-5</v>
      </c>
      <c r="AH1040">
        <v>2</v>
      </c>
      <c r="AI1040">
        <v>83381110</v>
      </c>
      <c r="AJ1040">
        <v>522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ROW(Source!A439)</f>
        <v>439</v>
      </c>
      <c r="B1041">
        <v>83381135</v>
      </c>
      <c r="C1041">
        <v>83381105</v>
      </c>
      <c r="D1041">
        <v>81569064</v>
      </c>
      <c r="E1041">
        <v>1</v>
      </c>
      <c r="F1041">
        <v>1</v>
      </c>
      <c r="G1041">
        <v>1079</v>
      </c>
      <c r="H1041">
        <v>3</v>
      </c>
      <c r="I1041" t="s">
        <v>751</v>
      </c>
      <c r="J1041" t="s">
        <v>752</v>
      </c>
      <c r="K1041" t="s">
        <v>753</v>
      </c>
      <c r="L1041">
        <v>1346</v>
      </c>
      <c r="N1041">
        <v>1009</v>
      </c>
      <c r="O1041" t="s">
        <v>165</v>
      </c>
      <c r="P1041" t="s">
        <v>165</v>
      </c>
      <c r="Q1041">
        <v>1</v>
      </c>
      <c r="X1041">
        <v>0.8</v>
      </c>
      <c r="Y1041">
        <v>25.8</v>
      </c>
      <c r="Z1041">
        <v>0</v>
      </c>
      <c r="AA1041">
        <v>0</v>
      </c>
      <c r="AB1041">
        <v>0</v>
      </c>
      <c r="AC1041">
        <v>0</v>
      </c>
      <c r="AD1041">
        <v>1</v>
      </c>
      <c r="AE1041">
        <v>0</v>
      </c>
      <c r="AF1041" t="s">
        <v>115</v>
      </c>
      <c r="AG1041">
        <v>0.8</v>
      </c>
      <c r="AH1041">
        <v>2</v>
      </c>
      <c r="AI1041">
        <v>83381111</v>
      </c>
      <c r="AJ1041">
        <v>523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ROW(Source!A439)</f>
        <v>439</v>
      </c>
      <c r="B1042">
        <v>83381136</v>
      </c>
      <c r="C1042">
        <v>83381105</v>
      </c>
      <c r="D1042">
        <v>81562832</v>
      </c>
      <c r="E1042">
        <v>1</v>
      </c>
      <c r="F1042">
        <v>1</v>
      </c>
      <c r="G1042">
        <v>1079</v>
      </c>
      <c r="H1042">
        <v>3</v>
      </c>
      <c r="I1042" t="s">
        <v>754</v>
      </c>
      <c r="J1042" t="s">
        <v>755</v>
      </c>
      <c r="K1042" t="s">
        <v>756</v>
      </c>
      <c r="L1042">
        <v>1348</v>
      </c>
      <c r="N1042">
        <v>1009</v>
      </c>
      <c r="O1042" t="s">
        <v>149</v>
      </c>
      <c r="P1042" t="s">
        <v>149</v>
      </c>
      <c r="Q1042">
        <v>1000</v>
      </c>
      <c r="X1042">
        <v>5.0000000000000001E-4</v>
      </c>
      <c r="Y1042">
        <v>60960.43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115</v>
      </c>
      <c r="AG1042">
        <v>5.0000000000000001E-4</v>
      </c>
      <c r="AH1042">
        <v>2</v>
      </c>
      <c r="AI1042">
        <v>83381112</v>
      </c>
      <c r="AJ1042">
        <v>524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ROW(Source!A439)</f>
        <v>439</v>
      </c>
      <c r="B1043">
        <v>83381137</v>
      </c>
      <c r="C1043">
        <v>83381105</v>
      </c>
      <c r="D1043">
        <v>81562855</v>
      </c>
      <c r="E1043">
        <v>1</v>
      </c>
      <c r="F1043">
        <v>1</v>
      </c>
      <c r="G1043">
        <v>1079</v>
      </c>
      <c r="H1043">
        <v>3</v>
      </c>
      <c r="I1043" t="s">
        <v>757</v>
      </c>
      <c r="J1043" t="s">
        <v>758</v>
      </c>
      <c r="K1043" t="s">
        <v>759</v>
      </c>
      <c r="L1043">
        <v>1348</v>
      </c>
      <c r="N1043">
        <v>1009</v>
      </c>
      <c r="O1043" t="s">
        <v>149</v>
      </c>
      <c r="P1043" t="s">
        <v>149</v>
      </c>
      <c r="Q1043">
        <v>1000</v>
      </c>
      <c r="X1043">
        <v>4.0000000000000003E-5</v>
      </c>
      <c r="Y1043">
        <v>7973.67</v>
      </c>
      <c r="Z1043">
        <v>0</v>
      </c>
      <c r="AA1043">
        <v>0</v>
      </c>
      <c r="AB1043">
        <v>0</v>
      </c>
      <c r="AC1043">
        <v>0</v>
      </c>
      <c r="AD1043">
        <v>1</v>
      </c>
      <c r="AE1043">
        <v>0</v>
      </c>
      <c r="AF1043" t="s">
        <v>115</v>
      </c>
      <c r="AG1043">
        <v>4.0000000000000003E-5</v>
      </c>
      <c r="AH1043">
        <v>2</v>
      </c>
      <c r="AI1043">
        <v>83381113</v>
      </c>
      <c r="AJ1043">
        <v>525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ROW(Source!A439)</f>
        <v>439</v>
      </c>
      <c r="B1044">
        <v>83381138</v>
      </c>
      <c r="C1044">
        <v>83381105</v>
      </c>
      <c r="D1044">
        <v>81586248</v>
      </c>
      <c r="E1044">
        <v>1</v>
      </c>
      <c r="F1044">
        <v>1</v>
      </c>
      <c r="G1044">
        <v>1079</v>
      </c>
      <c r="H1044">
        <v>3</v>
      </c>
      <c r="I1044" t="s">
        <v>760</v>
      </c>
      <c r="J1044" t="s">
        <v>761</v>
      </c>
      <c r="K1044" t="s">
        <v>762</v>
      </c>
      <c r="L1044">
        <v>1356</v>
      </c>
      <c r="N1044">
        <v>1010</v>
      </c>
      <c r="O1044" t="s">
        <v>763</v>
      </c>
      <c r="P1044" t="s">
        <v>763</v>
      </c>
      <c r="Q1044">
        <v>1000</v>
      </c>
      <c r="X1044">
        <v>4.0000000000000001E-3</v>
      </c>
      <c r="Y1044">
        <v>226.66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115</v>
      </c>
      <c r="AG1044">
        <v>4.0000000000000001E-3</v>
      </c>
      <c r="AH1044">
        <v>2</v>
      </c>
      <c r="AI1044">
        <v>83381114</v>
      </c>
      <c r="AJ1044">
        <v>526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ROW(Source!A439)</f>
        <v>439</v>
      </c>
      <c r="B1045">
        <v>83381139</v>
      </c>
      <c r="C1045">
        <v>83381105</v>
      </c>
      <c r="D1045">
        <v>81585909</v>
      </c>
      <c r="E1045">
        <v>1</v>
      </c>
      <c r="F1045">
        <v>1</v>
      </c>
      <c r="G1045">
        <v>1079</v>
      </c>
      <c r="H1045">
        <v>3</v>
      </c>
      <c r="I1045" t="s">
        <v>764</v>
      </c>
      <c r="J1045" t="s">
        <v>765</v>
      </c>
      <c r="K1045" t="s">
        <v>766</v>
      </c>
      <c r="L1045">
        <v>1301</v>
      </c>
      <c r="N1045">
        <v>1003</v>
      </c>
      <c r="O1045" t="s">
        <v>85</v>
      </c>
      <c r="P1045" t="s">
        <v>85</v>
      </c>
      <c r="Q1045">
        <v>1</v>
      </c>
      <c r="X1045">
        <v>0.96</v>
      </c>
      <c r="Y1045">
        <v>0.7</v>
      </c>
      <c r="Z1045">
        <v>0</v>
      </c>
      <c r="AA1045">
        <v>0</v>
      </c>
      <c r="AB1045">
        <v>0</v>
      </c>
      <c r="AC1045">
        <v>0</v>
      </c>
      <c r="AD1045">
        <v>1</v>
      </c>
      <c r="AE1045">
        <v>0</v>
      </c>
      <c r="AF1045" t="s">
        <v>115</v>
      </c>
      <c r="AG1045">
        <v>0.96</v>
      </c>
      <c r="AH1045">
        <v>2</v>
      </c>
      <c r="AI1045">
        <v>83381115</v>
      </c>
      <c r="AJ1045">
        <v>527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ROW(Source!A439)</f>
        <v>439</v>
      </c>
      <c r="B1046">
        <v>83381140</v>
      </c>
      <c r="C1046">
        <v>83381105</v>
      </c>
      <c r="D1046">
        <v>81585911</v>
      </c>
      <c r="E1046">
        <v>1</v>
      </c>
      <c r="F1046">
        <v>1</v>
      </c>
      <c r="G1046">
        <v>1079</v>
      </c>
      <c r="H1046">
        <v>3</v>
      </c>
      <c r="I1046" t="s">
        <v>767</v>
      </c>
      <c r="J1046" t="s">
        <v>768</v>
      </c>
      <c r="K1046" t="s">
        <v>769</v>
      </c>
      <c r="L1046">
        <v>1356</v>
      </c>
      <c r="N1046">
        <v>1010</v>
      </c>
      <c r="O1046" t="s">
        <v>763</v>
      </c>
      <c r="P1046" t="s">
        <v>763</v>
      </c>
      <c r="Q1046">
        <v>1000</v>
      </c>
      <c r="X1046">
        <v>8.3199999999999993E-3</v>
      </c>
      <c r="Y1046">
        <v>6.44</v>
      </c>
      <c r="Z1046">
        <v>0</v>
      </c>
      <c r="AA1046">
        <v>0</v>
      </c>
      <c r="AB1046">
        <v>0</v>
      </c>
      <c r="AC1046">
        <v>0</v>
      </c>
      <c r="AD1046">
        <v>1</v>
      </c>
      <c r="AE1046">
        <v>0</v>
      </c>
      <c r="AF1046" t="s">
        <v>115</v>
      </c>
      <c r="AG1046">
        <v>8.3199999999999993E-3</v>
      </c>
      <c r="AH1046">
        <v>2</v>
      </c>
      <c r="AI1046">
        <v>83381116</v>
      </c>
      <c r="AJ1046">
        <v>528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ROW(Source!A439)</f>
        <v>439</v>
      </c>
      <c r="B1047">
        <v>83381141</v>
      </c>
      <c r="C1047">
        <v>83381105</v>
      </c>
      <c r="D1047">
        <v>81539170</v>
      </c>
      <c r="E1047">
        <v>1079</v>
      </c>
      <c r="F1047">
        <v>1</v>
      </c>
      <c r="G1047">
        <v>1079</v>
      </c>
      <c r="H1047">
        <v>3</v>
      </c>
      <c r="I1047" t="s">
        <v>902</v>
      </c>
      <c r="J1047" t="s">
        <v>3</v>
      </c>
      <c r="K1047" t="s">
        <v>903</v>
      </c>
      <c r="L1047">
        <v>1303</v>
      </c>
      <c r="N1047">
        <v>1003</v>
      </c>
      <c r="O1047" t="s">
        <v>408</v>
      </c>
      <c r="P1047" t="s">
        <v>408</v>
      </c>
      <c r="Q1047">
        <v>1000</v>
      </c>
      <c r="X1047">
        <v>0.10199999999999999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 t="s">
        <v>115</v>
      </c>
      <c r="AG1047">
        <v>0.10199999999999999</v>
      </c>
      <c r="AH1047">
        <v>3</v>
      </c>
      <c r="AI1047">
        <v>-1</v>
      </c>
      <c r="AJ1047" t="s">
        <v>3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ROW(Source!A439)</f>
        <v>439</v>
      </c>
      <c r="B1048">
        <v>83381142</v>
      </c>
      <c r="C1048">
        <v>83381105</v>
      </c>
      <c r="D1048">
        <v>81544126</v>
      </c>
      <c r="E1048">
        <v>1079</v>
      </c>
      <c r="F1048">
        <v>1</v>
      </c>
      <c r="G1048">
        <v>1079</v>
      </c>
      <c r="H1048">
        <v>3</v>
      </c>
      <c r="I1048" t="s">
        <v>904</v>
      </c>
      <c r="J1048" t="s">
        <v>3</v>
      </c>
      <c r="K1048" t="s">
        <v>905</v>
      </c>
      <c r="L1048">
        <v>1354</v>
      </c>
      <c r="N1048">
        <v>1010</v>
      </c>
      <c r="O1048" t="s">
        <v>118</v>
      </c>
      <c r="P1048" t="s">
        <v>118</v>
      </c>
      <c r="Q1048">
        <v>1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 t="s">
        <v>115</v>
      </c>
      <c r="AG1048">
        <v>0</v>
      </c>
      <c r="AH1048">
        <v>3</v>
      </c>
      <c r="AI1048">
        <v>-1</v>
      </c>
      <c r="AJ1048" t="s">
        <v>3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ROW(Source!A440)</f>
        <v>440</v>
      </c>
      <c r="B1049">
        <v>83381168</v>
      </c>
      <c r="C1049">
        <v>83381143</v>
      </c>
      <c r="D1049">
        <v>81523545</v>
      </c>
      <c r="E1049">
        <v>1079</v>
      </c>
      <c r="F1049">
        <v>1</v>
      </c>
      <c r="G1049">
        <v>1079</v>
      </c>
      <c r="H1049">
        <v>1</v>
      </c>
      <c r="I1049" t="s">
        <v>633</v>
      </c>
      <c r="J1049" t="s">
        <v>3</v>
      </c>
      <c r="K1049" t="s">
        <v>634</v>
      </c>
      <c r="L1049">
        <v>1191</v>
      </c>
      <c r="N1049">
        <v>1013</v>
      </c>
      <c r="O1049" t="s">
        <v>635</v>
      </c>
      <c r="P1049" t="s">
        <v>635</v>
      </c>
      <c r="Q1049">
        <v>1</v>
      </c>
      <c r="X1049">
        <v>7.14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1</v>
      </c>
      <c r="AE1049">
        <v>1</v>
      </c>
      <c r="AF1049" t="s">
        <v>3</v>
      </c>
      <c r="AG1049">
        <v>7.14</v>
      </c>
      <c r="AH1049">
        <v>2</v>
      </c>
      <c r="AI1049">
        <v>83381144</v>
      </c>
      <c r="AJ1049">
        <v>529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ROW(Source!A440)</f>
        <v>440</v>
      </c>
      <c r="B1050">
        <v>83381169</v>
      </c>
      <c r="C1050">
        <v>83381143</v>
      </c>
      <c r="D1050">
        <v>81594250</v>
      </c>
      <c r="E1050">
        <v>1</v>
      </c>
      <c r="F1050">
        <v>1</v>
      </c>
      <c r="G1050">
        <v>1079</v>
      </c>
      <c r="H1050">
        <v>2</v>
      </c>
      <c r="I1050" t="s">
        <v>664</v>
      </c>
      <c r="J1050" t="s">
        <v>665</v>
      </c>
      <c r="K1050" t="s">
        <v>666</v>
      </c>
      <c r="L1050">
        <v>1368</v>
      </c>
      <c r="N1050">
        <v>1011</v>
      </c>
      <c r="O1050" t="s">
        <v>639</v>
      </c>
      <c r="P1050" t="s">
        <v>639</v>
      </c>
      <c r="Q1050">
        <v>1</v>
      </c>
      <c r="X1050">
        <v>0.49</v>
      </c>
      <c r="Y1050">
        <v>0</v>
      </c>
      <c r="Z1050">
        <v>83.1</v>
      </c>
      <c r="AA1050">
        <v>12.62</v>
      </c>
      <c r="AB1050">
        <v>0</v>
      </c>
      <c r="AC1050">
        <v>0</v>
      </c>
      <c r="AD1050">
        <v>1</v>
      </c>
      <c r="AE1050">
        <v>0</v>
      </c>
      <c r="AF1050" t="s">
        <v>3</v>
      </c>
      <c r="AG1050">
        <v>0.49</v>
      </c>
      <c r="AH1050">
        <v>2</v>
      </c>
      <c r="AI1050">
        <v>83381145</v>
      </c>
      <c r="AJ1050">
        <v>530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ROW(Source!A440)</f>
        <v>440</v>
      </c>
      <c r="B1051">
        <v>83381170</v>
      </c>
      <c r="C1051">
        <v>83381143</v>
      </c>
      <c r="D1051">
        <v>81593572</v>
      </c>
      <c r="E1051">
        <v>1</v>
      </c>
      <c r="F1051">
        <v>1</v>
      </c>
      <c r="G1051">
        <v>1079</v>
      </c>
      <c r="H1051">
        <v>2</v>
      </c>
      <c r="I1051" t="s">
        <v>742</v>
      </c>
      <c r="J1051" t="s">
        <v>743</v>
      </c>
      <c r="K1051" t="s">
        <v>744</v>
      </c>
      <c r="L1051">
        <v>1368</v>
      </c>
      <c r="N1051">
        <v>1011</v>
      </c>
      <c r="O1051" t="s">
        <v>639</v>
      </c>
      <c r="P1051" t="s">
        <v>639</v>
      </c>
      <c r="Q1051">
        <v>1</v>
      </c>
      <c r="X1051">
        <v>1.63</v>
      </c>
      <c r="Y1051">
        <v>0</v>
      </c>
      <c r="Z1051">
        <v>2.27</v>
      </c>
      <c r="AA1051">
        <v>0</v>
      </c>
      <c r="AB1051">
        <v>0</v>
      </c>
      <c r="AC1051">
        <v>0</v>
      </c>
      <c r="AD1051">
        <v>1</v>
      </c>
      <c r="AE1051">
        <v>0</v>
      </c>
      <c r="AF1051" t="s">
        <v>3</v>
      </c>
      <c r="AG1051">
        <v>1.63</v>
      </c>
      <c r="AH1051">
        <v>2</v>
      </c>
      <c r="AI1051">
        <v>83381146</v>
      </c>
      <c r="AJ1051">
        <v>531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ROW(Source!A440)</f>
        <v>440</v>
      </c>
      <c r="B1052">
        <v>83381171</v>
      </c>
      <c r="C1052">
        <v>83381143</v>
      </c>
      <c r="D1052">
        <v>81593582</v>
      </c>
      <c r="E1052">
        <v>1</v>
      </c>
      <c r="F1052">
        <v>1</v>
      </c>
      <c r="G1052">
        <v>1079</v>
      </c>
      <c r="H1052">
        <v>2</v>
      </c>
      <c r="I1052" t="s">
        <v>745</v>
      </c>
      <c r="J1052" t="s">
        <v>746</v>
      </c>
      <c r="K1052" t="s">
        <v>747</v>
      </c>
      <c r="L1052">
        <v>1368</v>
      </c>
      <c r="N1052">
        <v>1011</v>
      </c>
      <c r="O1052" t="s">
        <v>639</v>
      </c>
      <c r="P1052" t="s">
        <v>639</v>
      </c>
      <c r="Q1052">
        <v>1</v>
      </c>
      <c r="X1052">
        <v>1.63</v>
      </c>
      <c r="Y1052">
        <v>0</v>
      </c>
      <c r="Z1052">
        <v>0.73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 t="s">
        <v>3</v>
      </c>
      <c r="AG1052">
        <v>1.63</v>
      </c>
      <c r="AH1052">
        <v>2</v>
      </c>
      <c r="AI1052">
        <v>83381147</v>
      </c>
      <c r="AJ1052">
        <v>532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ROW(Source!A440)</f>
        <v>440</v>
      </c>
      <c r="B1053">
        <v>83381172</v>
      </c>
      <c r="C1053">
        <v>83381143</v>
      </c>
      <c r="D1053">
        <v>81562553</v>
      </c>
      <c r="E1053">
        <v>1</v>
      </c>
      <c r="F1053">
        <v>1</v>
      </c>
      <c r="G1053">
        <v>1079</v>
      </c>
      <c r="H1053">
        <v>3</v>
      </c>
      <c r="I1053" t="s">
        <v>748</v>
      </c>
      <c r="J1053" t="s">
        <v>749</v>
      </c>
      <c r="K1053" t="s">
        <v>750</v>
      </c>
      <c r="L1053">
        <v>1348</v>
      </c>
      <c r="N1053">
        <v>1009</v>
      </c>
      <c r="O1053" t="s">
        <v>149</v>
      </c>
      <c r="P1053" t="s">
        <v>149</v>
      </c>
      <c r="Q1053">
        <v>1000</v>
      </c>
      <c r="X1053">
        <v>6.0000000000000002E-5</v>
      </c>
      <c r="Y1053">
        <v>11233.62</v>
      </c>
      <c r="Z1053">
        <v>0</v>
      </c>
      <c r="AA1053">
        <v>0</v>
      </c>
      <c r="AB1053">
        <v>0</v>
      </c>
      <c r="AC1053">
        <v>0</v>
      </c>
      <c r="AD1053">
        <v>1</v>
      </c>
      <c r="AE1053">
        <v>0</v>
      </c>
      <c r="AF1053" t="s">
        <v>3</v>
      </c>
      <c r="AG1053">
        <v>6.0000000000000002E-5</v>
      </c>
      <c r="AH1053">
        <v>2</v>
      </c>
      <c r="AI1053">
        <v>83381148</v>
      </c>
      <c r="AJ1053">
        <v>533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ROW(Source!A440)</f>
        <v>440</v>
      </c>
      <c r="B1054">
        <v>83381173</v>
      </c>
      <c r="C1054">
        <v>83381143</v>
      </c>
      <c r="D1054">
        <v>81569064</v>
      </c>
      <c r="E1054">
        <v>1</v>
      </c>
      <c r="F1054">
        <v>1</v>
      </c>
      <c r="G1054">
        <v>1079</v>
      </c>
      <c r="H1054">
        <v>3</v>
      </c>
      <c r="I1054" t="s">
        <v>751</v>
      </c>
      <c r="J1054" t="s">
        <v>752</v>
      </c>
      <c r="K1054" t="s">
        <v>753</v>
      </c>
      <c r="L1054">
        <v>1346</v>
      </c>
      <c r="N1054">
        <v>1009</v>
      </c>
      <c r="O1054" t="s">
        <v>165</v>
      </c>
      <c r="P1054" t="s">
        <v>165</v>
      </c>
      <c r="Q1054">
        <v>1</v>
      </c>
      <c r="X1054">
        <v>0.8</v>
      </c>
      <c r="Y1054">
        <v>25.8</v>
      </c>
      <c r="Z1054">
        <v>0</v>
      </c>
      <c r="AA1054">
        <v>0</v>
      </c>
      <c r="AB1054">
        <v>0</v>
      </c>
      <c r="AC1054">
        <v>0</v>
      </c>
      <c r="AD1054">
        <v>1</v>
      </c>
      <c r="AE1054">
        <v>0</v>
      </c>
      <c r="AF1054" t="s">
        <v>3</v>
      </c>
      <c r="AG1054">
        <v>0.8</v>
      </c>
      <c r="AH1054">
        <v>2</v>
      </c>
      <c r="AI1054">
        <v>83381149</v>
      </c>
      <c r="AJ1054">
        <v>534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ROW(Source!A440)</f>
        <v>440</v>
      </c>
      <c r="B1055">
        <v>83381174</v>
      </c>
      <c r="C1055">
        <v>83381143</v>
      </c>
      <c r="D1055">
        <v>81562832</v>
      </c>
      <c r="E1055">
        <v>1</v>
      </c>
      <c r="F1055">
        <v>1</v>
      </c>
      <c r="G1055">
        <v>1079</v>
      </c>
      <c r="H1055">
        <v>3</v>
      </c>
      <c r="I1055" t="s">
        <v>754</v>
      </c>
      <c r="J1055" t="s">
        <v>755</v>
      </c>
      <c r="K1055" t="s">
        <v>756</v>
      </c>
      <c r="L1055">
        <v>1348</v>
      </c>
      <c r="N1055">
        <v>1009</v>
      </c>
      <c r="O1055" t="s">
        <v>149</v>
      </c>
      <c r="P1055" t="s">
        <v>149</v>
      </c>
      <c r="Q1055">
        <v>1000</v>
      </c>
      <c r="X1055">
        <v>5.0000000000000001E-4</v>
      </c>
      <c r="Y1055">
        <v>60960.43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0</v>
      </c>
      <c r="AF1055" t="s">
        <v>3</v>
      </c>
      <c r="AG1055">
        <v>5.0000000000000001E-4</v>
      </c>
      <c r="AH1055">
        <v>2</v>
      </c>
      <c r="AI1055">
        <v>83381150</v>
      </c>
      <c r="AJ1055">
        <v>535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ROW(Source!A440)</f>
        <v>440</v>
      </c>
      <c r="B1056">
        <v>83381175</v>
      </c>
      <c r="C1056">
        <v>83381143</v>
      </c>
      <c r="D1056">
        <v>81562855</v>
      </c>
      <c r="E1056">
        <v>1</v>
      </c>
      <c r="F1056">
        <v>1</v>
      </c>
      <c r="G1056">
        <v>1079</v>
      </c>
      <c r="H1056">
        <v>3</v>
      </c>
      <c r="I1056" t="s">
        <v>757</v>
      </c>
      <c r="J1056" t="s">
        <v>758</v>
      </c>
      <c r="K1056" t="s">
        <v>759</v>
      </c>
      <c r="L1056">
        <v>1348</v>
      </c>
      <c r="N1056">
        <v>1009</v>
      </c>
      <c r="O1056" t="s">
        <v>149</v>
      </c>
      <c r="P1056" t="s">
        <v>149</v>
      </c>
      <c r="Q1056">
        <v>1000</v>
      </c>
      <c r="X1056">
        <v>4.0000000000000003E-5</v>
      </c>
      <c r="Y1056">
        <v>7973.67</v>
      </c>
      <c r="Z1056">
        <v>0</v>
      </c>
      <c r="AA1056">
        <v>0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4.0000000000000003E-5</v>
      </c>
      <c r="AH1056">
        <v>2</v>
      </c>
      <c r="AI1056">
        <v>83381151</v>
      </c>
      <c r="AJ1056">
        <v>536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ROW(Source!A440)</f>
        <v>440</v>
      </c>
      <c r="B1057">
        <v>83381176</v>
      </c>
      <c r="C1057">
        <v>83381143</v>
      </c>
      <c r="D1057">
        <v>81586248</v>
      </c>
      <c r="E1057">
        <v>1</v>
      </c>
      <c r="F1057">
        <v>1</v>
      </c>
      <c r="G1057">
        <v>1079</v>
      </c>
      <c r="H1057">
        <v>3</v>
      </c>
      <c r="I1057" t="s">
        <v>760</v>
      </c>
      <c r="J1057" t="s">
        <v>761</v>
      </c>
      <c r="K1057" t="s">
        <v>762</v>
      </c>
      <c r="L1057">
        <v>1356</v>
      </c>
      <c r="N1057">
        <v>1010</v>
      </c>
      <c r="O1057" t="s">
        <v>763</v>
      </c>
      <c r="P1057" t="s">
        <v>763</v>
      </c>
      <c r="Q1057">
        <v>1000</v>
      </c>
      <c r="X1057">
        <v>4.0000000000000001E-3</v>
      </c>
      <c r="Y1057">
        <v>226.66</v>
      </c>
      <c r="Z1057">
        <v>0</v>
      </c>
      <c r="AA1057">
        <v>0</v>
      </c>
      <c r="AB1057">
        <v>0</v>
      </c>
      <c r="AC1057">
        <v>0</v>
      </c>
      <c r="AD1057">
        <v>1</v>
      </c>
      <c r="AE1057">
        <v>0</v>
      </c>
      <c r="AF1057" t="s">
        <v>3</v>
      </c>
      <c r="AG1057">
        <v>4.0000000000000001E-3</v>
      </c>
      <c r="AH1057">
        <v>2</v>
      </c>
      <c r="AI1057">
        <v>83381152</v>
      </c>
      <c r="AJ1057">
        <v>537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ROW(Source!A440)</f>
        <v>440</v>
      </c>
      <c r="B1058">
        <v>83381177</v>
      </c>
      <c r="C1058">
        <v>83381143</v>
      </c>
      <c r="D1058">
        <v>81585909</v>
      </c>
      <c r="E1058">
        <v>1</v>
      </c>
      <c r="F1058">
        <v>1</v>
      </c>
      <c r="G1058">
        <v>1079</v>
      </c>
      <c r="H1058">
        <v>3</v>
      </c>
      <c r="I1058" t="s">
        <v>764</v>
      </c>
      <c r="J1058" t="s">
        <v>765</v>
      </c>
      <c r="K1058" t="s">
        <v>766</v>
      </c>
      <c r="L1058">
        <v>1301</v>
      </c>
      <c r="N1058">
        <v>1003</v>
      </c>
      <c r="O1058" t="s">
        <v>85</v>
      </c>
      <c r="P1058" t="s">
        <v>85</v>
      </c>
      <c r="Q1058">
        <v>1</v>
      </c>
      <c r="X1058">
        <v>0.96</v>
      </c>
      <c r="Y1058">
        <v>0.7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3</v>
      </c>
      <c r="AG1058">
        <v>0.96</v>
      </c>
      <c r="AH1058">
        <v>2</v>
      </c>
      <c r="AI1058">
        <v>83381153</v>
      </c>
      <c r="AJ1058">
        <v>538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ROW(Source!A440)</f>
        <v>440</v>
      </c>
      <c r="B1059">
        <v>83381178</v>
      </c>
      <c r="C1059">
        <v>83381143</v>
      </c>
      <c r="D1059">
        <v>81585911</v>
      </c>
      <c r="E1059">
        <v>1</v>
      </c>
      <c r="F1059">
        <v>1</v>
      </c>
      <c r="G1059">
        <v>1079</v>
      </c>
      <c r="H1059">
        <v>3</v>
      </c>
      <c r="I1059" t="s">
        <v>767</v>
      </c>
      <c r="J1059" t="s">
        <v>768</v>
      </c>
      <c r="K1059" t="s">
        <v>769</v>
      </c>
      <c r="L1059">
        <v>1356</v>
      </c>
      <c r="N1059">
        <v>1010</v>
      </c>
      <c r="O1059" t="s">
        <v>763</v>
      </c>
      <c r="P1059" t="s">
        <v>763</v>
      </c>
      <c r="Q1059">
        <v>1000</v>
      </c>
      <c r="X1059">
        <v>8.3199999999999993E-3</v>
      </c>
      <c r="Y1059">
        <v>6.44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 t="s">
        <v>3</v>
      </c>
      <c r="AG1059">
        <v>8.3199999999999993E-3</v>
      </c>
      <c r="AH1059">
        <v>2</v>
      </c>
      <c r="AI1059">
        <v>83381154</v>
      </c>
      <c r="AJ1059">
        <v>539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ROW(Source!A440)</f>
        <v>440</v>
      </c>
      <c r="B1060">
        <v>83381179</v>
      </c>
      <c r="C1060">
        <v>83381143</v>
      </c>
      <c r="D1060">
        <v>81539170</v>
      </c>
      <c r="E1060">
        <v>1079</v>
      </c>
      <c r="F1060">
        <v>1</v>
      </c>
      <c r="G1060">
        <v>1079</v>
      </c>
      <c r="H1060">
        <v>3</v>
      </c>
      <c r="I1060" t="s">
        <v>902</v>
      </c>
      <c r="J1060" t="s">
        <v>3</v>
      </c>
      <c r="K1060" t="s">
        <v>903</v>
      </c>
      <c r="L1060">
        <v>1303</v>
      </c>
      <c r="N1060">
        <v>1003</v>
      </c>
      <c r="O1060" t="s">
        <v>408</v>
      </c>
      <c r="P1060" t="s">
        <v>408</v>
      </c>
      <c r="Q1060">
        <v>1000</v>
      </c>
      <c r="X1060">
        <v>0.10199999999999999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 t="s">
        <v>3</v>
      </c>
      <c r="AG1060">
        <v>0.10199999999999999</v>
      </c>
      <c r="AH1060">
        <v>3</v>
      </c>
      <c r="AI1060">
        <v>-1</v>
      </c>
      <c r="AJ1060" t="s">
        <v>3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ROW(Source!A440)</f>
        <v>440</v>
      </c>
      <c r="B1061">
        <v>83381180</v>
      </c>
      <c r="C1061">
        <v>83381143</v>
      </c>
      <c r="D1061">
        <v>81544126</v>
      </c>
      <c r="E1061">
        <v>1079</v>
      </c>
      <c r="F1061">
        <v>1</v>
      </c>
      <c r="G1061">
        <v>1079</v>
      </c>
      <c r="H1061">
        <v>3</v>
      </c>
      <c r="I1061" t="s">
        <v>904</v>
      </c>
      <c r="J1061" t="s">
        <v>3</v>
      </c>
      <c r="K1061" t="s">
        <v>905</v>
      </c>
      <c r="L1061">
        <v>1354</v>
      </c>
      <c r="N1061">
        <v>1010</v>
      </c>
      <c r="O1061" t="s">
        <v>118</v>
      </c>
      <c r="P1061" t="s">
        <v>118</v>
      </c>
      <c r="Q1061">
        <v>1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 t="s">
        <v>3</v>
      </c>
      <c r="AG1061">
        <v>0</v>
      </c>
      <c r="AH1061">
        <v>3</v>
      </c>
      <c r="AI1061">
        <v>-1</v>
      </c>
      <c r="AJ1061" t="s">
        <v>3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ROW(Source!A441)</f>
        <v>441</v>
      </c>
      <c r="B1062">
        <v>83381168</v>
      </c>
      <c r="C1062">
        <v>83381143</v>
      </c>
      <c r="D1062">
        <v>81523545</v>
      </c>
      <c r="E1062">
        <v>1079</v>
      </c>
      <c r="F1062">
        <v>1</v>
      </c>
      <c r="G1062">
        <v>1079</v>
      </c>
      <c r="H1062">
        <v>1</v>
      </c>
      <c r="I1062" t="s">
        <v>633</v>
      </c>
      <c r="J1062" t="s">
        <v>3</v>
      </c>
      <c r="K1062" t="s">
        <v>634</v>
      </c>
      <c r="L1062">
        <v>1191</v>
      </c>
      <c r="N1062">
        <v>1013</v>
      </c>
      <c r="O1062" t="s">
        <v>635</v>
      </c>
      <c r="P1062" t="s">
        <v>635</v>
      </c>
      <c r="Q1062">
        <v>1</v>
      </c>
      <c r="X1062">
        <v>7.14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1</v>
      </c>
      <c r="AE1062">
        <v>1</v>
      </c>
      <c r="AF1062" t="s">
        <v>3</v>
      </c>
      <c r="AG1062">
        <v>7.14</v>
      </c>
      <c r="AH1062">
        <v>2</v>
      </c>
      <c r="AI1062">
        <v>83381144</v>
      </c>
      <c r="AJ1062">
        <v>540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ROW(Source!A441)</f>
        <v>441</v>
      </c>
      <c r="B1063">
        <v>83381169</v>
      </c>
      <c r="C1063">
        <v>83381143</v>
      </c>
      <c r="D1063">
        <v>81594250</v>
      </c>
      <c r="E1063">
        <v>1</v>
      </c>
      <c r="F1063">
        <v>1</v>
      </c>
      <c r="G1063">
        <v>1079</v>
      </c>
      <c r="H1063">
        <v>2</v>
      </c>
      <c r="I1063" t="s">
        <v>664</v>
      </c>
      <c r="J1063" t="s">
        <v>665</v>
      </c>
      <c r="K1063" t="s">
        <v>666</v>
      </c>
      <c r="L1063">
        <v>1368</v>
      </c>
      <c r="N1063">
        <v>1011</v>
      </c>
      <c r="O1063" t="s">
        <v>639</v>
      </c>
      <c r="P1063" t="s">
        <v>639</v>
      </c>
      <c r="Q1063">
        <v>1</v>
      </c>
      <c r="X1063">
        <v>0.49</v>
      </c>
      <c r="Y1063">
        <v>0</v>
      </c>
      <c r="Z1063">
        <v>83.1</v>
      </c>
      <c r="AA1063">
        <v>12.62</v>
      </c>
      <c r="AB1063">
        <v>0</v>
      </c>
      <c r="AC1063">
        <v>0</v>
      </c>
      <c r="AD1063">
        <v>1</v>
      </c>
      <c r="AE1063">
        <v>0</v>
      </c>
      <c r="AF1063" t="s">
        <v>3</v>
      </c>
      <c r="AG1063">
        <v>0.49</v>
      </c>
      <c r="AH1063">
        <v>2</v>
      </c>
      <c r="AI1063">
        <v>83381145</v>
      </c>
      <c r="AJ1063">
        <v>541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ROW(Source!A441)</f>
        <v>441</v>
      </c>
      <c r="B1064">
        <v>83381170</v>
      </c>
      <c r="C1064">
        <v>83381143</v>
      </c>
      <c r="D1064">
        <v>81593572</v>
      </c>
      <c r="E1064">
        <v>1</v>
      </c>
      <c r="F1064">
        <v>1</v>
      </c>
      <c r="G1064">
        <v>1079</v>
      </c>
      <c r="H1064">
        <v>2</v>
      </c>
      <c r="I1064" t="s">
        <v>742</v>
      </c>
      <c r="J1064" t="s">
        <v>743</v>
      </c>
      <c r="K1064" t="s">
        <v>744</v>
      </c>
      <c r="L1064">
        <v>1368</v>
      </c>
      <c r="N1064">
        <v>1011</v>
      </c>
      <c r="O1064" t="s">
        <v>639</v>
      </c>
      <c r="P1064" t="s">
        <v>639</v>
      </c>
      <c r="Q1064">
        <v>1</v>
      </c>
      <c r="X1064">
        <v>1.63</v>
      </c>
      <c r="Y1064">
        <v>0</v>
      </c>
      <c r="Z1064">
        <v>2.27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3</v>
      </c>
      <c r="AG1064">
        <v>1.63</v>
      </c>
      <c r="AH1064">
        <v>2</v>
      </c>
      <c r="AI1064">
        <v>83381146</v>
      </c>
      <c r="AJ1064">
        <v>542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ROW(Source!A441)</f>
        <v>441</v>
      </c>
      <c r="B1065">
        <v>83381171</v>
      </c>
      <c r="C1065">
        <v>83381143</v>
      </c>
      <c r="D1065">
        <v>81593582</v>
      </c>
      <c r="E1065">
        <v>1</v>
      </c>
      <c r="F1065">
        <v>1</v>
      </c>
      <c r="G1065">
        <v>1079</v>
      </c>
      <c r="H1065">
        <v>2</v>
      </c>
      <c r="I1065" t="s">
        <v>745</v>
      </c>
      <c r="J1065" t="s">
        <v>746</v>
      </c>
      <c r="K1065" t="s">
        <v>747</v>
      </c>
      <c r="L1065">
        <v>1368</v>
      </c>
      <c r="N1065">
        <v>1011</v>
      </c>
      <c r="O1065" t="s">
        <v>639</v>
      </c>
      <c r="P1065" t="s">
        <v>639</v>
      </c>
      <c r="Q1065">
        <v>1</v>
      </c>
      <c r="X1065">
        <v>1.63</v>
      </c>
      <c r="Y1065">
        <v>0</v>
      </c>
      <c r="Z1065">
        <v>0.73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3</v>
      </c>
      <c r="AG1065">
        <v>1.63</v>
      </c>
      <c r="AH1065">
        <v>2</v>
      </c>
      <c r="AI1065">
        <v>83381147</v>
      </c>
      <c r="AJ1065">
        <v>543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ROW(Source!A441)</f>
        <v>441</v>
      </c>
      <c r="B1066">
        <v>83381172</v>
      </c>
      <c r="C1066">
        <v>83381143</v>
      </c>
      <c r="D1066">
        <v>81562553</v>
      </c>
      <c r="E1066">
        <v>1</v>
      </c>
      <c r="F1066">
        <v>1</v>
      </c>
      <c r="G1066">
        <v>1079</v>
      </c>
      <c r="H1066">
        <v>3</v>
      </c>
      <c r="I1066" t="s">
        <v>748</v>
      </c>
      <c r="J1066" t="s">
        <v>749</v>
      </c>
      <c r="K1066" t="s">
        <v>750</v>
      </c>
      <c r="L1066">
        <v>1348</v>
      </c>
      <c r="N1066">
        <v>1009</v>
      </c>
      <c r="O1066" t="s">
        <v>149</v>
      </c>
      <c r="P1066" t="s">
        <v>149</v>
      </c>
      <c r="Q1066">
        <v>1000</v>
      </c>
      <c r="X1066">
        <v>6.0000000000000002E-5</v>
      </c>
      <c r="Y1066">
        <v>11233.62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0</v>
      </c>
      <c r="AF1066" t="s">
        <v>3</v>
      </c>
      <c r="AG1066">
        <v>6.0000000000000002E-5</v>
      </c>
      <c r="AH1066">
        <v>2</v>
      </c>
      <c r="AI1066">
        <v>83381148</v>
      </c>
      <c r="AJ1066">
        <v>544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ROW(Source!A441)</f>
        <v>441</v>
      </c>
      <c r="B1067">
        <v>83381173</v>
      </c>
      <c r="C1067">
        <v>83381143</v>
      </c>
      <c r="D1067">
        <v>81569064</v>
      </c>
      <c r="E1067">
        <v>1</v>
      </c>
      <c r="F1067">
        <v>1</v>
      </c>
      <c r="G1067">
        <v>1079</v>
      </c>
      <c r="H1067">
        <v>3</v>
      </c>
      <c r="I1067" t="s">
        <v>751</v>
      </c>
      <c r="J1067" t="s">
        <v>752</v>
      </c>
      <c r="K1067" t="s">
        <v>753</v>
      </c>
      <c r="L1067">
        <v>1346</v>
      </c>
      <c r="N1067">
        <v>1009</v>
      </c>
      <c r="O1067" t="s">
        <v>165</v>
      </c>
      <c r="P1067" t="s">
        <v>165</v>
      </c>
      <c r="Q1067">
        <v>1</v>
      </c>
      <c r="X1067">
        <v>0.8</v>
      </c>
      <c r="Y1067">
        <v>25.8</v>
      </c>
      <c r="Z1067">
        <v>0</v>
      </c>
      <c r="AA1067">
        <v>0</v>
      </c>
      <c r="AB1067">
        <v>0</v>
      </c>
      <c r="AC1067">
        <v>0</v>
      </c>
      <c r="AD1067">
        <v>1</v>
      </c>
      <c r="AE1067">
        <v>0</v>
      </c>
      <c r="AF1067" t="s">
        <v>3</v>
      </c>
      <c r="AG1067">
        <v>0.8</v>
      </c>
      <c r="AH1067">
        <v>2</v>
      </c>
      <c r="AI1067">
        <v>83381149</v>
      </c>
      <c r="AJ1067">
        <v>545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ROW(Source!A441)</f>
        <v>441</v>
      </c>
      <c r="B1068">
        <v>83381174</v>
      </c>
      <c r="C1068">
        <v>83381143</v>
      </c>
      <c r="D1068">
        <v>81562832</v>
      </c>
      <c r="E1068">
        <v>1</v>
      </c>
      <c r="F1068">
        <v>1</v>
      </c>
      <c r="G1068">
        <v>1079</v>
      </c>
      <c r="H1068">
        <v>3</v>
      </c>
      <c r="I1068" t="s">
        <v>754</v>
      </c>
      <c r="J1068" t="s">
        <v>755</v>
      </c>
      <c r="K1068" t="s">
        <v>756</v>
      </c>
      <c r="L1068">
        <v>1348</v>
      </c>
      <c r="N1068">
        <v>1009</v>
      </c>
      <c r="O1068" t="s">
        <v>149</v>
      </c>
      <c r="P1068" t="s">
        <v>149</v>
      </c>
      <c r="Q1068">
        <v>1000</v>
      </c>
      <c r="X1068">
        <v>5.0000000000000001E-4</v>
      </c>
      <c r="Y1068">
        <v>60960.43</v>
      </c>
      <c r="Z1068">
        <v>0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3</v>
      </c>
      <c r="AG1068">
        <v>5.0000000000000001E-4</v>
      </c>
      <c r="AH1068">
        <v>2</v>
      </c>
      <c r="AI1068">
        <v>83381150</v>
      </c>
      <c r="AJ1068">
        <v>546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ROW(Source!A441)</f>
        <v>441</v>
      </c>
      <c r="B1069">
        <v>83381175</v>
      </c>
      <c r="C1069">
        <v>83381143</v>
      </c>
      <c r="D1069">
        <v>81562855</v>
      </c>
      <c r="E1069">
        <v>1</v>
      </c>
      <c r="F1069">
        <v>1</v>
      </c>
      <c r="G1069">
        <v>1079</v>
      </c>
      <c r="H1069">
        <v>3</v>
      </c>
      <c r="I1069" t="s">
        <v>757</v>
      </c>
      <c r="J1069" t="s">
        <v>758</v>
      </c>
      <c r="K1069" t="s">
        <v>759</v>
      </c>
      <c r="L1069">
        <v>1348</v>
      </c>
      <c r="N1069">
        <v>1009</v>
      </c>
      <c r="O1069" t="s">
        <v>149</v>
      </c>
      <c r="P1069" t="s">
        <v>149</v>
      </c>
      <c r="Q1069">
        <v>1000</v>
      </c>
      <c r="X1069">
        <v>4.0000000000000003E-5</v>
      </c>
      <c r="Y1069">
        <v>7973.67</v>
      </c>
      <c r="Z1069">
        <v>0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3</v>
      </c>
      <c r="AG1069">
        <v>4.0000000000000003E-5</v>
      </c>
      <c r="AH1069">
        <v>2</v>
      </c>
      <c r="AI1069">
        <v>83381151</v>
      </c>
      <c r="AJ1069">
        <v>547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ROW(Source!A441)</f>
        <v>441</v>
      </c>
      <c r="B1070">
        <v>83381176</v>
      </c>
      <c r="C1070">
        <v>83381143</v>
      </c>
      <c r="D1070">
        <v>81586248</v>
      </c>
      <c r="E1070">
        <v>1</v>
      </c>
      <c r="F1070">
        <v>1</v>
      </c>
      <c r="G1070">
        <v>1079</v>
      </c>
      <c r="H1070">
        <v>3</v>
      </c>
      <c r="I1070" t="s">
        <v>760</v>
      </c>
      <c r="J1070" t="s">
        <v>761</v>
      </c>
      <c r="K1070" t="s">
        <v>762</v>
      </c>
      <c r="L1070">
        <v>1356</v>
      </c>
      <c r="N1070">
        <v>1010</v>
      </c>
      <c r="O1070" t="s">
        <v>763</v>
      </c>
      <c r="P1070" t="s">
        <v>763</v>
      </c>
      <c r="Q1070">
        <v>1000</v>
      </c>
      <c r="X1070">
        <v>4.0000000000000001E-3</v>
      </c>
      <c r="Y1070">
        <v>226.66</v>
      </c>
      <c r="Z1070">
        <v>0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 t="s">
        <v>3</v>
      </c>
      <c r="AG1070">
        <v>4.0000000000000001E-3</v>
      </c>
      <c r="AH1070">
        <v>2</v>
      </c>
      <c r="AI1070">
        <v>83381152</v>
      </c>
      <c r="AJ1070">
        <v>548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ROW(Source!A441)</f>
        <v>441</v>
      </c>
      <c r="B1071">
        <v>83381177</v>
      </c>
      <c r="C1071">
        <v>83381143</v>
      </c>
      <c r="D1071">
        <v>81585909</v>
      </c>
      <c r="E1071">
        <v>1</v>
      </c>
      <c r="F1071">
        <v>1</v>
      </c>
      <c r="G1071">
        <v>1079</v>
      </c>
      <c r="H1071">
        <v>3</v>
      </c>
      <c r="I1071" t="s">
        <v>764</v>
      </c>
      <c r="J1071" t="s">
        <v>765</v>
      </c>
      <c r="K1071" t="s">
        <v>766</v>
      </c>
      <c r="L1071">
        <v>1301</v>
      </c>
      <c r="N1071">
        <v>1003</v>
      </c>
      <c r="O1071" t="s">
        <v>85</v>
      </c>
      <c r="P1071" t="s">
        <v>85</v>
      </c>
      <c r="Q1071">
        <v>1</v>
      </c>
      <c r="X1071">
        <v>0.96</v>
      </c>
      <c r="Y1071">
        <v>0.7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0</v>
      </c>
      <c r="AF1071" t="s">
        <v>3</v>
      </c>
      <c r="AG1071">
        <v>0.96</v>
      </c>
      <c r="AH1071">
        <v>2</v>
      </c>
      <c r="AI1071">
        <v>83381153</v>
      </c>
      <c r="AJ1071">
        <v>549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ROW(Source!A441)</f>
        <v>441</v>
      </c>
      <c r="B1072">
        <v>83381178</v>
      </c>
      <c r="C1072">
        <v>83381143</v>
      </c>
      <c r="D1072">
        <v>81585911</v>
      </c>
      <c r="E1072">
        <v>1</v>
      </c>
      <c r="F1072">
        <v>1</v>
      </c>
      <c r="G1072">
        <v>1079</v>
      </c>
      <c r="H1072">
        <v>3</v>
      </c>
      <c r="I1072" t="s">
        <v>767</v>
      </c>
      <c r="J1072" t="s">
        <v>768</v>
      </c>
      <c r="K1072" t="s">
        <v>769</v>
      </c>
      <c r="L1072">
        <v>1356</v>
      </c>
      <c r="N1072">
        <v>1010</v>
      </c>
      <c r="O1072" t="s">
        <v>763</v>
      </c>
      <c r="P1072" t="s">
        <v>763</v>
      </c>
      <c r="Q1072">
        <v>1000</v>
      </c>
      <c r="X1072">
        <v>8.3199999999999993E-3</v>
      </c>
      <c r="Y1072">
        <v>6.44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3</v>
      </c>
      <c r="AG1072">
        <v>8.3199999999999993E-3</v>
      </c>
      <c r="AH1072">
        <v>2</v>
      </c>
      <c r="AI1072">
        <v>83381154</v>
      </c>
      <c r="AJ1072">
        <v>550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ROW(Source!A441)</f>
        <v>441</v>
      </c>
      <c r="B1073">
        <v>83381179</v>
      </c>
      <c r="C1073">
        <v>83381143</v>
      </c>
      <c r="D1073">
        <v>81539170</v>
      </c>
      <c r="E1073">
        <v>1079</v>
      </c>
      <c r="F1073">
        <v>1</v>
      </c>
      <c r="G1073">
        <v>1079</v>
      </c>
      <c r="H1073">
        <v>3</v>
      </c>
      <c r="I1073" t="s">
        <v>902</v>
      </c>
      <c r="J1073" t="s">
        <v>3</v>
      </c>
      <c r="K1073" t="s">
        <v>903</v>
      </c>
      <c r="L1073">
        <v>1303</v>
      </c>
      <c r="N1073">
        <v>1003</v>
      </c>
      <c r="O1073" t="s">
        <v>408</v>
      </c>
      <c r="P1073" t="s">
        <v>408</v>
      </c>
      <c r="Q1073">
        <v>1000</v>
      </c>
      <c r="X1073">
        <v>0.10199999999999999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 t="s">
        <v>3</v>
      </c>
      <c r="AG1073">
        <v>0.10199999999999999</v>
      </c>
      <c r="AH1073">
        <v>3</v>
      </c>
      <c r="AI1073">
        <v>-1</v>
      </c>
      <c r="AJ1073" t="s">
        <v>3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ROW(Source!A441)</f>
        <v>441</v>
      </c>
      <c r="B1074">
        <v>83381180</v>
      </c>
      <c r="C1074">
        <v>83381143</v>
      </c>
      <c r="D1074">
        <v>81544126</v>
      </c>
      <c r="E1074">
        <v>1079</v>
      </c>
      <c r="F1074">
        <v>1</v>
      </c>
      <c r="G1074">
        <v>1079</v>
      </c>
      <c r="H1074">
        <v>3</v>
      </c>
      <c r="I1074" t="s">
        <v>904</v>
      </c>
      <c r="J1074" t="s">
        <v>3</v>
      </c>
      <c r="K1074" t="s">
        <v>905</v>
      </c>
      <c r="L1074">
        <v>1354</v>
      </c>
      <c r="N1074">
        <v>1010</v>
      </c>
      <c r="O1074" t="s">
        <v>118</v>
      </c>
      <c r="P1074" t="s">
        <v>118</v>
      </c>
      <c r="Q1074">
        <v>1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 t="s">
        <v>3</v>
      </c>
      <c r="AG1074">
        <v>0</v>
      </c>
      <c r="AH1074">
        <v>3</v>
      </c>
      <c r="AI1074">
        <v>-1</v>
      </c>
      <c r="AJ1074" t="s">
        <v>3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ROW(Source!A444)</f>
        <v>444</v>
      </c>
      <c r="B1075">
        <v>83381190</v>
      </c>
      <c r="C1075">
        <v>83381182</v>
      </c>
      <c r="D1075">
        <v>81523545</v>
      </c>
      <c r="E1075">
        <v>1079</v>
      </c>
      <c r="F1075">
        <v>1</v>
      </c>
      <c r="G1075">
        <v>1079</v>
      </c>
      <c r="H1075">
        <v>1</v>
      </c>
      <c r="I1075" t="s">
        <v>633</v>
      </c>
      <c r="J1075" t="s">
        <v>3</v>
      </c>
      <c r="K1075" t="s">
        <v>634</v>
      </c>
      <c r="L1075">
        <v>1191</v>
      </c>
      <c r="N1075">
        <v>1013</v>
      </c>
      <c r="O1075" t="s">
        <v>635</v>
      </c>
      <c r="P1075" t="s">
        <v>635</v>
      </c>
      <c r="Q1075">
        <v>1</v>
      </c>
      <c r="X1075">
        <v>3.04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1</v>
      </c>
      <c r="AE1075">
        <v>1</v>
      </c>
      <c r="AF1075" t="s">
        <v>113</v>
      </c>
      <c r="AG1075">
        <v>3.6479999999999997</v>
      </c>
      <c r="AH1075">
        <v>2</v>
      </c>
      <c r="AI1075">
        <v>83381183</v>
      </c>
      <c r="AJ1075">
        <v>551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ROW(Source!A444)</f>
        <v>444</v>
      </c>
      <c r="B1076">
        <v>83381191</v>
      </c>
      <c r="C1076">
        <v>83381182</v>
      </c>
      <c r="D1076">
        <v>81594090</v>
      </c>
      <c r="E1076">
        <v>1</v>
      </c>
      <c r="F1076">
        <v>1</v>
      </c>
      <c r="G1076">
        <v>1079</v>
      </c>
      <c r="H1076">
        <v>2</v>
      </c>
      <c r="I1076" t="s">
        <v>770</v>
      </c>
      <c r="J1076" t="s">
        <v>771</v>
      </c>
      <c r="K1076" t="s">
        <v>772</v>
      </c>
      <c r="L1076">
        <v>1368</v>
      </c>
      <c r="N1076">
        <v>1011</v>
      </c>
      <c r="O1076" t="s">
        <v>639</v>
      </c>
      <c r="P1076" t="s">
        <v>639</v>
      </c>
      <c r="Q1076">
        <v>1</v>
      </c>
      <c r="X1076">
        <v>0.1</v>
      </c>
      <c r="Y1076">
        <v>0</v>
      </c>
      <c r="Z1076">
        <v>0.12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113</v>
      </c>
      <c r="AG1076">
        <v>0.12</v>
      </c>
      <c r="AH1076">
        <v>2</v>
      </c>
      <c r="AI1076">
        <v>83381184</v>
      </c>
      <c r="AJ1076">
        <v>552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ROW(Source!A444)</f>
        <v>444</v>
      </c>
      <c r="B1077">
        <v>83381192</v>
      </c>
      <c r="C1077">
        <v>83381182</v>
      </c>
      <c r="D1077">
        <v>81564101</v>
      </c>
      <c r="E1077">
        <v>1</v>
      </c>
      <c r="F1077">
        <v>1</v>
      </c>
      <c r="G1077">
        <v>1079</v>
      </c>
      <c r="H1077">
        <v>3</v>
      </c>
      <c r="I1077" t="s">
        <v>773</v>
      </c>
      <c r="J1077" t="s">
        <v>774</v>
      </c>
      <c r="K1077" t="s">
        <v>775</v>
      </c>
      <c r="L1077">
        <v>1346</v>
      </c>
      <c r="N1077">
        <v>1009</v>
      </c>
      <c r="O1077" t="s">
        <v>165</v>
      </c>
      <c r="P1077" t="s">
        <v>165</v>
      </c>
      <c r="Q1077">
        <v>1</v>
      </c>
      <c r="X1077">
        <v>0.312</v>
      </c>
      <c r="Y1077">
        <v>6.25</v>
      </c>
      <c r="Z1077">
        <v>0</v>
      </c>
      <c r="AA1077">
        <v>0</v>
      </c>
      <c r="AB1077">
        <v>0</v>
      </c>
      <c r="AC1077">
        <v>0</v>
      </c>
      <c r="AD1077">
        <v>1</v>
      </c>
      <c r="AE1077">
        <v>0</v>
      </c>
      <c r="AF1077" t="s">
        <v>115</v>
      </c>
      <c r="AG1077">
        <v>0.312</v>
      </c>
      <c r="AH1077">
        <v>2</v>
      </c>
      <c r="AI1077">
        <v>83381185</v>
      </c>
      <c r="AJ1077">
        <v>553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ROW(Source!A444)</f>
        <v>444</v>
      </c>
      <c r="B1078">
        <v>83381193</v>
      </c>
      <c r="C1078">
        <v>83381182</v>
      </c>
      <c r="D1078">
        <v>81544073</v>
      </c>
      <c r="E1078">
        <v>1079</v>
      </c>
      <c r="F1078">
        <v>1</v>
      </c>
      <c r="G1078">
        <v>1079</v>
      </c>
      <c r="H1078">
        <v>3</v>
      </c>
      <c r="I1078" t="s">
        <v>906</v>
      </c>
      <c r="J1078" t="s">
        <v>3</v>
      </c>
      <c r="K1078" t="s">
        <v>907</v>
      </c>
      <c r="L1078">
        <v>1391</v>
      </c>
      <c r="N1078">
        <v>1013</v>
      </c>
      <c r="O1078" t="s">
        <v>425</v>
      </c>
      <c r="P1078" t="s">
        <v>425</v>
      </c>
      <c r="Q1078">
        <v>1</v>
      </c>
      <c r="X1078">
        <v>1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 t="s">
        <v>115</v>
      </c>
      <c r="AG1078">
        <v>1</v>
      </c>
      <c r="AH1078">
        <v>3</v>
      </c>
      <c r="AI1078">
        <v>-1</v>
      </c>
      <c r="AJ1078" t="s">
        <v>3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ROW(Source!A445)</f>
        <v>445</v>
      </c>
      <c r="B1079">
        <v>83381190</v>
      </c>
      <c r="C1079">
        <v>83381182</v>
      </c>
      <c r="D1079">
        <v>81523545</v>
      </c>
      <c r="E1079">
        <v>1079</v>
      </c>
      <c r="F1079">
        <v>1</v>
      </c>
      <c r="G1079">
        <v>1079</v>
      </c>
      <c r="H1079">
        <v>1</v>
      </c>
      <c r="I1079" t="s">
        <v>633</v>
      </c>
      <c r="J1079" t="s">
        <v>3</v>
      </c>
      <c r="K1079" t="s">
        <v>634</v>
      </c>
      <c r="L1079">
        <v>1191</v>
      </c>
      <c r="N1079">
        <v>1013</v>
      </c>
      <c r="O1079" t="s">
        <v>635</v>
      </c>
      <c r="P1079" t="s">
        <v>635</v>
      </c>
      <c r="Q1079">
        <v>1</v>
      </c>
      <c r="X1079">
        <v>3.04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1</v>
      </c>
      <c r="AE1079">
        <v>1</v>
      </c>
      <c r="AF1079" t="s">
        <v>113</v>
      </c>
      <c r="AG1079">
        <v>3.6479999999999997</v>
      </c>
      <c r="AH1079">
        <v>2</v>
      </c>
      <c r="AI1079">
        <v>83381183</v>
      </c>
      <c r="AJ1079">
        <v>554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ROW(Source!A445)</f>
        <v>445</v>
      </c>
      <c r="B1080">
        <v>83381191</v>
      </c>
      <c r="C1080">
        <v>83381182</v>
      </c>
      <c r="D1080">
        <v>81594090</v>
      </c>
      <c r="E1080">
        <v>1</v>
      </c>
      <c r="F1080">
        <v>1</v>
      </c>
      <c r="G1080">
        <v>1079</v>
      </c>
      <c r="H1080">
        <v>2</v>
      </c>
      <c r="I1080" t="s">
        <v>770</v>
      </c>
      <c r="J1080" t="s">
        <v>771</v>
      </c>
      <c r="K1080" t="s">
        <v>772</v>
      </c>
      <c r="L1080">
        <v>1368</v>
      </c>
      <c r="N1080">
        <v>1011</v>
      </c>
      <c r="O1080" t="s">
        <v>639</v>
      </c>
      <c r="P1080" t="s">
        <v>639</v>
      </c>
      <c r="Q1080">
        <v>1</v>
      </c>
      <c r="X1080">
        <v>0.1</v>
      </c>
      <c r="Y1080">
        <v>0</v>
      </c>
      <c r="Z1080">
        <v>0.12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113</v>
      </c>
      <c r="AG1080">
        <v>0.12</v>
      </c>
      <c r="AH1080">
        <v>2</v>
      </c>
      <c r="AI1080">
        <v>83381184</v>
      </c>
      <c r="AJ1080">
        <v>555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ROW(Source!A445)</f>
        <v>445</v>
      </c>
      <c r="B1081">
        <v>83381192</v>
      </c>
      <c r="C1081">
        <v>83381182</v>
      </c>
      <c r="D1081">
        <v>81564101</v>
      </c>
      <c r="E1081">
        <v>1</v>
      </c>
      <c r="F1081">
        <v>1</v>
      </c>
      <c r="G1081">
        <v>1079</v>
      </c>
      <c r="H1081">
        <v>3</v>
      </c>
      <c r="I1081" t="s">
        <v>773</v>
      </c>
      <c r="J1081" t="s">
        <v>774</v>
      </c>
      <c r="K1081" t="s">
        <v>775</v>
      </c>
      <c r="L1081">
        <v>1346</v>
      </c>
      <c r="N1081">
        <v>1009</v>
      </c>
      <c r="O1081" t="s">
        <v>165</v>
      </c>
      <c r="P1081" t="s">
        <v>165</v>
      </c>
      <c r="Q1081">
        <v>1</v>
      </c>
      <c r="X1081">
        <v>0.312</v>
      </c>
      <c r="Y1081">
        <v>6.25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115</v>
      </c>
      <c r="AG1081">
        <v>0.312</v>
      </c>
      <c r="AH1081">
        <v>2</v>
      </c>
      <c r="AI1081">
        <v>83381185</v>
      </c>
      <c r="AJ1081">
        <v>556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ROW(Source!A445)</f>
        <v>445</v>
      </c>
      <c r="B1082">
        <v>83381193</v>
      </c>
      <c r="C1082">
        <v>83381182</v>
      </c>
      <c r="D1082">
        <v>81544073</v>
      </c>
      <c r="E1082">
        <v>1079</v>
      </c>
      <c r="F1082">
        <v>1</v>
      </c>
      <c r="G1082">
        <v>1079</v>
      </c>
      <c r="H1082">
        <v>3</v>
      </c>
      <c r="I1082" t="s">
        <v>906</v>
      </c>
      <c r="J1082" t="s">
        <v>3</v>
      </c>
      <c r="K1082" t="s">
        <v>907</v>
      </c>
      <c r="L1082">
        <v>1391</v>
      </c>
      <c r="N1082">
        <v>1013</v>
      </c>
      <c r="O1082" t="s">
        <v>425</v>
      </c>
      <c r="P1082" t="s">
        <v>425</v>
      </c>
      <c r="Q1082">
        <v>1</v>
      </c>
      <c r="X1082">
        <v>1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 t="s">
        <v>115</v>
      </c>
      <c r="AG1082">
        <v>1</v>
      </c>
      <c r="AH1082">
        <v>3</v>
      </c>
      <c r="AI1082">
        <v>-1</v>
      </c>
      <c r="AJ1082" t="s">
        <v>3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ROW(Source!A446)</f>
        <v>446</v>
      </c>
      <c r="B1083">
        <v>83381202</v>
      </c>
      <c r="C1083">
        <v>83381194</v>
      </c>
      <c r="D1083">
        <v>81523545</v>
      </c>
      <c r="E1083">
        <v>1079</v>
      </c>
      <c r="F1083">
        <v>1</v>
      </c>
      <c r="G1083">
        <v>1079</v>
      </c>
      <c r="H1083">
        <v>1</v>
      </c>
      <c r="I1083" t="s">
        <v>633</v>
      </c>
      <c r="J1083" t="s">
        <v>3</v>
      </c>
      <c r="K1083" t="s">
        <v>634</v>
      </c>
      <c r="L1083">
        <v>1191</v>
      </c>
      <c r="N1083">
        <v>1013</v>
      </c>
      <c r="O1083" t="s">
        <v>635</v>
      </c>
      <c r="P1083" t="s">
        <v>635</v>
      </c>
      <c r="Q1083">
        <v>1</v>
      </c>
      <c r="X1083">
        <v>3.04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1</v>
      </c>
      <c r="AE1083">
        <v>1</v>
      </c>
      <c r="AF1083" t="s">
        <v>3</v>
      </c>
      <c r="AG1083">
        <v>3.04</v>
      </c>
      <c r="AH1083">
        <v>2</v>
      </c>
      <c r="AI1083">
        <v>83381195</v>
      </c>
      <c r="AJ1083">
        <v>557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ROW(Source!A446)</f>
        <v>446</v>
      </c>
      <c r="B1084">
        <v>83381203</v>
      </c>
      <c r="C1084">
        <v>83381194</v>
      </c>
      <c r="D1084">
        <v>81594090</v>
      </c>
      <c r="E1084">
        <v>1</v>
      </c>
      <c r="F1084">
        <v>1</v>
      </c>
      <c r="G1084">
        <v>1079</v>
      </c>
      <c r="H1084">
        <v>2</v>
      </c>
      <c r="I1084" t="s">
        <v>770</v>
      </c>
      <c r="J1084" t="s">
        <v>771</v>
      </c>
      <c r="K1084" t="s">
        <v>772</v>
      </c>
      <c r="L1084">
        <v>1368</v>
      </c>
      <c r="N1084">
        <v>1011</v>
      </c>
      <c r="O1084" t="s">
        <v>639</v>
      </c>
      <c r="P1084" t="s">
        <v>639</v>
      </c>
      <c r="Q1084">
        <v>1</v>
      </c>
      <c r="X1084">
        <v>0.1</v>
      </c>
      <c r="Y1084">
        <v>0</v>
      </c>
      <c r="Z1084">
        <v>0.12</v>
      </c>
      <c r="AA1084">
        <v>0</v>
      </c>
      <c r="AB1084">
        <v>0</v>
      </c>
      <c r="AC1084">
        <v>0</v>
      </c>
      <c r="AD1084">
        <v>1</v>
      </c>
      <c r="AE1084">
        <v>0</v>
      </c>
      <c r="AF1084" t="s">
        <v>3</v>
      </c>
      <c r="AG1084">
        <v>0.1</v>
      </c>
      <c r="AH1084">
        <v>2</v>
      </c>
      <c r="AI1084">
        <v>83381196</v>
      </c>
      <c r="AJ1084">
        <v>558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ROW(Source!A446)</f>
        <v>446</v>
      </c>
      <c r="B1085">
        <v>83381204</v>
      </c>
      <c r="C1085">
        <v>83381194</v>
      </c>
      <c r="D1085">
        <v>81564101</v>
      </c>
      <c r="E1085">
        <v>1</v>
      </c>
      <c r="F1085">
        <v>1</v>
      </c>
      <c r="G1085">
        <v>1079</v>
      </c>
      <c r="H1085">
        <v>3</v>
      </c>
      <c r="I1085" t="s">
        <v>773</v>
      </c>
      <c r="J1085" t="s">
        <v>774</v>
      </c>
      <c r="K1085" t="s">
        <v>775</v>
      </c>
      <c r="L1085">
        <v>1346</v>
      </c>
      <c r="N1085">
        <v>1009</v>
      </c>
      <c r="O1085" t="s">
        <v>165</v>
      </c>
      <c r="P1085" t="s">
        <v>165</v>
      </c>
      <c r="Q1085">
        <v>1</v>
      </c>
      <c r="X1085">
        <v>0.312</v>
      </c>
      <c r="Y1085">
        <v>6.25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 t="s">
        <v>3</v>
      </c>
      <c r="AG1085">
        <v>0.312</v>
      </c>
      <c r="AH1085">
        <v>2</v>
      </c>
      <c r="AI1085">
        <v>83381197</v>
      </c>
      <c r="AJ1085">
        <v>559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ROW(Source!A446)</f>
        <v>446</v>
      </c>
      <c r="B1086">
        <v>83381205</v>
      </c>
      <c r="C1086">
        <v>83381194</v>
      </c>
      <c r="D1086">
        <v>81544073</v>
      </c>
      <c r="E1086">
        <v>1079</v>
      </c>
      <c r="F1086">
        <v>1</v>
      </c>
      <c r="G1086">
        <v>1079</v>
      </c>
      <c r="H1086">
        <v>3</v>
      </c>
      <c r="I1086" t="s">
        <v>906</v>
      </c>
      <c r="J1086" t="s">
        <v>3</v>
      </c>
      <c r="K1086" t="s">
        <v>907</v>
      </c>
      <c r="L1086">
        <v>1391</v>
      </c>
      <c r="N1086">
        <v>1013</v>
      </c>
      <c r="O1086" t="s">
        <v>425</v>
      </c>
      <c r="P1086" t="s">
        <v>425</v>
      </c>
      <c r="Q1086">
        <v>1</v>
      </c>
      <c r="X1086">
        <v>1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 t="s">
        <v>3</v>
      </c>
      <c r="AG1086">
        <v>1</v>
      </c>
      <c r="AH1086">
        <v>3</v>
      </c>
      <c r="AI1086">
        <v>-1</v>
      </c>
      <c r="AJ1086" t="s">
        <v>3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ROW(Source!A447)</f>
        <v>447</v>
      </c>
      <c r="B1087">
        <v>83381202</v>
      </c>
      <c r="C1087">
        <v>83381194</v>
      </c>
      <c r="D1087">
        <v>81523545</v>
      </c>
      <c r="E1087">
        <v>1079</v>
      </c>
      <c r="F1087">
        <v>1</v>
      </c>
      <c r="G1087">
        <v>1079</v>
      </c>
      <c r="H1087">
        <v>1</v>
      </c>
      <c r="I1087" t="s">
        <v>633</v>
      </c>
      <c r="J1087" t="s">
        <v>3</v>
      </c>
      <c r="K1087" t="s">
        <v>634</v>
      </c>
      <c r="L1087">
        <v>1191</v>
      </c>
      <c r="N1087">
        <v>1013</v>
      </c>
      <c r="O1087" t="s">
        <v>635</v>
      </c>
      <c r="P1087" t="s">
        <v>635</v>
      </c>
      <c r="Q1087">
        <v>1</v>
      </c>
      <c r="X1087">
        <v>3.04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1</v>
      </c>
      <c r="AF1087" t="s">
        <v>3</v>
      </c>
      <c r="AG1087">
        <v>3.04</v>
      </c>
      <c r="AH1087">
        <v>2</v>
      </c>
      <c r="AI1087">
        <v>83381195</v>
      </c>
      <c r="AJ1087">
        <v>560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ROW(Source!A447)</f>
        <v>447</v>
      </c>
      <c r="B1088">
        <v>83381203</v>
      </c>
      <c r="C1088">
        <v>83381194</v>
      </c>
      <c r="D1088">
        <v>81594090</v>
      </c>
      <c r="E1088">
        <v>1</v>
      </c>
      <c r="F1088">
        <v>1</v>
      </c>
      <c r="G1088">
        <v>1079</v>
      </c>
      <c r="H1088">
        <v>2</v>
      </c>
      <c r="I1088" t="s">
        <v>770</v>
      </c>
      <c r="J1088" t="s">
        <v>771</v>
      </c>
      <c r="K1088" t="s">
        <v>772</v>
      </c>
      <c r="L1088">
        <v>1368</v>
      </c>
      <c r="N1088">
        <v>1011</v>
      </c>
      <c r="O1088" t="s">
        <v>639</v>
      </c>
      <c r="P1088" t="s">
        <v>639</v>
      </c>
      <c r="Q1088">
        <v>1</v>
      </c>
      <c r="X1088">
        <v>0.1</v>
      </c>
      <c r="Y1088">
        <v>0</v>
      </c>
      <c r="Z1088">
        <v>0.12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 t="s">
        <v>3</v>
      </c>
      <c r="AG1088">
        <v>0.1</v>
      </c>
      <c r="AH1088">
        <v>2</v>
      </c>
      <c r="AI1088">
        <v>83381196</v>
      </c>
      <c r="AJ1088">
        <v>561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ROW(Source!A447)</f>
        <v>447</v>
      </c>
      <c r="B1089">
        <v>83381204</v>
      </c>
      <c r="C1089">
        <v>83381194</v>
      </c>
      <c r="D1089">
        <v>81564101</v>
      </c>
      <c r="E1089">
        <v>1</v>
      </c>
      <c r="F1089">
        <v>1</v>
      </c>
      <c r="G1089">
        <v>1079</v>
      </c>
      <c r="H1089">
        <v>3</v>
      </c>
      <c r="I1089" t="s">
        <v>773</v>
      </c>
      <c r="J1089" t="s">
        <v>774</v>
      </c>
      <c r="K1089" t="s">
        <v>775</v>
      </c>
      <c r="L1089">
        <v>1346</v>
      </c>
      <c r="N1089">
        <v>1009</v>
      </c>
      <c r="O1089" t="s">
        <v>165</v>
      </c>
      <c r="P1089" t="s">
        <v>165</v>
      </c>
      <c r="Q1089">
        <v>1</v>
      </c>
      <c r="X1089">
        <v>0.312</v>
      </c>
      <c r="Y1089">
        <v>6.25</v>
      </c>
      <c r="Z1089">
        <v>0</v>
      </c>
      <c r="AA1089">
        <v>0</v>
      </c>
      <c r="AB1089">
        <v>0</v>
      </c>
      <c r="AC1089">
        <v>0</v>
      </c>
      <c r="AD1089">
        <v>1</v>
      </c>
      <c r="AE1089">
        <v>0</v>
      </c>
      <c r="AF1089" t="s">
        <v>3</v>
      </c>
      <c r="AG1089">
        <v>0.312</v>
      </c>
      <c r="AH1089">
        <v>2</v>
      </c>
      <c r="AI1089">
        <v>83381197</v>
      </c>
      <c r="AJ1089">
        <v>562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ROW(Source!A447)</f>
        <v>447</v>
      </c>
      <c r="B1090">
        <v>83381205</v>
      </c>
      <c r="C1090">
        <v>83381194</v>
      </c>
      <c r="D1090">
        <v>81544073</v>
      </c>
      <c r="E1090">
        <v>1079</v>
      </c>
      <c r="F1090">
        <v>1</v>
      </c>
      <c r="G1090">
        <v>1079</v>
      </c>
      <c r="H1090">
        <v>3</v>
      </c>
      <c r="I1090" t="s">
        <v>906</v>
      </c>
      <c r="J1090" t="s">
        <v>3</v>
      </c>
      <c r="K1090" t="s">
        <v>907</v>
      </c>
      <c r="L1090">
        <v>1391</v>
      </c>
      <c r="N1090">
        <v>1013</v>
      </c>
      <c r="O1090" t="s">
        <v>425</v>
      </c>
      <c r="P1090" t="s">
        <v>425</v>
      </c>
      <c r="Q1090">
        <v>1</v>
      </c>
      <c r="X1090">
        <v>1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 t="s">
        <v>3</v>
      </c>
      <c r="AG1090">
        <v>1</v>
      </c>
      <c r="AH1090">
        <v>3</v>
      </c>
      <c r="AI1090">
        <v>-1</v>
      </c>
      <c r="AJ1090" t="s">
        <v>3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ROW(Source!A450)</f>
        <v>450</v>
      </c>
      <c r="B1091">
        <v>83381221</v>
      </c>
      <c r="C1091">
        <v>83381207</v>
      </c>
      <c r="D1091">
        <v>81523545</v>
      </c>
      <c r="E1091">
        <v>1079</v>
      </c>
      <c r="F1091">
        <v>1</v>
      </c>
      <c r="G1091">
        <v>1079</v>
      </c>
      <c r="H1091">
        <v>1</v>
      </c>
      <c r="I1091" t="s">
        <v>633</v>
      </c>
      <c r="J1091" t="s">
        <v>3</v>
      </c>
      <c r="K1091" t="s">
        <v>634</v>
      </c>
      <c r="L1091">
        <v>1191</v>
      </c>
      <c r="N1091">
        <v>1013</v>
      </c>
      <c r="O1091" t="s">
        <v>635</v>
      </c>
      <c r="P1091" t="s">
        <v>635</v>
      </c>
      <c r="Q1091">
        <v>1</v>
      </c>
      <c r="X1091">
        <v>116.43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1</v>
      </c>
      <c r="AE1091">
        <v>1</v>
      </c>
      <c r="AF1091" t="s">
        <v>113</v>
      </c>
      <c r="AG1091">
        <v>139.71600000000001</v>
      </c>
      <c r="AH1091">
        <v>2</v>
      </c>
      <c r="AI1091">
        <v>83381208</v>
      </c>
      <c r="AJ1091">
        <v>563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ROW(Source!A450)</f>
        <v>450</v>
      </c>
      <c r="B1092">
        <v>83381222</v>
      </c>
      <c r="C1092">
        <v>83381207</v>
      </c>
      <c r="D1092">
        <v>81594250</v>
      </c>
      <c r="E1092">
        <v>1</v>
      </c>
      <c r="F1092">
        <v>1</v>
      </c>
      <c r="G1092">
        <v>1079</v>
      </c>
      <c r="H1092">
        <v>2</v>
      </c>
      <c r="I1092" t="s">
        <v>664</v>
      </c>
      <c r="J1092" t="s">
        <v>665</v>
      </c>
      <c r="K1092" t="s">
        <v>666</v>
      </c>
      <c r="L1092">
        <v>1368</v>
      </c>
      <c r="N1092">
        <v>1011</v>
      </c>
      <c r="O1092" t="s">
        <v>639</v>
      </c>
      <c r="P1092" t="s">
        <v>639</v>
      </c>
      <c r="Q1092">
        <v>1</v>
      </c>
      <c r="X1092">
        <v>0.16</v>
      </c>
      <c r="Y1092">
        <v>0</v>
      </c>
      <c r="Z1092">
        <v>83.1</v>
      </c>
      <c r="AA1092">
        <v>12.62</v>
      </c>
      <c r="AB1092">
        <v>0</v>
      </c>
      <c r="AC1092">
        <v>0</v>
      </c>
      <c r="AD1092">
        <v>1</v>
      </c>
      <c r="AE1092">
        <v>0</v>
      </c>
      <c r="AF1092" t="s">
        <v>113</v>
      </c>
      <c r="AG1092">
        <v>0.192</v>
      </c>
      <c r="AH1092">
        <v>2</v>
      </c>
      <c r="AI1092">
        <v>83381209</v>
      </c>
      <c r="AJ1092">
        <v>564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ROW(Source!A450)</f>
        <v>450</v>
      </c>
      <c r="B1093">
        <v>83381223</v>
      </c>
      <c r="C1093">
        <v>83381207</v>
      </c>
      <c r="D1093">
        <v>81562273</v>
      </c>
      <c r="E1093">
        <v>1</v>
      </c>
      <c r="F1093">
        <v>1</v>
      </c>
      <c r="G1093">
        <v>1079</v>
      </c>
      <c r="H1093">
        <v>3</v>
      </c>
      <c r="I1093" t="s">
        <v>647</v>
      </c>
      <c r="J1093" t="s">
        <v>648</v>
      </c>
      <c r="K1093" t="s">
        <v>649</v>
      </c>
      <c r="L1093">
        <v>1346</v>
      </c>
      <c r="N1093">
        <v>1009</v>
      </c>
      <c r="O1093" t="s">
        <v>165</v>
      </c>
      <c r="P1093" t="s">
        <v>165</v>
      </c>
      <c r="Q1093">
        <v>1</v>
      </c>
      <c r="X1093">
        <v>5</v>
      </c>
      <c r="Y1093">
        <v>1.61</v>
      </c>
      <c r="Z1093">
        <v>0</v>
      </c>
      <c r="AA1093">
        <v>0</v>
      </c>
      <c r="AB1093">
        <v>0</v>
      </c>
      <c r="AC1093">
        <v>0</v>
      </c>
      <c r="AD1093">
        <v>1</v>
      </c>
      <c r="AE1093">
        <v>0</v>
      </c>
      <c r="AF1093" t="s">
        <v>115</v>
      </c>
      <c r="AG1093">
        <v>5</v>
      </c>
      <c r="AH1093">
        <v>2</v>
      </c>
      <c r="AI1093">
        <v>83381210</v>
      </c>
      <c r="AJ1093">
        <v>565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ROW(Source!A450)</f>
        <v>450</v>
      </c>
      <c r="B1094">
        <v>83381224</v>
      </c>
      <c r="C1094">
        <v>83381207</v>
      </c>
      <c r="D1094">
        <v>81563253</v>
      </c>
      <c r="E1094">
        <v>1</v>
      </c>
      <c r="F1094">
        <v>1</v>
      </c>
      <c r="G1094">
        <v>1079</v>
      </c>
      <c r="H1094">
        <v>3</v>
      </c>
      <c r="I1094" t="s">
        <v>776</v>
      </c>
      <c r="J1094" t="s">
        <v>777</v>
      </c>
      <c r="K1094" t="s">
        <v>778</v>
      </c>
      <c r="L1094">
        <v>1327</v>
      </c>
      <c r="N1094">
        <v>1005</v>
      </c>
      <c r="O1094" t="s">
        <v>155</v>
      </c>
      <c r="P1094" t="s">
        <v>155</v>
      </c>
      <c r="Q1094">
        <v>1</v>
      </c>
      <c r="X1094">
        <v>5</v>
      </c>
      <c r="Y1094">
        <v>127.33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115</v>
      </c>
      <c r="AG1094">
        <v>5</v>
      </c>
      <c r="AH1094">
        <v>2</v>
      </c>
      <c r="AI1094">
        <v>83381211</v>
      </c>
      <c r="AJ1094">
        <v>566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ROW(Source!A450)</f>
        <v>450</v>
      </c>
      <c r="B1095">
        <v>83381225</v>
      </c>
      <c r="C1095">
        <v>83381207</v>
      </c>
      <c r="D1095">
        <v>81564722</v>
      </c>
      <c r="E1095">
        <v>1</v>
      </c>
      <c r="F1095">
        <v>1</v>
      </c>
      <c r="G1095">
        <v>1079</v>
      </c>
      <c r="H1095">
        <v>3</v>
      </c>
      <c r="I1095" t="s">
        <v>779</v>
      </c>
      <c r="J1095" t="s">
        <v>780</v>
      </c>
      <c r="K1095" t="s">
        <v>781</v>
      </c>
      <c r="L1095">
        <v>1354</v>
      </c>
      <c r="N1095">
        <v>1010</v>
      </c>
      <c r="O1095" t="s">
        <v>118</v>
      </c>
      <c r="P1095" t="s">
        <v>118</v>
      </c>
      <c r="Q1095">
        <v>1</v>
      </c>
      <c r="X1095">
        <v>1.2</v>
      </c>
      <c r="Y1095">
        <v>38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0</v>
      </c>
      <c r="AF1095" t="s">
        <v>115</v>
      </c>
      <c r="AG1095">
        <v>1.2</v>
      </c>
      <c r="AH1095">
        <v>2</v>
      </c>
      <c r="AI1095">
        <v>83381212</v>
      </c>
      <c r="AJ1095">
        <v>567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ROW(Source!A450)</f>
        <v>450</v>
      </c>
      <c r="B1096">
        <v>83381226</v>
      </c>
      <c r="C1096">
        <v>83381207</v>
      </c>
      <c r="D1096">
        <v>81569399</v>
      </c>
      <c r="E1096">
        <v>1</v>
      </c>
      <c r="F1096">
        <v>1</v>
      </c>
      <c r="G1096">
        <v>1079</v>
      </c>
      <c r="H1096">
        <v>3</v>
      </c>
      <c r="I1096" t="s">
        <v>782</v>
      </c>
      <c r="J1096" t="s">
        <v>783</v>
      </c>
      <c r="K1096" t="s">
        <v>784</v>
      </c>
      <c r="L1096">
        <v>1296</v>
      </c>
      <c r="N1096">
        <v>1002</v>
      </c>
      <c r="O1096" t="s">
        <v>785</v>
      </c>
      <c r="P1096" t="s">
        <v>785</v>
      </c>
      <c r="Q1096">
        <v>1</v>
      </c>
      <c r="X1096">
        <v>15</v>
      </c>
      <c r="Y1096">
        <v>16.25</v>
      </c>
      <c r="Z1096">
        <v>0</v>
      </c>
      <c r="AA1096">
        <v>0</v>
      </c>
      <c r="AB1096">
        <v>0</v>
      </c>
      <c r="AC1096">
        <v>0</v>
      </c>
      <c r="AD1096">
        <v>1</v>
      </c>
      <c r="AE1096">
        <v>0</v>
      </c>
      <c r="AF1096" t="s">
        <v>115</v>
      </c>
      <c r="AG1096">
        <v>15</v>
      </c>
      <c r="AH1096">
        <v>2</v>
      </c>
      <c r="AI1096">
        <v>83381213</v>
      </c>
      <c r="AJ1096">
        <v>568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ROW(Source!A450)</f>
        <v>450</v>
      </c>
      <c r="B1097">
        <v>83381227</v>
      </c>
      <c r="C1097">
        <v>83381207</v>
      </c>
      <c r="D1097">
        <v>81544073</v>
      </c>
      <c r="E1097">
        <v>1079</v>
      </c>
      <c r="F1097">
        <v>1</v>
      </c>
      <c r="G1097">
        <v>1079</v>
      </c>
      <c r="H1097">
        <v>3</v>
      </c>
      <c r="I1097" t="s">
        <v>906</v>
      </c>
      <c r="J1097" t="s">
        <v>3</v>
      </c>
      <c r="K1097" t="s">
        <v>908</v>
      </c>
      <c r="L1097">
        <v>1391</v>
      </c>
      <c r="N1097">
        <v>1013</v>
      </c>
      <c r="O1097" t="s">
        <v>425</v>
      </c>
      <c r="P1097" t="s">
        <v>425</v>
      </c>
      <c r="Q1097">
        <v>1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 t="s">
        <v>115</v>
      </c>
      <c r="AG1097">
        <v>0</v>
      </c>
      <c r="AH1097">
        <v>3</v>
      </c>
      <c r="AI1097">
        <v>-1</v>
      </c>
      <c r="AJ1097" t="s">
        <v>3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ROW(Source!A451)</f>
        <v>451</v>
      </c>
      <c r="B1098">
        <v>83381221</v>
      </c>
      <c r="C1098">
        <v>83381207</v>
      </c>
      <c r="D1098">
        <v>81523545</v>
      </c>
      <c r="E1098">
        <v>1079</v>
      </c>
      <c r="F1098">
        <v>1</v>
      </c>
      <c r="G1098">
        <v>1079</v>
      </c>
      <c r="H1098">
        <v>1</v>
      </c>
      <c r="I1098" t="s">
        <v>633</v>
      </c>
      <c r="J1098" t="s">
        <v>3</v>
      </c>
      <c r="K1098" t="s">
        <v>634</v>
      </c>
      <c r="L1098">
        <v>1191</v>
      </c>
      <c r="N1098">
        <v>1013</v>
      </c>
      <c r="O1098" t="s">
        <v>635</v>
      </c>
      <c r="P1098" t="s">
        <v>635</v>
      </c>
      <c r="Q1098">
        <v>1</v>
      </c>
      <c r="X1098">
        <v>116.43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1</v>
      </c>
      <c r="AE1098">
        <v>1</v>
      </c>
      <c r="AF1098" t="s">
        <v>113</v>
      </c>
      <c r="AG1098">
        <v>139.71600000000001</v>
      </c>
      <c r="AH1098">
        <v>2</v>
      </c>
      <c r="AI1098">
        <v>83381208</v>
      </c>
      <c r="AJ1098">
        <v>569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ROW(Source!A451)</f>
        <v>451</v>
      </c>
      <c r="B1099">
        <v>83381222</v>
      </c>
      <c r="C1099">
        <v>83381207</v>
      </c>
      <c r="D1099">
        <v>81594250</v>
      </c>
      <c r="E1099">
        <v>1</v>
      </c>
      <c r="F1099">
        <v>1</v>
      </c>
      <c r="G1099">
        <v>1079</v>
      </c>
      <c r="H1099">
        <v>2</v>
      </c>
      <c r="I1099" t="s">
        <v>664</v>
      </c>
      <c r="J1099" t="s">
        <v>665</v>
      </c>
      <c r="K1099" t="s">
        <v>666</v>
      </c>
      <c r="L1099">
        <v>1368</v>
      </c>
      <c r="N1099">
        <v>1011</v>
      </c>
      <c r="O1099" t="s">
        <v>639</v>
      </c>
      <c r="P1099" t="s">
        <v>639</v>
      </c>
      <c r="Q1099">
        <v>1</v>
      </c>
      <c r="X1099">
        <v>0.16</v>
      </c>
      <c r="Y1099">
        <v>0</v>
      </c>
      <c r="Z1099">
        <v>83.1</v>
      </c>
      <c r="AA1099">
        <v>12.62</v>
      </c>
      <c r="AB1099">
        <v>0</v>
      </c>
      <c r="AC1099">
        <v>0</v>
      </c>
      <c r="AD1099">
        <v>1</v>
      </c>
      <c r="AE1099">
        <v>0</v>
      </c>
      <c r="AF1099" t="s">
        <v>113</v>
      </c>
      <c r="AG1099">
        <v>0.192</v>
      </c>
      <c r="AH1099">
        <v>2</v>
      </c>
      <c r="AI1099">
        <v>83381209</v>
      </c>
      <c r="AJ1099">
        <v>570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ROW(Source!A451)</f>
        <v>451</v>
      </c>
      <c r="B1100">
        <v>83381223</v>
      </c>
      <c r="C1100">
        <v>83381207</v>
      </c>
      <c r="D1100">
        <v>81562273</v>
      </c>
      <c r="E1100">
        <v>1</v>
      </c>
      <c r="F1100">
        <v>1</v>
      </c>
      <c r="G1100">
        <v>1079</v>
      </c>
      <c r="H1100">
        <v>3</v>
      </c>
      <c r="I1100" t="s">
        <v>647</v>
      </c>
      <c r="J1100" t="s">
        <v>648</v>
      </c>
      <c r="K1100" t="s">
        <v>649</v>
      </c>
      <c r="L1100">
        <v>1346</v>
      </c>
      <c r="N1100">
        <v>1009</v>
      </c>
      <c r="O1100" t="s">
        <v>165</v>
      </c>
      <c r="P1100" t="s">
        <v>165</v>
      </c>
      <c r="Q1100">
        <v>1</v>
      </c>
      <c r="X1100">
        <v>5</v>
      </c>
      <c r="Y1100">
        <v>1.61</v>
      </c>
      <c r="Z1100">
        <v>0</v>
      </c>
      <c r="AA1100">
        <v>0</v>
      </c>
      <c r="AB1100">
        <v>0</v>
      </c>
      <c r="AC1100">
        <v>0</v>
      </c>
      <c r="AD1100">
        <v>1</v>
      </c>
      <c r="AE1100">
        <v>0</v>
      </c>
      <c r="AF1100" t="s">
        <v>115</v>
      </c>
      <c r="AG1100">
        <v>5</v>
      </c>
      <c r="AH1100">
        <v>2</v>
      </c>
      <c r="AI1100">
        <v>83381210</v>
      </c>
      <c r="AJ1100">
        <v>571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ROW(Source!A451)</f>
        <v>451</v>
      </c>
      <c r="B1101">
        <v>83381224</v>
      </c>
      <c r="C1101">
        <v>83381207</v>
      </c>
      <c r="D1101">
        <v>81563253</v>
      </c>
      <c r="E1101">
        <v>1</v>
      </c>
      <c r="F1101">
        <v>1</v>
      </c>
      <c r="G1101">
        <v>1079</v>
      </c>
      <c r="H1101">
        <v>3</v>
      </c>
      <c r="I1101" t="s">
        <v>776</v>
      </c>
      <c r="J1101" t="s">
        <v>777</v>
      </c>
      <c r="K1101" t="s">
        <v>778</v>
      </c>
      <c r="L1101">
        <v>1327</v>
      </c>
      <c r="N1101">
        <v>1005</v>
      </c>
      <c r="O1101" t="s">
        <v>155</v>
      </c>
      <c r="P1101" t="s">
        <v>155</v>
      </c>
      <c r="Q1101">
        <v>1</v>
      </c>
      <c r="X1101">
        <v>5</v>
      </c>
      <c r="Y1101">
        <v>127.33</v>
      </c>
      <c r="Z1101">
        <v>0</v>
      </c>
      <c r="AA1101">
        <v>0</v>
      </c>
      <c r="AB1101">
        <v>0</v>
      </c>
      <c r="AC1101">
        <v>0</v>
      </c>
      <c r="AD1101">
        <v>1</v>
      </c>
      <c r="AE1101">
        <v>0</v>
      </c>
      <c r="AF1101" t="s">
        <v>115</v>
      </c>
      <c r="AG1101">
        <v>5</v>
      </c>
      <c r="AH1101">
        <v>2</v>
      </c>
      <c r="AI1101">
        <v>83381211</v>
      </c>
      <c r="AJ1101">
        <v>572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ROW(Source!A451)</f>
        <v>451</v>
      </c>
      <c r="B1102">
        <v>83381225</v>
      </c>
      <c r="C1102">
        <v>83381207</v>
      </c>
      <c r="D1102">
        <v>81564722</v>
      </c>
      <c r="E1102">
        <v>1</v>
      </c>
      <c r="F1102">
        <v>1</v>
      </c>
      <c r="G1102">
        <v>1079</v>
      </c>
      <c r="H1102">
        <v>3</v>
      </c>
      <c r="I1102" t="s">
        <v>779</v>
      </c>
      <c r="J1102" t="s">
        <v>780</v>
      </c>
      <c r="K1102" t="s">
        <v>781</v>
      </c>
      <c r="L1102">
        <v>1354</v>
      </c>
      <c r="N1102">
        <v>1010</v>
      </c>
      <c r="O1102" t="s">
        <v>118</v>
      </c>
      <c r="P1102" t="s">
        <v>118</v>
      </c>
      <c r="Q1102">
        <v>1</v>
      </c>
      <c r="X1102">
        <v>1.2</v>
      </c>
      <c r="Y1102">
        <v>38</v>
      </c>
      <c r="Z1102">
        <v>0</v>
      </c>
      <c r="AA1102">
        <v>0</v>
      </c>
      <c r="AB1102">
        <v>0</v>
      </c>
      <c r="AC1102">
        <v>0</v>
      </c>
      <c r="AD1102">
        <v>1</v>
      </c>
      <c r="AE1102">
        <v>0</v>
      </c>
      <c r="AF1102" t="s">
        <v>115</v>
      </c>
      <c r="AG1102">
        <v>1.2</v>
      </c>
      <c r="AH1102">
        <v>2</v>
      </c>
      <c r="AI1102">
        <v>83381212</v>
      </c>
      <c r="AJ1102">
        <v>573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ROW(Source!A451)</f>
        <v>451</v>
      </c>
      <c r="B1103">
        <v>83381226</v>
      </c>
      <c r="C1103">
        <v>83381207</v>
      </c>
      <c r="D1103">
        <v>81569399</v>
      </c>
      <c r="E1103">
        <v>1</v>
      </c>
      <c r="F1103">
        <v>1</v>
      </c>
      <c r="G1103">
        <v>1079</v>
      </c>
      <c r="H1103">
        <v>3</v>
      </c>
      <c r="I1103" t="s">
        <v>782</v>
      </c>
      <c r="J1103" t="s">
        <v>783</v>
      </c>
      <c r="K1103" t="s">
        <v>784</v>
      </c>
      <c r="L1103">
        <v>1296</v>
      </c>
      <c r="N1103">
        <v>1002</v>
      </c>
      <c r="O1103" t="s">
        <v>785</v>
      </c>
      <c r="P1103" t="s">
        <v>785</v>
      </c>
      <c r="Q1103">
        <v>1</v>
      </c>
      <c r="X1103">
        <v>15</v>
      </c>
      <c r="Y1103">
        <v>16.25</v>
      </c>
      <c r="Z1103">
        <v>0</v>
      </c>
      <c r="AA1103">
        <v>0</v>
      </c>
      <c r="AB1103">
        <v>0</v>
      </c>
      <c r="AC1103">
        <v>0</v>
      </c>
      <c r="AD1103">
        <v>1</v>
      </c>
      <c r="AE1103">
        <v>0</v>
      </c>
      <c r="AF1103" t="s">
        <v>115</v>
      </c>
      <c r="AG1103">
        <v>15</v>
      </c>
      <c r="AH1103">
        <v>2</v>
      </c>
      <c r="AI1103">
        <v>83381213</v>
      </c>
      <c r="AJ1103">
        <v>574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ROW(Source!A451)</f>
        <v>451</v>
      </c>
      <c r="B1104">
        <v>83381227</v>
      </c>
      <c r="C1104">
        <v>83381207</v>
      </c>
      <c r="D1104">
        <v>81544073</v>
      </c>
      <c r="E1104">
        <v>1079</v>
      </c>
      <c r="F1104">
        <v>1</v>
      </c>
      <c r="G1104">
        <v>1079</v>
      </c>
      <c r="H1104">
        <v>3</v>
      </c>
      <c r="I1104" t="s">
        <v>906</v>
      </c>
      <c r="J1104" t="s">
        <v>3</v>
      </c>
      <c r="K1104" t="s">
        <v>908</v>
      </c>
      <c r="L1104">
        <v>1391</v>
      </c>
      <c r="N1104">
        <v>1013</v>
      </c>
      <c r="O1104" t="s">
        <v>425</v>
      </c>
      <c r="P1104" t="s">
        <v>425</v>
      </c>
      <c r="Q1104">
        <v>1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 t="s">
        <v>115</v>
      </c>
      <c r="AG1104">
        <v>0</v>
      </c>
      <c r="AH1104">
        <v>3</v>
      </c>
      <c r="AI1104">
        <v>-1</v>
      </c>
      <c r="AJ1104" t="s">
        <v>3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ROW(Source!A452)</f>
        <v>452</v>
      </c>
      <c r="B1105">
        <v>83381242</v>
      </c>
      <c r="C1105">
        <v>83381228</v>
      </c>
      <c r="D1105">
        <v>81523545</v>
      </c>
      <c r="E1105">
        <v>1079</v>
      </c>
      <c r="F1105">
        <v>1</v>
      </c>
      <c r="G1105">
        <v>1079</v>
      </c>
      <c r="H1105">
        <v>1</v>
      </c>
      <c r="I1105" t="s">
        <v>633</v>
      </c>
      <c r="J1105" t="s">
        <v>3</v>
      </c>
      <c r="K1105" t="s">
        <v>634</v>
      </c>
      <c r="L1105">
        <v>1191</v>
      </c>
      <c r="N1105">
        <v>1013</v>
      </c>
      <c r="O1105" t="s">
        <v>635</v>
      </c>
      <c r="P1105" t="s">
        <v>635</v>
      </c>
      <c r="Q1105">
        <v>1</v>
      </c>
      <c r="X1105">
        <v>116.43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1</v>
      </c>
      <c r="AF1105" t="s">
        <v>3</v>
      </c>
      <c r="AG1105">
        <v>116.43</v>
      </c>
      <c r="AH1105">
        <v>2</v>
      </c>
      <c r="AI1105">
        <v>83381229</v>
      </c>
      <c r="AJ1105">
        <v>575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ROW(Source!A452)</f>
        <v>452</v>
      </c>
      <c r="B1106">
        <v>83381243</v>
      </c>
      <c r="C1106">
        <v>83381228</v>
      </c>
      <c r="D1106">
        <v>81594250</v>
      </c>
      <c r="E1106">
        <v>1</v>
      </c>
      <c r="F1106">
        <v>1</v>
      </c>
      <c r="G1106">
        <v>1079</v>
      </c>
      <c r="H1106">
        <v>2</v>
      </c>
      <c r="I1106" t="s">
        <v>664</v>
      </c>
      <c r="J1106" t="s">
        <v>665</v>
      </c>
      <c r="K1106" t="s">
        <v>666</v>
      </c>
      <c r="L1106">
        <v>1368</v>
      </c>
      <c r="N1106">
        <v>1011</v>
      </c>
      <c r="O1106" t="s">
        <v>639</v>
      </c>
      <c r="P1106" t="s">
        <v>639</v>
      </c>
      <c r="Q1106">
        <v>1</v>
      </c>
      <c r="X1106">
        <v>0.16</v>
      </c>
      <c r="Y1106">
        <v>0</v>
      </c>
      <c r="Z1106">
        <v>83.1</v>
      </c>
      <c r="AA1106">
        <v>12.62</v>
      </c>
      <c r="AB1106">
        <v>0</v>
      </c>
      <c r="AC1106">
        <v>0</v>
      </c>
      <c r="AD1106">
        <v>1</v>
      </c>
      <c r="AE1106">
        <v>0</v>
      </c>
      <c r="AF1106" t="s">
        <v>3</v>
      </c>
      <c r="AG1106">
        <v>0.16</v>
      </c>
      <c r="AH1106">
        <v>2</v>
      </c>
      <c r="AI1106">
        <v>83381230</v>
      </c>
      <c r="AJ1106">
        <v>576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ROW(Source!A452)</f>
        <v>452</v>
      </c>
      <c r="B1107">
        <v>83381244</v>
      </c>
      <c r="C1107">
        <v>83381228</v>
      </c>
      <c r="D1107">
        <v>81562273</v>
      </c>
      <c r="E1107">
        <v>1</v>
      </c>
      <c r="F1107">
        <v>1</v>
      </c>
      <c r="G1107">
        <v>1079</v>
      </c>
      <c r="H1107">
        <v>3</v>
      </c>
      <c r="I1107" t="s">
        <v>647</v>
      </c>
      <c r="J1107" t="s">
        <v>648</v>
      </c>
      <c r="K1107" t="s">
        <v>649</v>
      </c>
      <c r="L1107">
        <v>1346</v>
      </c>
      <c r="N1107">
        <v>1009</v>
      </c>
      <c r="O1107" t="s">
        <v>165</v>
      </c>
      <c r="P1107" t="s">
        <v>165</v>
      </c>
      <c r="Q1107">
        <v>1</v>
      </c>
      <c r="X1107">
        <v>5</v>
      </c>
      <c r="Y1107">
        <v>1.61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0</v>
      </c>
      <c r="AF1107" t="s">
        <v>3</v>
      </c>
      <c r="AG1107">
        <v>5</v>
      </c>
      <c r="AH1107">
        <v>2</v>
      </c>
      <c r="AI1107">
        <v>83381231</v>
      </c>
      <c r="AJ1107">
        <v>577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ROW(Source!A452)</f>
        <v>452</v>
      </c>
      <c r="B1108">
        <v>83381245</v>
      </c>
      <c r="C1108">
        <v>83381228</v>
      </c>
      <c r="D1108">
        <v>81563253</v>
      </c>
      <c r="E1108">
        <v>1</v>
      </c>
      <c r="F1108">
        <v>1</v>
      </c>
      <c r="G1108">
        <v>1079</v>
      </c>
      <c r="H1108">
        <v>3</v>
      </c>
      <c r="I1108" t="s">
        <v>776</v>
      </c>
      <c r="J1108" t="s">
        <v>777</v>
      </c>
      <c r="K1108" t="s">
        <v>778</v>
      </c>
      <c r="L1108">
        <v>1327</v>
      </c>
      <c r="N1108">
        <v>1005</v>
      </c>
      <c r="O1108" t="s">
        <v>155</v>
      </c>
      <c r="P1108" t="s">
        <v>155</v>
      </c>
      <c r="Q1108">
        <v>1</v>
      </c>
      <c r="X1108">
        <v>5</v>
      </c>
      <c r="Y1108">
        <v>127.33</v>
      </c>
      <c r="Z1108">
        <v>0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3</v>
      </c>
      <c r="AG1108">
        <v>5</v>
      </c>
      <c r="AH1108">
        <v>2</v>
      </c>
      <c r="AI1108">
        <v>83381232</v>
      </c>
      <c r="AJ1108">
        <v>578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ROW(Source!A452)</f>
        <v>452</v>
      </c>
      <c r="B1109">
        <v>83381246</v>
      </c>
      <c r="C1109">
        <v>83381228</v>
      </c>
      <c r="D1109">
        <v>81564722</v>
      </c>
      <c r="E1109">
        <v>1</v>
      </c>
      <c r="F1109">
        <v>1</v>
      </c>
      <c r="G1109">
        <v>1079</v>
      </c>
      <c r="H1109">
        <v>3</v>
      </c>
      <c r="I1109" t="s">
        <v>779</v>
      </c>
      <c r="J1109" t="s">
        <v>780</v>
      </c>
      <c r="K1109" t="s">
        <v>781</v>
      </c>
      <c r="L1109">
        <v>1354</v>
      </c>
      <c r="N1109">
        <v>1010</v>
      </c>
      <c r="O1109" t="s">
        <v>118</v>
      </c>
      <c r="P1109" t="s">
        <v>118</v>
      </c>
      <c r="Q1109">
        <v>1</v>
      </c>
      <c r="X1109">
        <v>1.2</v>
      </c>
      <c r="Y1109">
        <v>38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0</v>
      </c>
      <c r="AF1109" t="s">
        <v>3</v>
      </c>
      <c r="AG1109">
        <v>1.2</v>
      </c>
      <c r="AH1109">
        <v>2</v>
      </c>
      <c r="AI1109">
        <v>83381233</v>
      </c>
      <c r="AJ1109">
        <v>579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ROW(Source!A452)</f>
        <v>452</v>
      </c>
      <c r="B1110">
        <v>83381247</v>
      </c>
      <c r="C1110">
        <v>83381228</v>
      </c>
      <c r="D1110">
        <v>81569399</v>
      </c>
      <c r="E1110">
        <v>1</v>
      </c>
      <c r="F1110">
        <v>1</v>
      </c>
      <c r="G1110">
        <v>1079</v>
      </c>
      <c r="H1110">
        <v>3</v>
      </c>
      <c r="I1110" t="s">
        <v>782</v>
      </c>
      <c r="J1110" t="s">
        <v>783</v>
      </c>
      <c r="K1110" t="s">
        <v>784</v>
      </c>
      <c r="L1110">
        <v>1296</v>
      </c>
      <c r="N1110">
        <v>1002</v>
      </c>
      <c r="O1110" t="s">
        <v>785</v>
      </c>
      <c r="P1110" t="s">
        <v>785</v>
      </c>
      <c r="Q1110">
        <v>1</v>
      </c>
      <c r="X1110">
        <v>15</v>
      </c>
      <c r="Y1110">
        <v>16.25</v>
      </c>
      <c r="Z1110">
        <v>0</v>
      </c>
      <c r="AA1110">
        <v>0</v>
      </c>
      <c r="AB1110">
        <v>0</v>
      </c>
      <c r="AC1110">
        <v>0</v>
      </c>
      <c r="AD1110">
        <v>1</v>
      </c>
      <c r="AE1110">
        <v>0</v>
      </c>
      <c r="AF1110" t="s">
        <v>3</v>
      </c>
      <c r="AG1110">
        <v>15</v>
      </c>
      <c r="AH1110">
        <v>2</v>
      </c>
      <c r="AI1110">
        <v>83381234</v>
      </c>
      <c r="AJ1110">
        <v>580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ROW(Source!A452)</f>
        <v>452</v>
      </c>
      <c r="B1111">
        <v>83381248</v>
      </c>
      <c r="C1111">
        <v>83381228</v>
      </c>
      <c r="D1111">
        <v>81544073</v>
      </c>
      <c r="E1111">
        <v>1079</v>
      </c>
      <c r="F1111">
        <v>1</v>
      </c>
      <c r="G1111">
        <v>1079</v>
      </c>
      <c r="H1111">
        <v>3</v>
      </c>
      <c r="I1111" t="s">
        <v>906</v>
      </c>
      <c r="J1111" t="s">
        <v>3</v>
      </c>
      <c r="K1111" t="s">
        <v>908</v>
      </c>
      <c r="L1111">
        <v>1391</v>
      </c>
      <c r="N1111">
        <v>1013</v>
      </c>
      <c r="O1111" t="s">
        <v>425</v>
      </c>
      <c r="P1111" t="s">
        <v>425</v>
      </c>
      <c r="Q1111">
        <v>1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 t="s">
        <v>3</v>
      </c>
      <c r="AG1111">
        <v>0</v>
      </c>
      <c r="AH1111">
        <v>3</v>
      </c>
      <c r="AI1111">
        <v>-1</v>
      </c>
      <c r="AJ1111" t="s">
        <v>3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ROW(Source!A453)</f>
        <v>453</v>
      </c>
      <c r="B1112">
        <v>83381242</v>
      </c>
      <c r="C1112">
        <v>83381228</v>
      </c>
      <c r="D1112">
        <v>81523545</v>
      </c>
      <c r="E1112">
        <v>1079</v>
      </c>
      <c r="F1112">
        <v>1</v>
      </c>
      <c r="G1112">
        <v>1079</v>
      </c>
      <c r="H1112">
        <v>1</v>
      </c>
      <c r="I1112" t="s">
        <v>633</v>
      </c>
      <c r="J1112" t="s">
        <v>3</v>
      </c>
      <c r="K1112" t="s">
        <v>634</v>
      </c>
      <c r="L1112">
        <v>1191</v>
      </c>
      <c r="N1112">
        <v>1013</v>
      </c>
      <c r="O1112" t="s">
        <v>635</v>
      </c>
      <c r="P1112" t="s">
        <v>635</v>
      </c>
      <c r="Q1112">
        <v>1</v>
      </c>
      <c r="X1112">
        <v>116.43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1</v>
      </c>
      <c r="AF1112" t="s">
        <v>3</v>
      </c>
      <c r="AG1112">
        <v>116.43</v>
      </c>
      <c r="AH1112">
        <v>2</v>
      </c>
      <c r="AI1112">
        <v>83381229</v>
      </c>
      <c r="AJ1112">
        <v>581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ROW(Source!A453)</f>
        <v>453</v>
      </c>
      <c r="B1113">
        <v>83381243</v>
      </c>
      <c r="C1113">
        <v>83381228</v>
      </c>
      <c r="D1113">
        <v>81594250</v>
      </c>
      <c r="E1113">
        <v>1</v>
      </c>
      <c r="F1113">
        <v>1</v>
      </c>
      <c r="G1113">
        <v>1079</v>
      </c>
      <c r="H1113">
        <v>2</v>
      </c>
      <c r="I1113" t="s">
        <v>664</v>
      </c>
      <c r="J1113" t="s">
        <v>665</v>
      </c>
      <c r="K1113" t="s">
        <v>666</v>
      </c>
      <c r="L1113">
        <v>1368</v>
      </c>
      <c r="N1113">
        <v>1011</v>
      </c>
      <c r="O1113" t="s">
        <v>639</v>
      </c>
      <c r="P1113" t="s">
        <v>639</v>
      </c>
      <c r="Q1113">
        <v>1</v>
      </c>
      <c r="X1113">
        <v>0.16</v>
      </c>
      <c r="Y1113">
        <v>0</v>
      </c>
      <c r="Z1113">
        <v>83.1</v>
      </c>
      <c r="AA1113">
        <v>12.62</v>
      </c>
      <c r="AB1113">
        <v>0</v>
      </c>
      <c r="AC1113">
        <v>0</v>
      </c>
      <c r="AD1113">
        <v>1</v>
      </c>
      <c r="AE1113">
        <v>0</v>
      </c>
      <c r="AF1113" t="s">
        <v>3</v>
      </c>
      <c r="AG1113">
        <v>0.16</v>
      </c>
      <c r="AH1113">
        <v>2</v>
      </c>
      <c r="AI1113">
        <v>83381230</v>
      </c>
      <c r="AJ1113">
        <v>582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ROW(Source!A453)</f>
        <v>453</v>
      </c>
      <c r="B1114">
        <v>83381244</v>
      </c>
      <c r="C1114">
        <v>83381228</v>
      </c>
      <c r="D1114">
        <v>81562273</v>
      </c>
      <c r="E1114">
        <v>1</v>
      </c>
      <c r="F1114">
        <v>1</v>
      </c>
      <c r="G1114">
        <v>1079</v>
      </c>
      <c r="H1114">
        <v>3</v>
      </c>
      <c r="I1114" t="s">
        <v>647</v>
      </c>
      <c r="J1114" t="s">
        <v>648</v>
      </c>
      <c r="K1114" t="s">
        <v>649</v>
      </c>
      <c r="L1114">
        <v>1346</v>
      </c>
      <c r="N1114">
        <v>1009</v>
      </c>
      <c r="O1114" t="s">
        <v>165</v>
      </c>
      <c r="P1114" t="s">
        <v>165</v>
      </c>
      <c r="Q1114">
        <v>1</v>
      </c>
      <c r="X1114">
        <v>5</v>
      </c>
      <c r="Y1114">
        <v>1.61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3</v>
      </c>
      <c r="AG1114">
        <v>5</v>
      </c>
      <c r="AH1114">
        <v>2</v>
      </c>
      <c r="AI1114">
        <v>83381231</v>
      </c>
      <c r="AJ1114">
        <v>583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ROW(Source!A453)</f>
        <v>453</v>
      </c>
      <c r="B1115">
        <v>83381245</v>
      </c>
      <c r="C1115">
        <v>83381228</v>
      </c>
      <c r="D1115">
        <v>81563253</v>
      </c>
      <c r="E1115">
        <v>1</v>
      </c>
      <c r="F1115">
        <v>1</v>
      </c>
      <c r="G1115">
        <v>1079</v>
      </c>
      <c r="H1115">
        <v>3</v>
      </c>
      <c r="I1115" t="s">
        <v>776</v>
      </c>
      <c r="J1115" t="s">
        <v>777</v>
      </c>
      <c r="K1115" t="s">
        <v>778</v>
      </c>
      <c r="L1115">
        <v>1327</v>
      </c>
      <c r="N1115">
        <v>1005</v>
      </c>
      <c r="O1115" t="s">
        <v>155</v>
      </c>
      <c r="P1115" t="s">
        <v>155</v>
      </c>
      <c r="Q1115">
        <v>1</v>
      </c>
      <c r="X1115">
        <v>5</v>
      </c>
      <c r="Y1115">
        <v>127.33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 t="s">
        <v>3</v>
      </c>
      <c r="AG1115">
        <v>5</v>
      </c>
      <c r="AH1115">
        <v>2</v>
      </c>
      <c r="AI1115">
        <v>83381232</v>
      </c>
      <c r="AJ1115">
        <v>584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ROW(Source!A453)</f>
        <v>453</v>
      </c>
      <c r="B1116">
        <v>83381246</v>
      </c>
      <c r="C1116">
        <v>83381228</v>
      </c>
      <c r="D1116">
        <v>81564722</v>
      </c>
      <c r="E1116">
        <v>1</v>
      </c>
      <c r="F1116">
        <v>1</v>
      </c>
      <c r="G1116">
        <v>1079</v>
      </c>
      <c r="H1116">
        <v>3</v>
      </c>
      <c r="I1116" t="s">
        <v>779</v>
      </c>
      <c r="J1116" t="s">
        <v>780</v>
      </c>
      <c r="K1116" t="s">
        <v>781</v>
      </c>
      <c r="L1116">
        <v>1354</v>
      </c>
      <c r="N1116">
        <v>1010</v>
      </c>
      <c r="O1116" t="s">
        <v>118</v>
      </c>
      <c r="P1116" t="s">
        <v>118</v>
      </c>
      <c r="Q1116">
        <v>1</v>
      </c>
      <c r="X1116">
        <v>1.2</v>
      </c>
      <c r="Y1116">
        <v>38</v>
      </c>
      <c r="Z1116">
        <v>0</v>
      </c>
      <c r="AA1116">
        <v>0</v>
      </c>
      <c r="AB1116">
        <v>0</v>
      </c>
      <c r="AC1116">
        <v>0</v>
      </c>
      <c r="AD1116">
        <v>1</v>
      </c>
      <c r="AE1116">
        <v>0</v>
      </c>
      <c r="AF1116" t="s">
        <v>3</v>
      </c>
      <c r="AG1116">
        <v>1.2</v>
      </c>
      <c r="AH1116">
        <v>2</v>
      </c>
      <c r="AI1116">
        <v>83381233</v>
      </c>
      <c r="AJ1116">
        <v>585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ROW(Source!A453)</f>
        <v>453</v>
      </c>
      <c r="B1117">
        <v>83381247</v>
      </c>
      <c r="C1117">
        <v>83381228</v>
      </c>
      <c r="D1117">
        <v>81569399</v>
      </c>
      <c r="E1117">
        <v>1</v>
      </c>
      <c r="F1117">
        <v>1</v>
      </c>
      <c r="G1117">
        <v>1079</v>
      </c>
      <c r="H1117">
        <v>3</v>
      </c>
      <c r="I1117" t="s">
        <v>782</v>
      </c>
      <c r="J1117" t="s">
        <v>783</v>
      </c>
      <c r="K1117" t="s">
        <v>784</v>
      </c>
      <c r="L1117">
        <v>1296</v>
      </c>
      <c r="N1117">
        <v>1002</v>
      </c>
      <c r="O1117" t="s">
        <v>785</v>
      </c>
      <c r="P1117" t="s">
        <v>785</v>
      </c>
      <c r="Q1117">
        <v>1</v>
      </c>
      <c r="X1117">
        <v>15</v>
      </c>
      <c r="Y1117">
        <v>16.25</v>
      </c>
      <c r="Z1117">
        <v>0</v>
      </c>
      <c r="AA1117">
        <v>0</v>
      </c>
      <c r="AB1117">
        <v>0</v>
      </c>
      <c r="AC1117">
        <v>0</v>
      </c>
      <c r="AD1117">
        <v>1</v>
      </c>
      <c r="AE1117">
        <v>0</v>
      </c>
      <c r="AF1117" t="s">
        <v>3</v>
      </c>
      <c r="AG1117">
        <v>15</v>
      </c>
      <c r="AH1117">
        <v>2</v>
      </c>
      <c r="AI1117">
        <v>83381234</v>
      </c>
      <c r="AJ1117">
        <v>586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ROW(Source!A453)</f>
        <v>453</v>
      </c>
      <c r="B1118">
        <v>83381248</v>
      </c>
      <c r="C1118">
        <v>83381228</v>
      </c>
      <c r="D1118">
        <v>81544073</v>
      </c>
      <c r="E1118">
        <v>1079</v>
      </c>
      <c r="F1118">
        <v>1</v>
      </c>
      <c r="G1118">
        <v>1079</v>
      </c>
      <c r="H1118">
        <v>3</v>
      </c>
      <c r="I1118" t="s">
        <v>906</v>
      </c>
      <c r="J1118" t="s">
        <v>3</v>
      </c>
      <c r="K1118" t="s">
        <v>908</v>
      </c>
      <c r="L1118">
        <v>1391</v>
      </c>
      <c r="N1118">
        <v>1013</v>
      </c>
      <c r="O1118" t="s">
        <v>425</v>
      </c>
      <c r="P1118" t="s">
        <v>425</v>
      </c>
      <c r="Q1118">
        <v>1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 t="s">
        <v>3</v>
      </c>
      <c r="AG1118">
        <v>0</v>
      </c>
      <c r="AH1118">
        <v>3</v>
      </c>
      <c r="AI1118">
        <v>-1</v>
      </c>
      <c r="AJ1118" t="s">
        <v>3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ROW(Source!A456)</f>
        <v>456</v>
      </c>
      <c r="B1119">
        <v>83381275</v>
      </c>
      <c r="C1119">
        <v>83381250</v>
      </c>
      <c r="D1119">
        <v>81523545</v>
      </c>
      <c r="E1119">
        <v>1079</v>
      </c>
      <c r="F1119">
        <v>1</v>
      </c>
      <c r="G1119">
        <v>1079</v>
      </c>
      <c r="H1119">
        <v>1</v>
      </c>
      <c r="I1119" t="s">
        <v>633</v>
      </c>
      <c r="J1119" t="s">
        <v>3</v>
      </c>
      <c r="K1119" t="s">
        <v>634</v>
      </c>
      <c r="L1119">
        <v>1191</v>
      </c>
      <c r="N1119">
        <v>1013</v>
      </c>
      <c r="O1119" t="s">
        <v>635</v>
      </c>
      <c r="P1119" t="s">
        <v>635</v>
      </c>
      <c r="Q1119">
        <v>1</v>
      </c>
      <c r="X1119">
        <v>10.7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1</v>
      </c>
      <c r="AE1119">
        <v>1</v>
      </c>
      <c r="AF1119" t="s">
        <v>113</v>
      </c>
      <c r="AG1119">
        <v>12.839999999999998</v>
      </c>
      <c r="AH1119">
        <v>2</v>
      </c>
      <c r="AI1119">
        <v>83381251</v>
      </c>
      <c r="AJ1119">
        <v>587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ROW(Source!A456)</f>
        <v>456</v>
      </c>
      <c r="B1120">
        <v>83381276</v>
      </c>
      <c r="C1120">
        <v>83381250</v>
      </c>
      <c r="D1120">
        <v>81594250</v>
      </c>
      <c r="E1120">
        <v>1</v>
      </c>
      <c r="F1120">
        <v>1</v>
      </c>
      <c r="G1120">
        <v>1079</v>
      </c>
      <c r="H1120">
        <v>2</v>
      </c>
      <c r="I1120" t="s">
        <v>664</v>
      </c>
      <c r="J1120" t="s">
        <v>665</v>
      </c>
      <c r="K1120" t="s">
        <v>666</v>
      </c>
      <c r="L1120">
        <v>1368</v>
      </c>
      <c r="N1120">
        <v>1011</v>
      </c>
      <c r="O1120" t="s">
        <v>639</v>
      </c>
      <c r="P1120" t="s">
        <v>639</v>
      </c>
      <c r="Q1120">
        <v>1</v>
      </c>
      <c r="X1120">
        <v>0.35</v>
      </c>
      <c r="Y1120">
        <v>0</v>
      </c>
      <c r="Z1120">
        <v>83.1</v>
      </c>
      <c r="AA1120">
        <v>12.62</v>
      </c>
      <c r="AB1120">
        <v>0</v>
      </c>
      <c r="AC1120">
        <v>0</v>
      </c>
      <c r="AD1120">
        <v>1</v>
      </c>
      <c r="AE1120">
        <v>0</v>
      </c>
      <c r="AF1120" t="s">
        <v>113</v>
      </c>
      <c r="AG1120">
        <v>0.42</v>
      </c>
      <c r="AH1120">
        <v>2</v>
      </c>
      <c r="AI1120">
        <v>83381252</v>
      </c>
      <c r="AJ1120">
        <v>588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ROW(Source!A456)</f>
        <v>456</v>
      </c>
      <c r="B1121">
        <v>83381277</v>
      </c>
      <c r="C1121">
        <v>83381250</v>
      </c>
      <c r="D1121">
        <v>81593572</v>
      </c>
      <c r="E1121">
        <v>1</v>
      </c>
      <c r="F1121">
        <v>1</v>
      </c>
      <c r="G1121">
        <v>1079</v>
      </c>
      <c r="H1121">
        <v>2</v>
      </c>
      <c r="I1121" t="s">
        <v>742</v>
      </c>
      <c r="J1121" t="s">
        <v>743</v>
      </c>
      <c r="K1121" t="s">
        <v>744</v>
      </c>
      <c r="L1121">
        <v>1368</v>
      </c>
      <c r="N1121">
        <v>1011</v>
      </c>
      <c r="O1121" t="s">
        <v>639</v>
      </c>
      <c r="P1121" t="s">
        <v>639</v>
      </c>
      <c r="Q1121">
        <v>1</v>
      </c>
      <c r="X1121">
        <v>2.4</v>
      </c>
      <c r="Y1121">
        <v>0</v>
      </c>
      <c r="Z1121">
        <v>2.27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113</v>
      </c>
      <c r="AG1121">
        <v>2.88</v>
      </c>
      <c r="AH1121">
        <v>2</v>
      </c>
      <c r="AI1121">
        <v>83381253</v>
      </c>
      <c r="AJ1121">
        <v>589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ROW(Source!A456)</f>
        <v>456</v>
      </c>
      <c r="B1122">
        <v>83381278</v>
      </c>
      <c r="C1122">
        <v>83381250</v>
      </c>
      <c r="D1122">
        <v>81593582</v>
      </c>
      <c r="E1122">
        <v>1</v>
      </c>
      <c r="F1122">
        <v>1</v>
      </c>
      <c r="G1122">
        <v>1079</v>
      </c>
      <c r="H1122">
        <v>2</v>
      </c>
      <c r="I1122" t="s">
        <v>745</v>
      </c>
      <c r="J1122" t="s">
        <v>746</v>
      </c>
      <c r="K1122" t="s">
        <v>747</v>
      </c>
      <c r="L1122">
        <v>1368</v>
      </c>
      <c r="N1122">
        <v>1011</v>
      </c>
      <c r="O1122" t="s">
        <v>639</v>
      </c>
      <c r="P1122" t="s">
        <v>639</v>
      </c>
      <c r="Q1122">
        <v>1</v>
      </c>
      <c r="X1122">
        <v>2.5</v>
      </c>
      <c r="Y1122">
        <v>0</v>
      </c>
      <c r="Z1122">
        <v>0.73</v>
      </c>
      <c r="AA1122">
        <v>0</v>
      </c>
      <c r="AB1122">
        <v>0</v>
      </c>
      <c r="AC1122">
        <v>0</v>
      </c>
      <c r="AD1122">
        <v>1</v>
      </c>
      <c r="AE1122">
        <v>0</v>
      </c>
      <c r="AF1122" t="s">
        <v>113</v>
      </c>
      <c r="AG1122">
        <v>3</v>
      </c>
      <c r="AH1122">
        <v>2</v>
      </c>
      <c r="AI1122">
        <v>83381254</v>
      </c>
      <c r="AJ1122">
        <v>590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ROW(Source!A456)</f>
        <v>456</v>
      </c>
      <c r="B1123">
        <v>83381279</v>
      </c>
      <c r="C1123">
        <v>83381250</v>
      </c>
      <c r="D1123">
        <v>81562553</v>
      </c>
      <c r="E1123">
        <v>1</v>
      </c>
      <c r="F1123">
        <v>1</v>
      </c>
      <c r="G1123">
        <v>1079</v>
      </c>
      <c r="H1123">
        <v>3</v>
      </c>
      <c r="I1123" t="s">
        <v>748</v>
      </c>
      <c r="J1123" t="s">
        <v>749</v>
      </c>
      <c r="K1123" t="s">
        <v>750</v>
      </c>
      <c r="L1123">
        <v>1348</v>
      </c>
      <c r="N1123">
        <v>1009</v>
      </c>
      <c r="O1123" t="s">
        <v>149</v>
      </c>
      <c r="P1123" t="s">
        <v>149</v>
      </c>
      <c r="Q1123">
        <v>1000</v>
      </c>
      <c r="X1123">
        <v>6.0000000000000002E-5</v>
      </c>
      <c r="Y1123">
        <v>11233.62</v>
      </c>
      <c r="Z1123">
        <v>0</v>
      </c>
      <c r="AA1123">
        <v>0</v>
      </c>
      <c r="AB1123">
        <v>0</v>
      </c>
      <c r="AC1123">
        <v>0</v>
      </c>
      <c r="AD1123">
        <v>1</v>
      </c>
      <c r="AE1123">
        <v>0</v>
      </c>
      <c r="AF1123" t="s">
        <v>115</v>
      </c>
      <c r="AG1123">
        <v>6.0000000000000002E-5</v>
      </c>
      <c r="AH1123">
        <v>2</v>
      </c>
      <c r="AI1123">
        <v>83381255</v>
      </c>
      <c r="AJ1123">
        <v>591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ROW(Source!A456)</f>
        <v>456</v>
      </c>
      <c r="B1124">
        <v>83381280</v>
      </c>
      <c r="C1124">
        <v>83381250</v>
      </c>
      <c r="D1124">
        <v>81569064</v>
      </c>
      <c r="E1124">
        <v>1</v>
      </c>
      <c r="F1124">
        <v>1</v>
      </c>
      <c r="G1124">
        <v>1079</v>
      </c>
      <c r="H1124">
        <v>3</v>
      </c>
      <c r="I1124" t="s">
        <v>751</v>
      </c>
      <c r="J1124" t="s">
        <v>752</v>
      </c>
      <c r="K1124" t="s">
        <v>753</v>
      </c>
      <c r="L1124">
        <v>1346</v>
      </c>
      <c r="N1124">
        <v>1009</v>
      </c>
      <c r="O1124" t="s">
        <v>165</v>
      </c>
      <c r="P1124" t="s">
        <v>165</v>
      </c>
      <c r="Q1124">
        <v>1</v>
      </c>
      <c r="X1124">
        <v>0.8</v>
      </c>
      <c r="Y1124">
        <v>25.8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0</v>
      </c>
      <c r="AF1124" t="s">
        <v>115</v>
      </c>
      <c r="AG1124">
        <v>0.8</v>
      </c>
      <c r="AH1124">
        <v>2</v>
      </c>
      <c r="AI1124">
        <v>83381256</v>
      </c>
      <c r="AJ1124">
        <v>592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ROW(Source!A456)</f>
        <v>456</v>
      </c>
      <c r="B1125">
        <v>83381281</v>
      </c>
      <c r="C1125">
        <v>83381250</v>
      </c>
      <c r="D1125">
        <v>81562832</v>
      </c>
      <c r="E1125">
        <v>1</v>
      </c>
      <c r="F1125">
        <v>1</v>
      </c>
      <c r="G1125">
        <v>1079</v>
      </c>
      <c r="H1125">
        <v>3</v>
      </c>
      <c r="I1125" t="s">
        <v>754</v>
      </c>
      <c r="J1125" t="s">
        <v>755</v>
      </c>
      <c r="K1125" t="s">
        <v>756</v>
      </c>
      <c r="L1125">
        <v>1348</v>
      </c>
      <c r="N1125">
        <v>1009</v>
      </c>
      <c r="O1125" t="s">
        <v>149</v>
      </c>
      <c r="P1125" t="s">
        <v>149</v>
      </c>
      <c r="Q1125">
        <v>1000</v>
      </c>
      <c r="X1125">
        <v>5.0000000000000001E-4</v>
      </c>
      <c r="Y1125">
        <v>60960.43</v>
      </c>
      <c r="Z1125">
        <v>0</v>
      </c>
      <c r="AA1125">
        <v>0</v>
      </c>
      <c r="AB1125">
        <v>0</v>
      </c>
      <c r="AC1125">
        <v>0</v>
      </c>
      <c r="AD1125">
        <v>1</v>
      </c>
      <c r="AE1125">
        <v>0</v>
      </c>
      <c r="AF1125" t="s">
        <v>115</v>
      </c>
      <c r="AG1125">
        <v>5.0000000000000001E-4</v>
      </c>
      <c r="AH1125">
        <v>2</v>
      </c>
      <c r="AI1125">
        <v>83381257</v>
      </c>
      <c r="AJ1125">
        <v>593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ROW(Source!A456)</f>
        <v>456</v>
      </c>
      <c r="B1126">
        <v>83381282</v>
      </c>
      <c r="C1126">
        <v>83381250</v>
      </c>
      <c r="D1126">
        <v>81562855</v>
      </c>
      <c r="E1126">
        <v>1</v>
      </c>
      <c r="F1126">
        <v>1</v>
      </c>
      <c r="G1126">
        <v>1079</v>
      </c>
      <c r="H1126">
        <v>3</v>
      </c>
      <c r="I1126" t="s">
        <v>757</v>
      </c>
      <c r="J1126" t="s">
        <v>758</v>
      </c>
      <c r="K1126" t="s">
        <v>759</v>
      </c>
      <c r="L1126">
        <v>1348</v>
      </c>
      <c r="N1126">
        <v>1009</v>
      </c>
      <c r="O1126" t="s">
        <v>149</v>
      </c>
      <c r="P1126" t="s">
        <v>149</v>
      </c>
      <c r="Q1126">
        <v>1000</v>
      </c>
      <c r="X1126">
        <v>4.0000000000000003E-5</v>
      </c>
      <c r="Y1126">
        <v>7973.67</v>
      </c>
      <c r="Z1126">
        <v>0</v>
      </c>
      <c r="AA1126">
        <v>0</v>
      </c>
      <c r="AB1126">
        <v>0</v>
      </c>
      <c r="AC1126">
        <v>0</v>
      </c>
      <c r="AD1126">
        <v>1</v>
      </c>
      <c r="AE1126">
        <v>0</v>
      </c>
      <c r="AF1126" t="s">
        <v>115</v>
      </c>
      <c r="AG1126">
        <v>4.0000000000000003E-5</v>
      </c>
      <c r="AH1126">
        <v>2</v>
      </c>
      <c r="AI1126">
        <v>83381258</v>
      </c>
      <c r="AJ1126">
        <v>594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ROW(Source!A456)</f>
        <v>456</v>
      </c>
      <c r="B1127">
        <v>83381283</v>
      </c>
      <c r="C1127">
        <v>83381250</v>
      </c>
      <c r="D1127">
        <v>81586248</v>
      </c>
      <c r="E1127">
        <v>1</v>
      </c>
      <c r="F1127">
        <v>1</v>
      </c>
      <c r="G1127">
        <v>1079</v>
      </c>
      <c r="H1127">
        <v>3</v>
      </c>
      <c r="I1127" t="s">
        <v>760</v>
      </c>
      <c r="J1127" t="s">
        <v>761</v>
      </c>
      <c r="K1127" t="s">
        <v>762</v>
      </c>
      <c r="L1127">
        <v>1356</v>
      </c>
      <c r="N1127">
        <v>1010</v>
      </c>
      <c r="O1127" t="s">
        <v>763</v>
      </c>
      <c r="P1127" t="s">
        <v>763</v>
      </c>
      <c r="Q1127">
        <v>1000</v>
      </c>
      <c r="X1127">
        <v>4.0999999999999999E-4</v>
      </c>
      <c r="Y1127">
        <v>226.66</v>
      </c>
      <c r="Z1127">
        <v>0</v>
      </c>
      <c r="AA1127">
        <v>0</v>
      </c>
      <c r="AB1127">
        <v>0</v>
      </c>
      <c r="AC1127">
        <v>0</v>
      </c>
      <c r="AD1127">
        <v>1</v>
      </c>
      <c r="AE1127">
        <v>0</v>
      </c>
      <c r="AF1127" t="s">
        <v>115</v>
      </c>
      <c r="AG1127">
        <v>4.0999999999999999E-4</v>
      </c>
      <c r="AH1127">
        <v>2</v>
      </c>
      <c r="AI1127">
        <v>83381259</v>
      </c>
      <c r="AJ1127">
        <v>595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ROW(Source!A456)</f>
        <v>456</v>
      </c>
      <c r="B1128">
        <v>83381284</v>
      </c>
      <c r="C1128">
        <v>83381250</v>
      </c>
      <c r="D1128">
        <v>81585909</v>
      </c>
      <c r="E1128">
        <v>1</v>
      </c>
      <c r="F1128">
        <v>1</v>
      </c>
      <c r="G1128">
        <v>1079</v>
      </c>
      <c r="H1128">
        <v>3</v>
      </c>
      <c r="I1128" t="s">
        <v>764</v>
      </c>
      <c r="J1128" t="s">
        <v>765</v>
      </c>
      <c r="K1128" t="s">
        <v>766</v>
      </c>
      <c r="L1128">
        <v>1301</v>
      </c>
      <c r="N1128">
        <v>1003</v>
      </c>
      <c r="O1128" t="s">
        <v>85</v>
      </c>
      <c r="P1128" t="s">
        <v>85</v>
      </c>
      <c r="Q1128">
        <v>1</v>
      </c>
      <c r="X1128">
        <v>0.96</v>
      </c>
      <c r="Y1128">
        <v>0.7</v>
      </c>
      <c r="Z1128">
        <v>0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 t="s">
        <v>115</v>
      </c>
      <c r="AG1128">
        <v>0.96</v>
      </c>
      <c r="AH1128">
        <v>2</v>
      </c>
      <c r="AI1128">
        <v>83381260</v>
      </c>
      <c r="AJ1128">
        <v>596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ROW(Source!A456)</f>
        <v>456</v>
      </c>
      <c r="B1129">
        <v>83381285</v>
      </c>
      <c r="C1129">
        <v>83381250</v>
      </c>
      <c r="D1129">
        <v>81585911</v>
      </c>
      <c r="E1129">
        <v>1</v>
      </c>
      <c r="F1129">
        <v>1</v>
      </c>
      <c r="G1129">
        <v>1079</v>
      </c>
      <c r="H1129">
        <v>3</v>
      </c>
      <c r="I1129" t="s">
        <v>767</v>
      </c>
      <c r="J1129" t="s">
        <v>768</v>
      </c>
      <c r="K1129" t="s">
        <v>769</v>
      </c>
      <c r="L1129">
        <v>1356</v>
      </c>
      <c r="N1129">
        <v>1010</v>
      </c>
      <c r="O1129" t="s">
        <v>763</v>
      </c>
      <c r="P1129" t="s">
        <v>763</v>
      </c>
      <c r="Q1129">
        <v>1000</v>
      </c>
      <c r="X1129">
        <v>8.3199999999999993E-3</v>
      </c>
      <c r="Y1129">
        <v>6.44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0</v>
      </c>
      <c r="AF1129" t="s">
        <v>115</v>
      </c>
      <c r="AG1129">
        <v>8.3199999999999993E-3</v>
      </c>
      <c r="AH1129">
        <v>2</v>
      </c>
      <c r="AI1129">
        <v>83381261</v>
      </c>
      <c r="AJ1129">
        <v>597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ROW(Source!A456)</f>
        <v>456</v>
      </c>
      <c r="B1130">
        <v>83381286</v>
      </c>
      <c r="C1130">
        <v>83381250</v>
      </c>
      <c r="D1130">
        <v>81539170</v>
      </c>
      <c r="E1130">
        <v>1079</v>
      </c>
      <c r="F1130">
        <v>1</v>
      </c>
      <c r="G1130">
        <v>1079</v>
      </c>
      <c r="H1130">
        <v>3</v>
      </c>
      <c r="I1130" t="s">
        <v>902</v>
      </c>
      <c r="J1130" t="s">
        <v>3</v>
      </c>
      <c r="K1130" t="s">
        <v>903</v>
      </c>
      <c r="L1130">
        <v>1303</v>
      </c>
      <c r="N1130">
        <v>1003</v>
      </c>
      <c r="O1130" t="s">
        <v>408</v>
      </c>
      <c r="P1130" t="s">
        <v>408</v>
      </c>
      <c r="Q1130">
        <v>1000</v>
      </c>
      <c r="X1130">
        <v>0.10199999999999999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 t="s">
        <v>115</v>
      </c>
      <c r="AG1130">
        <v>0.10199999999999999</v>
      </c>
      <c r="AH1130">
        <v>3</v>
      </c>
      <c r="AI1130">
        <v>-1</v>
      </c>
      <c r="AJ1130" t="s">
        <v>3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ROW(Source!A456)</f>
        <v>456</v>
      </c>
      <c r="B1131">
        <v>83381287</v>
      </c>
      <c r="C1131">
        <v>83381250</v>
      </c>
      <c r="D1131">
        <v>81544126</v>
      </c>
      <c r="E1131">
        <v>1079</v>
      </c>
      <c r="F1131">
        <v>1</v>
      </c>
      <c r="G1131">
        <v>1079</v>
      </c>
      <c r="H1131">
        <v>3</v>
      </c>
      <c r="I1131" t="s">
        <v>904</v>
      </c>
      <c r="J1131" t="s">
        <v>3</v>
      </c>
      <c r="K1131" t="s">
        <v>905</v>
      </c>
      <c r="L1131">
        <v>1354</v>
      </c>
      <c r="N1131">
        <v>1010</v>
      </c>
      <c r="O1131" t="s">
        <v>118</v>
      </c>
      <c r="P1131" t="s">
        <v>118</v>
      </c>
      <c r="Q1131">
        <v>1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 t="s">
        <v>115</v>
      </c>
      <c r="AG1131">
        <v>0</v>
      </c>
      <c r="AH1131">
        <v>3</v>
      </c>
      <c r="AI1131">
        <v>-1</v>
      </c>
      <c r="AJ1131" t="s">
        <v>3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ROW(Source!A457)</f>
        <v>457</v>
      </c>
      <c r="B1132">
        <v>83381275</v>
      </c>
      <c r="C1132">
        <v>83381250</v>
      </c>
      <c r="D1132">
        <v>81523545</v>
      </c>
      <c r="E1132">
        <v>1079</v>
      </c>
      <c r="F1132">
        <v>1</v>
      </c>
      <c r="G1132">
        <v>1079</v>
      </c>
      <c r="H1132">
        <v>1</v>
      </c>
      <c r="I1132" t="s">
        <v>633</v>
      </c>
      <c r="J1132" t="s">
        <v>3</v>
      </c>
      <c r="K1132" t="s">
        <v>634</v>
      </c>
      <c r="L1132">
        <v>1191</v>
      </c>
      <c r="N1132">
        <v>1013</v>
      </c>
      <c r="O1132" t="s">
        <v>635</v>
      </c>
      <c r="P1132" t="s">
        <v>635</v>
      </c>
      <c r="Q1132">
        <v>1</v>
      </c>
      <c r="X1132">
        <v>10.7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1</v>
      </c>
      <c r="AE1132">
        <v>1</v>
      </c>
      <c r="AF1132" t="s">
        <v>113</v>
      </c>
      <c r="AG1132">
        <v>12.839999999999998</v>
      </c>
      <c r="AH1132">
        <v>2</v>
      </c>
      <c r="AI1132">
        <v>83381251</v>
      </c>
      <c r="AJ1132">
        <v>598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ROW(Source!A457)</f>
        <v>457</v>
      </c>
      <c r="B1133">
        <v>83381276</v>
      </c>
      <c r="C1133">
        <v>83381250</v>
      </c>
      <c r="D1133">
        <v>81594250</v>
      </c>
      <c r="E1133">
        <v>1</v>
      </c>
      <c r="F1133">
        <v>1</v>
      </c>
      <c r="G1133">
        <v>1079</v>
      </c>
      <c r="H1133">
        <v>2</v>
      </c>
      <c r="I1133" t="s">
        <v>664</v>
      </c>
      <c r="J1133" t="s">
        <v>665</v>
      </c>
      <c r="K1133" t="s">
        <v>666</v>
      </c>
      <c r="L1133">
        <v>1368</v>
      </c>
      <c r="N1133">
        <v>1011</v>
      </c>
      <c r="O1133" t="s">
        <v>639</v>
      </c>
      <c r="P1133" t="s">
        <v>639</v>
      </c>
      <c r="Q1133">
        <v>1</v>
      </c>
      <c r="X1133">
        <v>0.35</v>
      </c>
      <c r="Y1133">
        <v>0</v>
      </c>
      <c r="Z1133">
        <v>83.1</v>
      </c>
      <c r="AA1133">
        <v>12.62</v>
      </c>
      <c r="AB1133">
        <v>0</v>
      </c>
      <c r="AC1133">
        <v>0</v>
      </c>
      <c r="AD1133">
        <v>1</v>
      </c>
      <c r="AE1133">
        <v>0</v>
      </c>
      <c r="AF1133" t="s">
        <v>113</v>
      </c>
      <c r="AG1133">
        <v>0.42</v>
      </c>
      <c r="AH1133">
        <v>2</v>
      </c>
      <c r="AI1133">
        <v>83381252</v>
      </c>
      <c r="AJ1133">
        <v>599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ROW(Source!A457)</f>
        <v>457</v>
      </c>
      <c r="B1134">
        <v>83381277</v>
      </c>
      <c r="C1134">
        <v>83381250</v>
      </c>
      <c r="D1134">
        <v>81593572</v>
      </c>
      <c r="E1134">
        <v>1</v>
      </c>
      <c r="F1134">
        <v>1</v>
      </c>
      <c r="G1134">
        <v>1079</v>
      </c>
      <c r="H1134">
        <v>2</v>
      </c>
      <c r="I1134" t="s">
        <v>742</v>
      </c>
      <c r="J1134" t="s">
        <v>743</v>
      </c>
      <c r="K1134" t="s">
        <v>744</v>
      </c>
      <c r="L1134">
        <v>1368</v>
      </c>
      <c r="N1134">
        <v>1011</v>
      </c>
      <c r="O1134" t="s">
        <v>639</v>
      </c>
      <c r="P1134" t="s">
        <v>639</v>
      </c>
      <c r="Q1134">
        <v>1</v>
      </c>
      <c r="X1134">
        <v>2.4</v>
      </c>
      <c r="Y1134">
        <v>0</v>
      </c>
      <c r="Z1134">
        <v>2.27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113</v>
      </c>
      <c r="AG1134">
        <v>2.88</v>
      </c>
      <c r="AH1134">
        <v>2</v>
      </c>
      <c r="AI1134">
        <v>83381253</v>
      </c>
      <c r="AJ1134">
        <v>600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ROW(Source!A457)</f>
        <v>457</v>
      </c>
      <c r="B1135">
        <v>83381278</v>
      </c>
      <c r="C1135">
        <v>83381250</v>
      </c>
      <c r="D1135">
        <v>81593582</v>
      </c>
      <c r="E1135">
        <v>1</v>
      </c>
      <c r="F1135">
        <v>1</v>
      </c>
      <c r="G1135">
        <v>1079</v>
      </c>
      <c r="H1135">
        <v>2</v>
      </c>
      <c r="I1135" t="s">
        <v>745</v>
      </c>
      <c r="J1135" t="s">
        <v>746</v>
      </c>
      <c r="K1135" t="s">
        <v>747</v>
      </c>
      <c r="L1135">
        <v>1368</v>
      </c>
      <c r="N1135">
        <v>1011</v>
      </c>
      <c r="O1135" t="s">
        <v>639</v>
      </c>
      <c r="P1135" t="s">
        <v>639</v>
      </c>
      <c r="Q1135">
        <v>1</v>
      </c>
      <c r="X1135">
        <v>2.5</v>
      </c>
      <c r="Y1135">
        <v>0</v>
      </c>
      <c r="Z1135">
        <v>0.73</v>
      </c>
      <c r="AA1135">
        <v>0</v>
      </c>
      <c r="AB1135">
        <v>0</v>
      </c>
      <c r="AC1135">
        <v>0</v>
      </c>
      <c r="AD1135">
        <v>1</v>
      </c>
      <c r="AE1135">
        <v>0</v>
      </c>
      <c r="AF1135" t="s">
        <v>113</v>
      </c>
      <c r="AG1135">
        <v>3</v>
      </c>
      <c r="AH1135">
        <v>2</v>
      </c>
      <c r="AI1135">
        <v>83381254</v>
      </c>
      <c r="AJ1135">
        <v>601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ROW(Source!A457)</f>
        <v>457</v>
      </c>
      <c r="B1136">
        <v>83381279</v>
      </c>
      <c r="C1136">
        <v>83381250</v>
      </c>
      <c r="D1136">
        <v>81562553</v>
      </c>
      <c r="E1136">
        <v>1</v>
      </c>
      <c r="F1136">
        <v>1</v>
      </c>
      <c r="G1136">
        <v>1079</v>
      </c>
      <c r="H1136">
        <v>3</v>
      </c>
      <c r="I1136" t="s">
        <v>748</v>
      </c>
      <c r="J1136" t="s">
        <v>749</v>
      </c>
      <c r="K1136" t="s">
        <v>750</v>
      </c>
      <c r="L1136">
        <v>1348</v>
      </c>
      <c r="N1136">
        <v>1009</v>
      </c>
      <c r="O1136" t="s">
        <v>149</v>
      </c>
      <c r="P1136" t="s">
        <v>149</v>
      </c>
      <c r="Q1136">
        <v>1000</v>
      </c>
      <c r="X1136">
        <v>6.0000000000000002E-5</v>
      </c>
      <c r="Y1136">
        <v>11233.62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 t="s">
        <v>115</v>
      </c>
      <c r="AG1136">
        <v>6.0000000000000002E-5</v>
      </c>
      <c r="AH1136">
        <v>2</v>
      </c>
      <c r="AI1136">
        <v>83381255</v>
      </c>
      <c r="AJ1136">
        <v>602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ROW(Source!A457)</f>
        <v>457</v>
      </c>
      <c r="B1137">
        <v>83381280</v>
      </c>
      <c r="C1137">
        <v>83381250</v>
      </c>
      <c r="D1137">
        <v>81569064</v>
      </c>
      <c r="E1137">
        <v>1</v>
      </c>
      <c r="F1137">
        <v>1</v>
      </c>
      <c r="G1137">
        <v>1079</v>
      </c>
      <c r="H1137">
        <v>3</v>
      </c>
      <c r="I1137" t="s">
        <v>751</v>
      </c>
      <c r="J1137" t="s">
        <v>752</v>
      </c>
      <c r="K1137" t="s">
        <v>753</v>
      </c>
      <c r="L1137">
        <v>1346</v>
      </c>
      <c r="N1137">
        <v>1009</v>
      </c>
      <c r="O1137" t="s">
        <v>165</v>
      </c>
      <c r="P1137" t="s">
        <v>165</v>
      </c>
      <c r="Q1137">
        <v>1</v>
      </c>
      <c r="X1137">
        <v>0.8</v>
      </c>
      <c r="Y1137">
        <v>25.8</v>
      </c>
      <c r="Z1137">
        <v>0</v>
      </c>
      <c r="AA1137">
        <v>0</v>
      </c>
      <c r="AB1137">
        <v>0</v>
      </c>
      <c r="AC1137">
        <v>0</v>
      </c>
      <c r="AD1137">
        <v>1</v>
      </c>
      <c r="AE1137">
        <v>0</v>
      </c>
      <c r="AF1137" t="s">
        <v>115</v>
      </c>
      <c r="AG1137">
        <v>0.8</v>
      </c>
      <c r="AH1137">
        <v>2</v>
      </c>
      <c r="AI1137">
        <v>83381256</v>
      </c>
      <c r="AJ1137">
        <v>603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ROW(Source!A457)</f>
        <v>457</v>
      </c>
      <c r="B1138">
        <v>83381281</v>
      </c>
      <c r="C1138">
        <v>83381250</v>
      </c>
      <c r="D1138">
        <v>81562832</v>
      </c>
      <c r="E1138">
        <v>1</v>
      </c>
      <c r="F1138">
        <v>1</v>
      </c>
      <c r="G1138">
        <v>1079</v>
      </c>
      <c r="H1138">
        <v>3</v>
      </c>
      <c r="I1138" t="s">
        <v>754</v>
      </c>
      <c r="J1138" t="s">
        <v>755</v>
      </c>
      <c r="K1138" t="s">
        <v>756</v>
      </c>
      <c r="L1138">
        <v>1348</v>
      </c>
      <c r="N1138">
        <v>1009</v>
      </c>
      <c r="O1138" t="s">
        <v>149</v>
      </c>
      <c r="P1138" t="s">
        <v>149</v>
      </c>
      <c r="Q1138">
        <v>1000</v>
      </c>
      <c r="X1138">
        <v>5.0000000000000001E-4</v>
      </c>
      <c r="Y1138">
        <v>60960.43</v>
      </c>
      <c r="Z1138">
        <v>0</v>
      </c>
      <c r="AA1138">
        <v>0</v>
      </c>
      <c r="AB1138">
        <v>0</v>
      </c>
      <c r="AC1138">
        <v>0</v>
      </c>
      <c r="AD1138">
        <v>1</v>
      </c>
      <c r="AE1138">
        <v>0</v>
      </c>
      <c r="AF1138" t="s">
        <v>115</v>
      </c>
      <c r="AG1138">
        <v>5.0000000000000001E-4</v>
      </c>
      <c r="AH1138">
        <v>2</v>
      </c>
      <c r="AI1138">
        <v>83381257</v>
      </c>
      <c r="AJ1138">
        <v>604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ROW(Source!A457)</f>
        <v>457</v>
      </c>
      <c r="B1139">
        <v>83381282</v>
      </c>
      <c r="C1139">
        <v>83381250</v>
      </c>
      <c r="D1139">
        <v>81562855</v>
      </c>
      <c r="E1139">
        <v>1</v>
      </c>
      <c r="F1139">
        <v>1</v>
      </c>
      <c r="G1139">
        <v>1079</v>
      </c>
      <c r="H1139">
        <v>3</v>
      </c>
      <c r="I1139" t="s">
        <v>757</v>
      </c>
      <c r="J1139" t="s">
        <v>758</v>
      </c>
      <c r="K1139" t="s">
        <v>759</v>
      </c>
      <c r="L1139">
        <v>1348</v>
      </c>
      <c r="N1139">
        <v>1009</v>
      </c>
      <c r="O1139" t="s">
        <v>149</v>
      </c>
      <c r="P1139" t="s">
        <v>149</v>
      </c>
      <c r="Q1139">
        <v>1000</v>
      </c>
      <c r="X1139">
        <v>4.0000000000000003E-5</v>
      </c>
      <c r="Y1139">
        <v>7973.67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0</v>
      </c>
      <c r="AF1139" t="s">
        <v>115</v>
      </c>
      <c r="AG1139">
        <v>4.0000000000000003E-5</v>
      </c>
      <c r="AH1139">
        <v>2</v>
      </c>
      <c r="AI1139">
        <v>83381258</v>
      </c>
      <c r="AJ1139">
        <v>605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ROW(Source!A457)</f>
        <v>457</v>
      </c>
      <c r="B1140">
        <v>83381283</v>
      </c>
      <c r="C1140">
        <v>83381250</v>
      </c>
      <c r="D1140">
        <v>81586248</v>
      </c>
      <c r="E1140">
        <v>1</v>
      </c>
      <c r="F1140">
        <v>1</v>
      </c>
      <c r="G1140">
        <v>1079</v>
      </c>
      <c r="H1140">
        <v>3</v>
      </c>
      <c r="I1140" t="s">
        <v>760</v>
      </c>
      <c r="J1140" t="s">
        <v>761</v>
      </c>
      <c r="K1140" t="s">
        <v>762</v>
      </c>
      <c r="L1140">
        <v>1356</v>
      </c>
      <c r="N1140">
        <v>1010</v>
      </c>
      <c r="O1140" t="s">
        <v>763</v>
      </c>
      <c r="P1140" t="s">
        <v>763</v>
      </c>
      <c r="Q1140">
        <v>1000</v>
      </c>
      <c r="X1140">
        <v>4.0999999999999999E-4</v>
      </c>
      <c r="Y1140">
        <v>226.66</v>
      </c>
      <c r="Z1140">
        <v>0</v>
      </c>
      <c r="AA1140">
        <v>0</v>
      </c>
      <c r="AB1140">
        <v>0</v>
      </c>
      <c r="AC1140">
        <v>0</v>
      </c>
      <c r="AD1140">
        <v>1</v>
      </c>
      <c r="AE1140">
        <v>0</v>
      </c>
      <c r="AF1140" t="s">
        <v>115</v>
      </c>
      <c r="AG1140">
        <v>4.0999999999999999E-4</v>
      </c>
      <c r="AH1140">
        <v>2</v>
      </c>
      <c r="AI1140">
        <v>83381259</v>
      </c>
      <c r="AJ1140">
        <v>606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ROW(Source!A457)</f>
        <v>457</v>
      </c>
      <c r="B1141">
        <v>83381284</v>
      </c>
      <c r="C1141">
        <v>83381250</v>
      </c>
      <c r="D1141">
        <v>81585909</v>
      </c>
      <c r="E1141">
        <v>1</v>
      </c>
      <c r="F1141">
        <v>1</v>
      </c>
      <c r="G1141">
        <v>1079</v>
      </c>
      <c r="H1141">
        <v>3</v>
      </c>
      <c r="I1141" t="s">
        <v>764</v>
      </c>
      <c r="J1141" t="s">
        <v>765</v>
      </c>
      <c r="K1141" t="s">
        <v>766</v>
      </c>
      <c r="L1141">
        <v>1301</v>
      </c>
      <c r="N1141">
        <v>1003</v>
      </c>
      <c r="O1141" t="s">
        <v>85</v>
      </c>
      <c r="P1141" t="s">
        <v>85</v>
      </c>
      <c r="Q1141">
        <v>1</v>
      </c>
      <c r="X1141">
        <v>0.96</v>
      </c>
      <c r="Y1141">
        <v>0.7</v>
      </c>
      <c r="Z1141">
        <v>0</v>
      </c>
      <c r="AA1141">
        <v>0</v>
      </c>
      <c r="AB1141">
        <v>0</v>
      </c>
      <c r="AC1141">
        <v>0</v>
      </c>
      <c r="AD1141">
        <v>1</v>
      </c>
      <c r="AE1141">
        <v>0</v>
      </c>
      <c r="AF1141" t="s">
        <v>115</v>
      </c>
      <c r="AG1141">
        <v>0.96</v>
      </c>
      <c r="AH1141">
        <v>2</v>
      </c>
      <c r="AI1141">
        <v>83381260</v>
      </c>
      <c r="AJ1141">
        <v>607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ROW(Source!A457)</f>
        <v>457</v>
      </c>
      <c r="B1142">
        <v>83381285</v>
      </c>
      <c r="C1142">
        <v>83381250</v>
      </c>
      <c r="D1142">
        <v>81585911</v>
      </c>
      <c r="E1142">
        <v>1</v>
      </c>
      <c r="F1142">
        <v>1</v>
      </c>
      <c r="G1142">
        <v>1079</v>
      </c>
      <c r="H1142">
        <v>3</v>
      </c>
      <c r="I1142" t="s">
        <v>767</v>
      </c>
      <c r="J1142" t="s">
        <v>768</v>
      </c>
      <c r="K1142" t="s">
        <v>769</v>
      </c>
      <c r="L1142">
        <v>1356</v>
      </c>
      <c r="N1142">
        <v>1010</v>
      </c>
      <c r="O1142" t="s">
        <v>763</v>
      </c>
      <c r="P1142" t="s">
        <v>763</v>
      </c>
      <c r="Q1142">
        <v>1000</v>
      </c>
      <c r="X1142">
        <v>8.3199999999999993E-3</v>
      </c>
      <c r="Y1142">
        <v>6.44</v>
      </c>
      <c r="Z1142">
        <v>0</v>
      </c>
      <c r="AA1142">
        <v>0</v>
      </c>
      <c r="AB1142">
        <v>0</v>
      </c>
      <c r="AC1142">
        <v>0</v>
      </c>
      <c r="AD1142">
        <v>1</v>
      </c>
      <c r="AE1142">
        <v>0</v>
      </c>
      <c r="AF1142" t="s">
        <v>115</v>
      </c>
      <c r="AG1142">
        <v>8.3199999999999993E-3</v>
      </c>
      <c r="AH1142">
        <v>2</v>
      </c>
      <c r="AI1142">
        <v>83381261</v>
      </c>
      <c r="AJ1142">
        <v>608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ROW(Source!A457)</f>
        <v>457</v>
      </c>
      <c r="B1143">
        <v>83381286</v>
      </c>
      <c r="C1143">
        <v>83381250</v>
      </c>
      <c r="D1143">
        <v>81539170</v>
      </c>
      <c r="E1143">
        <v>1079</v>
      </c>
      <c r="F1143">
        <v>1</v>
      </c>
      <c r="G1143">
        <v>1079</v>
      </c>
      <c r="H1143">
        <v>3</v>
      </c>
      <c r="I1143" t="s">
        <v>902</v>
      </c>
      <c r="J1143" t="s">
        <v>3</v>
      </c>
      <c r="K1143" t="s">
        <v>903</v>
      </c>
      <c r="L1143">
        <v>1303</v>
      </c>
      <c r="N1143">
        <v>1003</v>
      </c>
      <c r="O1143" t="s">
        <v>408</v>
      </c>
      <c r="P1143" t="s">
        <v>408</v>
      </c>
      <c r="Q1143">
        <v>1000</v>
      </c>
      <c r="X1143">
        <v>0.10199999999999999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 t="s">
        <v>115</v>
      </c>
      <c r="AG1143">
        <v>0.10199999999999999</v>
      </c>
      <c r="AH1143">
        <v>3</v>
      </c>
      <c r="AI1143">
        <v>-1</v>
      </c>
      <c r="AJ1143" t="s">
        <v>3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ROW(Source!A457)</f>
        <v>457</v>
      </c>
      <c r="B1144">
        <v>83381287</v>
      </c>
      <c r="C1144">
        <v>83381250</v>
      </c>
      <c r="D1144">
        <v>81544126</v>
      </c>
      <c r="E1144">
        <v>1079</v>
      </c>
      <c r="F1144">
        <v>1</v>
      </c>
      <c r="G1144">
        <v>1079</v>
      </c>
      <c r="H1144">
        <v>3</v>
      </c>
      <c r="I1144" t="s">
        <v>904</v>
      </c>
      <c r="J1144" t="s">
        <v>3</v>
      </c>
      <c r="K1144" t="s">
        <v>905</v>
      </c>
      <c r="L1144">
        <v>1354</v>
      </c>
      <c r="N1144">
        <v>1010</v>
      </c>
      <c r="O1144" t="s">
        <v>118</v>
      </c>
      <c r="P1144" t="s">
        <v>118</v>
      </c>
      <c r="Q1144">
        <v>1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 t="s">
        <v>115</v>
      </c>
      <c r="AG1144">
        <v>0</v>
      </c>
      <c r="AH1144">
        <v>3</v>
      </c>
      <c r="AI1144">
        <v>-1</v>
      </c>
      <c r="AJ1144" t="s">
        <v>3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ROW(Source!A458)</f>
        <v>458</v>
      </c>
      <c r="B1145">
        <v>83381313</v>
      </c>
      <c r="C1145">
        <v>83381288</v>
      </c>
      <c r="D1145">
        <v>81523545</v>
      </c>
      <c r="E1145">
        <v>1079</v>
      </c>
      <c r="F1145">
        <v>1</v>
      </c>
      <c r="G1145">
        <v>1079</v>
      </c>
      <c r="H1145">
        <v>1</v>
      </c>
      <c r="I1145" t="s">
        <v>633</v>
      </c>
      <c r="J1145" t="s">
        <v>3</v>
      </c>
      <c r="K1145" t="s">
        <v>634</v>
      </c>
      <c r="L1145">
        <v>1191</v>
      </c>
      <c r="N1145">
        <v>1013</v>
      </c>
      <c r="O1145" t="s">
        <v>635</v>
      </c>
      <c r="P1145" t="s">
        <v>635</v>
      </c>
      <c r="Q1145">
        <v>1</v>
      </c>
      <c r="X1145">
        <v>10.7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1</v>
      </c>
      <c r="AE1145">
        <v>1</v>
      </c>
      <c r="AF1145" t="s">
        <v>3</v>
      </c>
      <c r="AG1145">
        <v>10.7</v>
      </c>
      <c r="AH1145">
        <v>2</v>
      </c>
      <c r="AI1145">
        <v>83381289</v>
      </c>
      <c r="AJ1145">
        <v>609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ROW(Source!A458)</f>
        <v>458</v>
      </c>
      <c r="B1146">
        <v>83381314</v>
      </c>
      <c r="C1146">
        <v>83381288</v>
      </c>
      <c r="D1146">
        <v>81594250</v>
      </c>
      <c r="E1146">
        <v>1</v>
      </c>
      <c r="F1146">
        <v>1</v>
      </c>
      <c r="G1146">
        <v>1079</v>
      </c>
      <c r="H1146">
        <v>2</v>
      </c>
      <c r="I1146" t="s">
        <v>664</v>
      </c>
      <c r="J1146" t="s">
        <v>665</v>
      </c>
      <c r="K1146" t="s">
        <v>666</v>
      </c>
      <c r="L1146">
        <v>1368</v>
      </c>
      <c r="N1146">
        <v>1011</v>
      </c>
      <c r="O1146" t="s">
        <v>639</v>
      </c>
      <c r="P1146" t="s">
        <v>639</v>
      </c>
      <c r="Q1146">
        <v>1</v>
      </c>
      <c r="X1146">
        <v>0.35</v>
      </c>
      <c r="Y1146">
        <v>0</v>
      </c>
      <c r="Z1146">
        <v>83.1</v>
      </c>
      <c r="AA1146">
        <v>12.62</v>
      </c>
      <c r="AB1146">
        <v>0</v>
      </c>
      <c r="AC1146">
        <v>0</v>
      </c>
      <c r="AD1146">
        <v>1</v>
      </c>
      <c r="AE1146">
        <v>0</v>
      </c>
      <c r="AF1146" t="s">
        <v>3</v>
      </c>
      <c r="AG1146">
        <v>0.35</v>
      </c>
      <c r="AH1146">
        <v>2</v>
      </c>
      <c r="AI1146">
        <v>83381290</v>
      </c>
      <c r="AJ1146">
        <v>610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ROW(Source!A458)</f>
        <v>458</v>
      </c>
      <c r="B1147">
        <v>83381315</v>
      </c>
      <c r="C1147">
        <v>83381288</v>
      </c>
      <c r="D1147">
        <v>81593572</v>
      </c>
      <c r="E1147">
        <v>1</v>
      </c>
      <c r="F1147">
        <v>1</v>
      </c>
      <c r="G1147">
        <v>1079</v>
      </c>
      <c r="H1147">
        <v>2</v>
      </c>
      <c r="I1147" t="s">
        <v>742</v>
      </c>
      <c r="J1147" t="s">
        <v>743</v>
      </c>
      <c r="K1147" t="s">
        <v>744</v>
      </c>
      <c r="L1147">
        <v>1368</v>
      </c>
      <c r="N1147">
        <v>1011</v>
      </c>
      <c r="O1147" t="s">
        <v>639</v>
      </c>
      <c r="P1147" t="s">
        <v>639</v>
      </c>
      <c r="Q1147">
        <v>1</v>
      </c>
      <c r="X1147">
        <v>2.4</v>
      </c>
      <c r="Y1147">
        <v>0</v>
      </c>
      <c r="Z1147">
        <v>2.27</v>
      </c>
      <c r="AA1147">
        <v>0</v>
      </c>
      <c r="AB1147">
        <v>0</v>
      </c>
      <c r="AC1147">
        <v>0</v>
      </c>
      <c r="AD1147">
        <v>1</v>
      </c>
      <c r="AE1147">
        <v>0</v>
      </c>
      <c r="AF1147" t="s">
        <v>3</v>
      </c>
      <c r="AG1147">
        <v>2.4</v>
      </c>
      <c r="AH1147">
        <v>2</v>
      </c>
      <c r="AI1147">
        <v>83381291</v>
      </c>
      <c r="AJ1147">
        <v>611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ROW(Source!A458)</f>
        <v>458</v>
      </c>
      <c r="B1148">
        <v>83381316</v>
      </c>
      <c r="C1148">
        <v>83381288</v>
      </c>
      <c r="D1148">
        <v>81593582</v>
      </c>
      <c r="E1148">
        <v>1</v>
      </c>
      <c r="F1148">
        <v>1</v>
      </c>
      <c r="G1148">
        <v>1079</v>
      </c>
      <c r="H1148">
        <v>2</v>
      </c>
      <c r="I1148" t="s">
        <v>745</v>
      </c>
      <c r="J1148" t="s">
        <v>746</v>
      </c>
      <c r="K1148" t="s">
        <v>747</v>
      </c>
      <c r="L1148">
        <v>1368</v>
      </c>
      <c r="N1148">
        <v>1011</v>
      </c>
      <c r="O1148" t="s">
        <v>639</v>
      </c>
      <c r="P1148" t="s">
        <v>639</v>
      </c>
      <c r="Q1148">
        <v>1</v>
      </c>
      <c r="X1148">
        <v>2.5</v>
      </c>
      <c r="Y1148">
        <v>0</v>
      </c>
      <c r="Z1148">
        <v>0.73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3</v>
      </c>
      <c r="AG1148">
        <v>2.5</v>
      </c>
      <c r="AH1148">
        <v>2</v>
      </c>
      <c r="AI1148">
        <v>83381292</v>
      </c>
      <c r="AJ1148">
        <v>612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ROW(Source!A458)</f>
        <v>458</v>
      </c>
      <c r="B1149">
        <v>83381317</v>
      </c>
      <c r="C1149">
        <v>83381288</v>
      </c>
      <c r="D1149">
        <v>81562553</v>
      </c>
      <c r="E1149">
        <v>1</v>
      </c>
      <c r="F1149">
        <v>1</v>
      </c>
      <c r="G1149">
        <v>1079</v>
      </c>
      <c r="H1149">
        <v>3</v>
      </c>
      <c r="I1149" t="s">
        <v>748</v>
      </c>
      <c r="J1149" t="s">
        <v>749</v>
      </c>
      <c r="K1149" t="s">
        <v>750</v>
      </c>
      <c r="L1149">
        <v>1348</v>
      </c>
      <c r="N1149">
        <v>1009</v>
      </c>
      <c r="O1149" t="s">
        <v>149</v>
      </c>
      <c r="P1149" t="s">
        <v>149</v>
      </c>
      <c r="Q1149">
        <v>1000</v>
      </c>
      <c r="X1149">
        <v>6.0000000000000002E-5</v>
      </c>
      <c r="Y1149">
        <v>11233.62</v>
      </c>
      <c r="Z1149">
        <v>0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3</v>
      </c>
      <c r="AG1149">
        <v>6.0000000000000002E-5</v>
      </c>
      <c r="AH1149">
        <v>2</v>
      </c>
      <c r="AI1149">
        <v>83381293</v>
      </c>
      <c r="AJ1149">
        <v>613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ROW(Source!A458)</f>
        <v>458</v>
      </c>
      <c r="B1150">
        <v>83381318</v>
      </c>
      <c r="C1150">
        <v>83381288</v>
      </c>
      <c r="D1150">
        <v>81569064</v>
      </c>
      <c r="E1150">
        <v>1</v>
      </c>
      <c r="F1150">
        <v>1</v>
      </c>
      <c r="G1150">
        <v>1079</v>
      </c>
      <c r="H1150">
        <v>3</v>
      </c>
      <c r="I1150" t="s">
        <v>751</v>
      </c>
      <c r="J1150" t="s">
        <v>752</v>
      </c>
      <c r="K1150" t="s">
        <v>753</v>
      </c>
      <c r="L1150">
        <v>1346</v>
      </c>
      <c r="N1150">
        <v>1009</v>
      </c>
      <c r="O1150" t="s">
        <v>165</v>
      </c>
      <c r="P1150" t="s">
        <v>165</v>
      </c>
      <c r="Q1150">
        <v>1</v>
      </c>
      <c r="X1150">
        <v>0.8</v>
      </c>
      <c r="Y1150">
        <v>25.8</v>
      </c>
      <c r="Z1150">
        <v>0</v>
      </c>
      <c r="AA1150">
        <v>0</v>
      </c>
      <c r="AB1150">
        <v>0</v>
      </c>
      <c r="AC1150">
        <v>0</v>
      </c>
      <c r="AD1150">
        <v>1</v>
      </c>
      <c r="AE1150">
        <v>0</v>
      </c>
      <c r="AF1150" t="s">
        <v>3</v>
      </c>
      <c r="AG1150">
        <v>0.8</v>
      </c>
      <c r="AH1150">
        <v>2</v>
      </c>
      <c r="AI1150">
        <v>83381294</v>
      </c>
      <c r="AJ1150">
        <v>614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ROW(Source!A458)</f>
        <v>458</v>
      </c>
      <c r="B1151">
        <v>83381319</v>
      </c>
      <c r="C1151">
        <v>83381288</v>
      </c>
      <c r="D1151">
        <v>81562832</v>
      </c>
      <c r="E1151">
        <v>1</v>
      </c>
      <c r="F1151">
        <v>1</v>
      </c>
      <c r="G1151">
        <v>1079</v>
      </c>
      <c r="H1151">
        <v>3</v>
      </c>
      <c r="I1151" t="s">
        <v>754</v>
      </c>
      <c r="J1151" t="s">
        <v>755</v>
      </c>
      <c r="K1151" t="s">
        <v>756</v>
      </c>
      <c r="L1151">
        <v>1348</v>
      </c>
      <c r="N1151">
        <v>1009</v>
      </c>
      <c r="O1151" t="s">
        <v>149</v>
      </c>
      <c r="P1151" t="s">
        <v>149</v>
      </c>
      <c r="Q1151">
        <v>1000</v>
      </c>
      <c r="X1151">
        <v>5.0000000000000001E-4</v>
      </c>
      <c r="Y1151">
        <v>60960.43</v>
      </c>
      <c r="Z1151">
        <v>0</v>
      </c>
      <c r="AA1151">
        <v>0</v>
      </c>
      <c r="AB1151">
        <v>0</v>
      </c>
      <c r="AC1151">
        <v>0</v>
      </c>
      <c r="AD1151">
        <v>1</v>
      </c>
      <c r="AE1151">
        <v>0</v>
      </c>
      <c r="AF1151" t="s">
        <v>3</v>
      </c>
      <c r="AG1151">
        <v>5.0000000000000001E-4</v>
      </c>
      <c r="AH1151">
        <v>2</v>
      </c>
      <c r="AI1151">
        <v>83381295</v>
      </c>
      <c r="AJ1151">
        <v>615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ROW(Source!A458)</f>
        <v>458</v>
      </c>
      <c r="B1152">
        <v>83381320</v>
      </c>
      <c r="C1152">
        <v>83381288</v>
      </c>
      <c r="D1152">
        <v>81562855</v>
      </c>
      <c r="E1152">
        <v>1</v>
      </c>
      <c r="F1152">
        <v>1</v>
      </c>
      <c r="G1152">
        <v>1079</v>
      </c>
      <c r="H1152">
        <v>3</v>
      </c>
      <c r="I1152" t="s">
        <v>757</v>
      </c>
      <c r="J1152" t="s">
        <v>758</v>
      </c>
      <c r="K1152" t="s">
        <v>759</v>
      </c>
      <c r="L1152">
        <v>1348</v>
      </c>
      <c r="N1152">
        <v>1009</v>
      </c>
      <c r="O1152" t="s">
        <v>149</v>
      </c>
      <c r="P1152" t="s">
        <v>149</v>
      </c>
      <c r="Q1152">
        <v>1000</v>
      </c>
      <c r="X1152">
        <v>4.0000000000000003E-5</v>
      </c>
      <c r="Y1152">
        <v>7973.67</v>
      </c>
      <c r="Z1152">
        <v>0</v>
      </c>
      <c r="AA1152">
        <v>0</v>
      </c>
      <c r="AB1152">
        <v>0</v>
      </c>
      <c r="AC1152">
        <v>0</v>
      </c>
      <c r="AD1152">
        <v>1</v>
      </c>
      <c r="AE1152">
        <v>0</v>
      </c>
      <c r="AF1152" t="s">
        <v>3</v>
      </c>
      <c r="AG1152">
        <v>4.0000000000000003E-5</v>
      </c>
      <c r="AH1152">
        <v>2</v>
      </c>
      <c r="AI1152">
        <v>83381296</v>
      </c>
      <c r="AJ1152">
        <v>616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ROW(Source!A458)</f>
        <v>458</v>
      </c>
      <c r="B1153">
        <v>83381321</v>
      </c>
      <c r="C1153">
        <v>83381288</v>
      </c>
      <c r="D1153">
        <v>81586248</v>
      </c>
      <c r="E1153">
        <v>1</v>
      </c>
      <c r="F1153">
        <v>1</v>
      </c>
      <c r="G1153">
        <v>1079</v>
      </c>
      <c r="H1153">
        <v>3</v>
      </c>
      <c r="I1153" t="s">
        <v>760</v>
      </c>
      <c r="J1153" t="s">
        <v>761</v>
      </c>
      <c r="K1153" t="s">
        <v>762</v>
      </c>
      <c r="L1153">
        <v>1356</v>
      </c>
      <c r="N1153">
        <v>1010</v>
      </c>
      <c r="O1153" t="s">
        <v>763</v>
      </c>
      <c r="P1153" t="s">
        <v>763</v>
      </c>
      <c r="Q1153">
        <v>1000</v>
      </c>
      <c r="X1153">
        <v>4.0999999999999999E-4</v>
      </c>
      <c r="Y1153">
        <v>226.66</v>
      </c>
      <c r="Z1153">
        <v>0</v>
      </c>
      <c r="AA1153">
        <v>0</v>
      </c>
      <c r="AB1153">
        <v>0</v>
      </c>
      <c r="AC1153">
        <v>0</v>
      </c>
      <c r="AD1153">
        <v>1</v>
      </c>
      <c r="AE1153">
        <v>0</v>
      </c>
      <c r="AF1153" t="s">
        <v>3</v>
      </c>
      <c r="AG1153">
        <v>4.0999999999999999E-4</v>
      </c>
      <c r="AH1153">
        <v>2</v>
      </c>
      <c r="AI1153">
        <v>83381297</v>
      </c>
      <c r="AJ1153">
        <v>617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ROW(Source!A458)</f>
        <v>458</v>
      </c>
      <c r="B1154">
        <v>83381322</v>
      </c>
      <c r="C1154">
        <v>83381288</v>
      </c>
      <c r="D1154">
        <v>81585909</v>
      </c>
      <c r="E1154">
        <v>1</v>
      </c>
      <c r="F1154">
        <v>1</v>
      </c>
      <c r="G1154">
        <v>1079</v>
      </c>
      <c r="H1154">
        <v>3</v>
      </c>
      <c r="I1154" t="s">
        <v>764</v>
      </c>
      <c r="J1154" t="s">
        <v>765</v>
      </c>
      <c r="K1154" t="s">
        <v>766</v>
      </c>
      <c r="L1154">
        <v>1301</v>
      </c>
      <c r="N1154">
        <v>1003</v>
      </c>
      <c r="O1154" t="s">
        <v>85</v>
      </c>
      <c r="P1154" t="s">
        <v>85</v>
      </c>
      <c r="Q1154">
        <v>1</v>
      </c>
      <c r="X1154">
        <v>0.96</v>
      </c>
      <c r="Y1154">
        <v>0.7</v>
      </c>
      <c r="Z1154">
        <v>0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3</v>
      </c>
      <c r="AG1154">
        <v>0.96</v>
      </c>
      <c r="AH1154">
        <v>2</v>
      </c>
      <c r="AI1154">
        <v>83381298</v>
      </c>
      <c r="AJ1154">
        <v>618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ROW(Source!A458)</f>
        <v>458</v>
      </c>
      <c r="B1155">
        <v>83381323</v>
      </c>
      <c r="C1155">
        <v>83381288</v>
      </c>
      <c r="D1155">
        <v>81585911</v>
      </c>
      <c r="E1155">
        <v>1</v>
      </c>
      <c r="F1155">
        <v>1</v>
      </c>
      <c r="G1155">
        <v>1079</v>
      </c>
      <c r="H1155">
        <v>3</v>
      </c>
      <c r="I1155" t="s">
        <v>767</v>
      </c>
      <c r="J1155" t="s">
        <v>768</v>
      </c>
      <c r="K1155" t="s">
        <v>769</v>
      </c>
      <c r="L1155">
        <v>1356</v>
      </c>
      <c r="N1155">
        <v>1010</v>
      </c>
      <c r="O1155" t="s">
        <v>763</v>
      </c>
      <c r="P1155" t="s">
        <v>763</v>
      </c>
      <c r="Q1155">
        <v>1000</v>
      </c>
      <c r="X1155">
        <v>8.3199999999999993E-3</v>
      </c>
      <c r="Y1155">
        <v>6.44</v>
      </c>
      <c r="Z1155">
        <v>0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3</v>
      </c>
      <c r="AG1155">
        <v>8.3199999999999993E-3</v>
      </c>
      <c r="AH1155">
        <v>2</v>
      </c>
      <c r="AI1155">
        <v>83381299</v>
      </c>
      <c r="AJ1155">
        <v>619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ROW(Source!A458)</f>
        <v>458</v>
      </c>
      <c r="B1156">
        <v>83381324</v>
      </c>
      <c r="C1156">
        <v>83381288</v>
      </c>
      <c r="D1156">
        <v>81539170</v>
      </c>
      <c r="E1156">
        <v>1079</v>
      </c>
      <c r="F1156">
        <v>1</v>
      </c>
      <c r="G1156">
        <v>1079</v>
      </c>
      <c r="H1156">
        <v>3</v>
      </c>
      <c r="I1156" t="s">
        <v>902</v>
      </c>
      <c r="J1156" t="s">
        <v>3</v>
      </c>
      <c r="K1156" t="s">
        <v>903</v>
      </c>
      <c r="L1156">
        <v>1303</v>
      </c>
      <c r="N1156">
        <v>1003</v>
      </c>
      <c r="O1156" t="s">
        <v>408</v>
      </c>
      <c r="P1156" t="s">
        <v>408</v>
      </c>
      <c r="Q1156">
        <v>1000</v>
      </c>
      <c r="X1156">
        <v>0.10199999999999999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 t="s">
        <v>3</v>
      </c>
      <c r="AG1156">
        <v>0.10199999999999999</v>
      </c>
      <c r="AH1156">
        <v>3</v>
      </c>
      <c r="AI1156">
        <v>-1</v>
      </c>
      <c r="AJ1156" t="s">
        <v>3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">
      <c r="A1157">
        <f>ROW(Source!A458)</f>
        <v>458</v>
      </c>
      <c r="B1157">
        <v>83381325</v>
      </c>
      <c r="C1157">
        <v>83381288</v>
      </c>
      <c r="D1157">
        <v>81544126</v>
      </c>
      <c r="E1157">
        <v>1079</v>
      </c>
      <c r="F1157">
        <v>1</v>
      </c>
      <c r="G1157">
        <v>1079</v>
      </c>
      <c r="H1157">
        <v>3</v>
      </c>
      <c r="I1157" t="s">
        <v>904</v>
      </c>
      <c r="J1157" t="s">
        <v>3</v>
      </c>
      <c r="K1157" t="s">
        <v>905</v>
      </c>
      <c r="L1157">
        <v>1354</v>
      </c>
      <c r="N1157">
        <v>1010</v>
      </c>
      <c r="O1157" t="s">
        <v>118</v>
      </c>
      <c r="P1157" t="s">
        <v>118</v>
      </c>
      <c r="Q1157">
        <v>1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 t="s">
        <v>3</v>
      </c>
      <c r="AG1157">
        <v>0</v>
      </c>
      <c r="AH1157">
        <v>3</v>
      </c>
      <c r="AI1157">
        <v>-1</v>
      </c>
      <c r="AJ1157" t="s">
        <v>3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">
      <c r="A1158">
        <f>ROW(Source!A459)</f>
        <v>459</v>
      </c>
      <c r="B1158">
        <v>83381313</v>
      </c>
      <c r="C1158">
        <v>83381288</v>
      </c>
      <c r="D1158">
        <v>81523545</v>
      </c>
      <c r="E1158">
        <v>1079</v>
      </c>
      <c r="F1158">
        <v>1</v>
      </c>
      <c r="G1158">
        <v>1079</v>
      </c>
      <c r="H1158">
        <v>1</v>
      </c>
      <c r="I1158" t="s">
        <v>633</v>
      </c>
      <c r="J1158" t="s">
        <v>3</v>
      </c>
      <c r="K1158" t="s">
        <v>634</v>
      </c>
      <c r="L1158">
        <v>1191</v>
      </c>
      <c r="N1158">
        <v>1013</v>
      </c>
      <c r="O1158" t="s">
        <v>635</v>
      </c>
      <c r="P1158" t="s">
        <v>635</v>
      </c>
      <c r="Q1158">
        <v>1</v>
      </c>
      <c r="X1158">
        <v>10.7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1</v>
      </c>
      <c r="AE1158">
        <v>1</v>
      </c>
      <c r="AF1158" t="s">
        <v>3</v>
      </c>
      <c r="AG1158">
        <v>10.7</v>
      </c>
      <c r="AH1158">
        <v>2</v>
      </c>
      <c r="AI1158">
        <v>83381289</v>
      </c>
      <c r="AJ1158">
        <v>620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">
      <c r="A1159">
        <f>ROW(Source!A459)</f>
        <v>459</v>
      </c>
      <c r="B1159">
        <v>83381314</v>
      </c>
      <c r="C1159">
        <v>83381288</v>
      </c>
      <c r="D1159">
        <v>81594250</v>
      </c>
      <c r="E1159">
        <v>1</v>
      </c>
      <c r="F1159">
        <v>1</v>
      </c>
      <c r="G1159">
        <v>1079</v>
      </c>
      <c r="H1159">
        <v>2</v>
      </c>
      <c r="I1159" t="s">
        <v>664</v>
      </c>
      <c r="J1159" t="s">
        <v>665</v>
      </c>
      <c r="K1159" t="s">
        <v>666</v>
      </c>
      <c r="L1159">
        <v>1368</v>
      </c>
      <c r="N1159">
        <v>1011</v>
      </c>
      <c r="O1159" t="s">
        <v>639</v>
      </c>
      <c r="P1159" t="s">
        <v>639</v>
      </c>
      <c r="Q1159">
        <v>1</v>
      </c>
      <c r="X1159">
        <v>0.35</v>
      </c>
      <c r="Y1159">
        <v>0</v>
      </c>
      <c r="Z1159">
        <v>83.1</v>
      </c>
      <c r="AA1159">
        <v>12.62</v>
      </c>
      <c r="AB1159">
        <v>0</v>
      </c>
      <c r="AC1159">
        <v>0</v>
      </c>
      <c r="AD1159">
        <v>1</v>
      </c>
      <c r="AE1159">
        <v>0</v>
      </c>
      <c r="AF1159" t="s">
        <v>3</v>
      </c>
      <c r="AG1159">
        <v>0.35</v>
      </c>
      <c r="AH1159">
        <v>2</v>
      </c>
      <c r="AI1159">
        <v>83381290</v>
      </c>
      <c r="AJ1159">
        <v>621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">
      <c r="A1160">
        <f>ROW(Source!A459)</f>
        <v>459</v>
      </c>
      <c r="B1160">
        <v>83381315</v>
      </c>
      <c r="C1160">
        <v>83381288</v>
      </c>
      <c r="D1160">
        <v>81593572</v>
      </c>
      <c r="E1160">
        <v>1</v>
      </c>
      <c r="F1160">
        <v>1</v>
      </c>
      <c r="G1160">
        <v>1079</v>
      </c>
      <c r="H1160">
        <v>2</v>
      </c>
      <c r="I1160" t="s">
        <v>742</v>
      </c>
      <c r="J1160" t="s">
        <v>743</v>
      </c>
      <c r="K1160" t="s">
        <v>744</v>
      </c>
      <c r="L1160">
        <v>1368</v>
      </c>
      <c r="N1160">
        <v>1011</v>
      </c>
      <c r="O1160" t="s">
        <v>639</v>
      </c>
      <c r="P1160" t="s">
        <v>639</v>
      </c>
      <c r="Q1160">
        <v>1</v>
      </c>
      <c r="X1160">
        <v>2.4</v>
      </c>
      <c r="Y1160">
        <v>0</v>
      </c>
      <c r="Z1160">
        <v>2.27</v>
      </c>
      <c r="AA1160">
        <v>0</v>
      </c>
      <c r="AB1160">
        <v>0</v>
      </c>
      <c r="AC1160">
        <v>0</v>
      </c>
      <c r="AD1160">
        <v>1</v>
      </c>
      <c r="AE1160">
        <v>0</v>
      </c>
      <c r="AF1160" t="s">
        <v>3</v>
      </c>
      <c r="AG1160">
        <v>2.4</v>
      </c>
      <c r="AH1160">
        <v>2</v>
      </c>
      <c r="AI1160">
        <v>83381291</v>
      </c>
      <c r="AJ1160">
        <v>622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">
      <c r="A1161">
        <f>ROW(Source!A459)</f>
        <v>459</v>
      </c>
      <c r="B1161">
        <v>83381316</v>
      </c>
      <c r="C1161">
        <v>83381288</v>
      </c>
      <c r="D1161">
        <v>81593582</v>
      </c>
      <c r="E1161">
        <v>1</v>
      </c>
      <c r="F1161">
        <v>1</v>
      </c>
      <c r="G1161">
        <v>1079</v>
      </c>
      <c r="H1161">
        <v>2</v>
      </c>
      <c r="I1161" t="s">
        <v>745</v>
      </c>
      <c r="J1161" t="s">
        <v>746</v>
      </c>
      <c r="K1161" t="s">
        <v>747</v>
      </c>
      <c r="L1161">
        <v>1368</v>
      </c>
      <c r="N1161">
        <v>1011</v>
      </c>
      <c r="O1161" t="s">
        <v>639</v>
      </c>
      <c r="P1161" t="s">
        <v>639</v>
      </c>
      <c r="Q1161">
        <v>1</v>
      </c>
      <c r="X1161">
        <v>2.5</v>
      </c>
      <c r="Y1161">
        <v>0</v>
      </c>
      <c r="Z1161">
        <v>0.73</v>
      </c>
      <c r="AA1161">
        <v>0</v>
      </c>
      <c r="AB1161">
        <v>0</v>
      </c>
      <c r="AC1161">
        <v>0</v>
      </c>
      <c r="AD1161">
        <v>1</v>
      </c>
      <c r="AE1161">
        <v>0</v>
      </c>
      <c r="AF1161" t="s">
        <v>3</v>
      </c>
      <c r="AG1161">
        <v>2.5</v>
      </c>
      <c r="AH1161">
        <v>2</v>
      </c>
      <c r="AI1161">
        <v>83381292</v>
      </c>
      <c r="AJ1161">
        <v>623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">
      <c r="A1162">
        <f>ROW(Source!A459)</f>
        <v>459</v>
      </c>
      <c r="B1162">
        <v>83381317</v>
      </c>
      <c r="C1162">
        <v>83381288</v>
      </c>
      <c r="D1162">
        <v>81562553</v>
      </c>
      <c r="E1162">
        <v>1</v>
      </c>
      <c r="F1162">
        <v>1</v>
      </c>
      <c r="G1162">
        <v>1079</v>
      </c>
      <c r="H1162">
        <v>3</v>
      </c>
      <c r="I1162" t="s">
        <v>748</v>
      </c>
      <c r="J1162" t="s">
        <v>749</v>
      </c>
      <c r="K1162" t="s">
        <v>750</v>
      </c>
      <c r="L1162">
        <v>1348</v>
      </c>
      <c r="N1162">
        <v>1009</v>
      </c>
      <c r="O1162" t="s">
        <v>149</v>
      </c>
      <c r="P1162" t="s">
        <v>149</v>
      </c>
      <c r="Q1162">
        <v>1000</v>
      </c>
      <c r="X1162">
        <v>6.0000000000000002E-5</v>
      </c>
      <c r="Y1162">
        <v>11233.62</v>
      </c>
      <c r="Z1162">
        <v>0</v>
      </c>
      <c r="AA1162">
        <v>0</v>
      </c>
      <c r="AB1162">
        <v>0</v>
      </c>
      <c r="AC1162">
        <v>0</v>
      </c>
      <c r="AD1162">
        <v>1</v>
      </c>
      <c r="AE1162">
        <v>0</v>
      </c>
      <c r="AF1162" t="s">
        <v>3</v>
      </c>
      <c r="AG1162">
        <v>6.0000000000000002E-5</v>
      </c>
      <c r="AH1162">
        <v>2</v>
      </c>
      <c r="AI1162">
        <v>83381293</v>
      </c>
      <c r="AJ1162">
        <v>624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">
      <c r="A1163">
        <f>ROW(Source!A459)</f>
        <v>459</v>
      </c>
      <c r="B1163">
        <v>83381318</v>
      </c>
      <c r="C1163">
        <v>83381288</v>
      </c>
      <c r="D1163">
        <v>81569064</v>
      </c>
      <c r="E1163">
        <v>1</v>
      </c>
      <c r="F1163">
        <v>1</v>
      </c>
      <c r="G1163">
        <v>1079</v>
      </c>
      <c r="H1163">
        <v>3</v>
      </c>
      <c r="I1163" t="s">
        <v>751</v>
      </c>
      <c r="J1163" t="s">
        <v>752</v>
      </c>
      <c r="K1163" t="s">
        <v>753</v>
      </c>
      <c r="L1163">
        <v>1346</v>
      </c>
      <c r="N1163">
        <v>1009</v>
      </c>
      <c r="O1163" t="s">
        <v>165</v>
      </c>
      <c r="P1163" t="s">
        <v>165</v>
      </c>
      <c r="Q1163">
        <v>1</v>
      </c>
      <c r="X1163">
        <v>0.8</v>
      </c>
      <c r="Y1163">
        <v>25.8</v>
      </c>
      <c r="Z1163">
        <v>0</v>
      </c>
      <c r="AA1163">
        <v>0</v>
      </c>
      <c r="AB1163">
        <v>0</v>
      </c>
      <c r="AC1163">
        <v>0</v>
      </c>
      <c r="AD1163">
        <v>1</v>
      </c>
      <c r="AE1163">
        <v>0</v>
      </c>
      <c r="AF1163" t="s">
        <v>3</v>
      </c>
      <c r="AG1163">
        <v>0.8</v>
      </c>
      <c r="AH1163">
        <v>2</v>
      </c>
      <c r="AI1163">
        <v>83381294</v>
      </c>
      <c r="AJ1163">
        <v>625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">
      <c r="A1164">
        <f>ROW(Source!A459)</f>
        <v>459</v>
      </c>
      <c r="B1164">
        <v>83381319</v>
      </c>
      <c r="C1164">
        <v>83381288</v>
      </c>
      <c r="D1164">
        <v>81562832</v>
      </c>
      <c r="E1164">
        <v>1</v>
      </c>
      <c r="F1164">
        <v>1</v>
      </c>
      <c r="G1164">
        <v>1079</v>
      </c>
      <c r="H1164">
        <v>3</v>
      </c>
      <c r="I1164" t="s">
        <v>754</v>
      </c>
      <c r="J1164" t="s">
        <v>755</v>
      </c>
      <c r="K1164" t="s">
        <v>756</v>
      </c>
      <c r="L1164">
        <v>1348</v>
      </c>
      <c r="N1164">
        <v>1009</v>
      </c>
      <c r="O1164" t="s">
        <v>149</v>
      </c>
      <c r="P1164" t="s">
        <v>149</v>
      </c>
      <c r="Q1164">
        <v>1000</v>
      </c>
      <c r="X1164">
        <v>5.0000000000000001E-4</v>
      </c>
      <c r="Y1164">
        <v>60960.43</v>
      </c>
      <c r="Z1164">
        <v>0</v>
      </c>
      <c r="AA1164">
        <v>0</v>
      </c>
      <c r="AB1164">
        <v>0</v>
      </c>
      <c r="AC1164">
        <v>0</v>
      </c>
      <c r="AD1164">
        <v>1</v>
      </c>
      <c r="AE1164">
        <v>0</v>
      </c>
      <c r="AF1164" t="s">
        <v>3</v>
      </c>
      <c r="AG1164">
        <v>5.0000000000000001E-4</v>
      </c>
      <c r="AH1164">
        <v>2</v>
      </c>
      <c r="AI1164">
        <v>83381295</v>
      </c>
      <c r="AJ1164">
        <v>626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">
      <c r="A1165">
        <f>ROW(Source!A459)</f>
        <v>459</v>
      </c>
      <c r="B1165">
        <v>83381320</v>
      </c>
      <c r="C1165">
        <v>83381288</v>
      </c>
      <c r="D1165">
        <v>81562855</v>
      </c>
      <c r="E1165">
        <v>1</v>
      </c>
      <c r="F1165">
        <v>1</v>
      </c>
      <c r="G1165">
        <v>1079</v>
      </c>
      <c r="H1165">
        <v>3</v>
      </c>
      <c r="I1165" t="s">
        <v>757</v>
      </c>
      <c r="J1165" t="s">
        <v>758</v>
      </c>
      <c r="K1165" t="s">
        <v>759</v>
      </c>
      <c r="L1165">
        <v>1348</v>
      </c>
      <c r="N1165">
        <v>1009</v>
      </c>
      <c r="O1165" t="s">
        <v>149</v>
      </c>
      <c r="P1165" t="s">
        <v>149</v>
      </c>
      <c r="Q1165">
        <v>1000</v>
      </c>
      <c r="X1165">
        <v>4.0000000000000003E-5</v>
      </c>
      <c r="Y1165">
        <v>7973.67</v>
      </c>
      <c r="Z1165">
        <v>0</v>
      </c>
      <c r="AA1165">
        <v>0</v>
      </c>
      <c r="AB1165">
        <v>0</v>
      </c>
      <c r="AC1165">
        <v>0</v>
      </c>
      <c r="AD1165">
        <v>1</v>
      </c>
      <c r="AE1165">
        <v>0</v>
      </c>
      <c r="AF1165" t="s">
        <v>3</v>
      </c>
      <c r="AG1165">
        <v>4.0000000000000003E-5</v>
      </c>
      <c r="AH1165">
        <v>2</v>
      </c>
      <c r="AI1165">
        <v>83381296</v>
      </c>
      <c r="AJ1165">
        <v>627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">
      <c r="A1166">
        <f>ROW(Source!A459)</f>
        <v>459</v>
      </c>
      <c r="B1166">
        <v>83381321</v>
      </c>
      <c r="C1166">
        <v>83381288</v>
      </c>
      <c r="D1166">
        <v>81586248</v>
      </c>
      <c r="E1166">
        <v>1</v>
      </c>
      <c r="F1166">
        <v>1</v>
      </c>
      <c r="G1166">
        <v>1079</v>
      </c>
      <c r="H1166">
        <v>3</v>
      </c>
      <c r="I1166" t="s">
        <v>760</v>
      </c>
      <c r="J1166" t="s">
        <v>761</v>
      </c>
      <c r="K1166" t="s">
        <v>762</v>
      </c>
      <c r="L1166">
        <v>1356</v>
      </c>
      <c r="N1166">
        <v>1010</v>
      </c>
      <c r="O1166" t="s">
        <v>763</v>
      </c>
      <c r="P1166" t="s">
        <v>763</v>
      </c>
      <c r="Q1166">
        <v>1000</v>
      </c>
      <c r="X1166">
        <v>4.0999999999999999E-4</v>
      </c>
      <c r="Y1166">
        <v>226.66</v>
      </c>
      <c r="Z1166">
        <v>0</v>
      </c>
      <c r="AA1166">
        <v>0</v>
      </c>
      <c r="AB1166">
        <v>0</v>
      </c>
      <c r="AC1166">
        <v>0</v>
      </c>
      <c r="AD1166">
        <v>1</v>
      </c>
      <c r="AE1166">
        <v>0</v>
      </c>
      <c r="AF1166" t="s">
        <v>3</v>
      </c>
      <c r="AG1166">
        <v>4.0999999999999999E-4</v>
      </c>
      <c r="AH1166">
        <v>2</v>
      </c>
      <c r="AI1166">
        <v>83381297</v>
      </c>
      <c r="AJ1166">
        <v>628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">
      <c r="A1167">
        <f>ROW(Source!A459)</f>
        <v>459</v>
      </c>
      <c r="B1167">
        <v>83381322</v>
      </c>
      <c r="C1167">
        <v>83381288</v>
      </c>
      <c r="D1167">
        <v>81585909</v>
      </c>
      <c r="E1167">
        <v>1</v>
      </c>
      <c r="F1167">
        <v>1</v>
      </c>
      <c r="G1167">
        <v>1079</v>
      </c>
      <c r="H1167">
        <v>3</v>
      </c>
      <c r="I1167" t="s">
        <v>764</v>
      </c>
      <c r="J1167" t="s">
        <v>765</v>
      </c>
      <c r="K1167" t="s">
        <v>766</v>
      </c>
      <c r="L1167">
        <v>1301</v>
      </c>
      <c r="N1167">
        <v>1003</v>
      </c>
      <c r="O1167" t="s">
        <v>85</v>
      </c>
      <c r="P1167" t="s">
        <v>85</v>
      </c>
      <c r="Q1167">
        <v>1</v>
      </c>
      <c r="X1167">
        <v>0.96</v>
      </c>
      <c r="Y1167">
        <v>0.7</v>
      </c>
      <c r="Z1167">
        <v>0</v>
      </c>
      <c r="AA1167">
        <v>0</v>
      </c>
      <c r="AB1167">
        <v>0</v>
      </c>
      <c r="AC1167">
        <v>0</v>
      </c>
      <c r="AD1167">
        <v>1</v>
      </c>
      <c r="AE1167">
        <v>0</v>
      </c>
      <c r="AF1167" t="s">
        <v>3</v>
      </c>
      <c r="AG1167">
        <v>0.96</v>
      </c>
      <c r="AH1167">
        <v>2</v>
      </c>
      <c r="AI1167">
        <v>83381298</v>
      </c>
      <c r="AJ1167">
        <v>629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">
      <c r="A1168">
        <f>ROW(Source!A459)</f>
        <v>459</v>
      </c>
      <c r="B1168">
        <v>83381323</v>
      </c>
      <c r="C1168">
        <v>83381288</v>
      </c>
      <c r="D1168">
        <v>81585911</v>
      </c>
      <c r="E1168">
        <v>1</v>
      </c>
      <c r="F1168">
        <v>1</v>
      </c>
      <c r="G1168">
        <v>1079</v>
      </c>
      <c r="H1168">
        <v>3</v>
      </c>
      <c r="I1168" t="s">
        <v>767</v>
      </c>
      <c r="J1168" t="s">
        <v>768</v>
      </c>
      <c r="K1168" t="s">
        <v>769</v>
      </c>
      <c r="L1168">
        <v>1356</v>
      </c>
      <c r="N1168">
        <v>1010</v>
      </c>
      <c r="O1168" t="s">
        <v>763</v>
      </c>
      <c r="P1168" t="s">
        <v>763</v>
      </c>
      <c r="Q1168">
        <v>1000</v>
      </c>
      <c r="X1168">
        <v>8.3199999999999993E-3</v>
      </c>
      <c r="Y1168">
        <v>6.44</v>
      </c>
      <c r="Z1168">
        <v>0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3</v>
      </c>
      <c r="AG1168">
        <v>8.3199999999999993E-3</v>
      </c>
      <c r="AH1168">
        <v>2</v>
      </c>
      <c r="AI1168">
        <v>83381299</v>
      </c>
      <c r="AJ1168">
        <v>630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">
      <c r="A1169">
        <f>ROW(Source!A459)</f>
        <v>459</v>
      </c>
      <c r="B1169">
        <v>83381324</v>
      </c>
      <c r="C1169">
        <v>83381288</v>
      </c>
      <c r="D1169">
        <v>81539170</v>
      </c>
      <c r="E1169">
        <v>1079</v>
      </c>
      <c r="F1169">
        <v>1</v>
      </c>
      <c r="G1169">
        <v>1079</v>
      </c>
      <c r="H1169">
        <v>3</v>
      </c>
      <c r="I1169" t="s">
        <v>902</v>
      </c>
      <c r="J1169" t="s">
        <v>3</v>
      </c>
      <c r="K1169" t="s">
        <v>903</v>
      </c>
      <c r="L1169">
        <v>1303</v>
      </c>
      <c r="N1169">
        <v>1003</v>
      </c>
      <c r="O1169" t="s">
        <v>408</v>
      </c>
      <c r="P1169" t="s">
        <v>408</v>
      </c>
      <c r="Q1169">
        <v>1000</v>
      </c>
      <c r="X1169">
        <v>0.10199999999999999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 t="s">
        <v>3</v>
      </c>
      <c r="AG1169">
        <v>0.10199999999999999</v>
      </c>
      <c r="AH1169">
        <v>3</v>
      </c>
      <c r="AI1169">
        <v>-1</v>
      </c>
      <c r="AJ1169" t="s">
        <v>3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">
      <c r="A1170">
        <f>ROW(Source!A459)</f>
        <v>459</v>
      </c>
      <c r="B1170">
        <v>83381325</v>
      </c>
      <c r="C1170">
        <v>83381288</v>
      </c>
      <c r="D1170">
        <v>81544126</v>
      </c>
      <c r="E1170">
        <v>1079</v>
      </c>
      <c r="F1170">
        <v>1</v>
      </c>
      <c r="G1170">
        <v>1079</v>
      </c>
      <c r="H1170">
        <v>3</v>
      </c>
      <c r="I1170" t="s">
        <v>904</v>
      </c>
      <c r="J1170" t="s">
        <v>3</v>
      </c>
      <c r="K1170" t="s">
        <v>905</v>
      </c>
      <c r="L1170">
        <v>1354</v>
      </c>
      <c r="N1170">
        <v>1010</v>
      </c>
      <c r="O1170" t="s">
        <v>118</v>
      </c>
      <c r="P1170" t="s">
        <v>118</v>
      </c>
      <c r="Q1170">
        <v>1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 t="s">
        <v>3</v>
      </c>
      <c r="AG1170">
        <v>0</v>
      </c>
      <c r="AH1170">
        <v>3</v>
      </c>
      <c r="AI1170">
        <v>-1</v>
      </c>
      <c r="AJ1170" t="s">
        <v>3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">
      <c r="A1171">
        <f>ROW(Source!A460)</f>
        <v>460</v>
      </c>
      <c r="B1171">
        <v>83381351</v>
      </c>
      <c r="C1171">
        <v>83381326</v>
      </c>
      <c r="D1171">
        <v>81523545</v>
      </c>
      <c r="E1171">
        <v>1079</v>
      </c>
      <c r="F1171">
        <v>1</v>
      </c>
      <c r="G1171">
        <v>1079</v>
      </c>
      <c r="H1171">
        <v>1</v>
      </c>
      <c r="I1171" t="s">
        <v>633</v>
      </c>
      <c r="J1171" t="s">
        <v>3</v>
      </c>
      <c r="K1171" t="s">
        <v>634</v>
      </c>
      <c r="L1171">
        <v>1191</v>
      </c>
      <c r="N1171">
        <v>1013</v>
      </c>
      <c r="O1171" t="s">
        <v>635</v>
      </c>
      <c r="P1171" t="s">
        <v>635</v>
      </c>
      <c r="Q1171">
        <v>1</v>
      </c>
      <c r="X1171">
        <v>6.31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1</v>
      </c>
      <c r="AF1171" t="s">
        <v>113</v>
      </c>
      <c r="AG1171">
        <v>7.5719999999999992</v>
      </c>
      <c r="AH1171">
        <v>2</v>
      </c>
      <c r="AI1171">
        <v>83381327</v>
      </c>
      <c r="AJ1171">
        <v>631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">
      <c r="A1172">
        <f>ROW(Source!A460)</f>
        <v>460</v>
      </c>
      <c r="B1172">
        <v>83381352</v>
      </c>
      <c r="C1172">
        <v>83381326</v>
      </c>
      <c r="D1172">
        <v>81594250</v>
      </c>
      <c r="E1172">
        <v>1</v>
      </c>
      <c r="F1172">
        <v>1</v>
      </c>
      <c r="G1172">
        <v>1079</v>
      </c>
      <c r="H1172">
        <v>2</v>
      </c>
      <c r="I1172" t="s">
        <v>664</v>
      </c>
      <c r="J1172" t="s">
        <v>665</v>
      </c>
      <c r="K1172" t="s">
        <v>666</v>
      </c>
      <c r="L1172">
        <v>1368</v>
      </c>
      <c r="N1172">
        <v>1011</v>
      </c>
      <c r="O1172" t="s">
        <v>639</v>
      </c>
      <c r="P1172" t="s">
        <v>639</v>
      </c>
      <c r="Q1172">
        <v>1</v>
      </c>
      <c r="X1172">
        <v>0.35</v>
      </c>
      <c r="Y1172">
        <v>0</v>
      </c>
      <c r="Z1172">
        <v>83.1</v>
      </c>
      <c r="AA1172">
        <v>12.62</v>
      </c>
      <c r="AB1172">
        <v>0</v>
      </c>
      <c r="AC1172">
        <v>0</v>
      </c>
      <c r="AD1172">
        <v>1</v>
      </c>
      <c r="AE1172">
        <v>0</v>
      </c>
      <c r="AF1172" t="s">
        <v>113</v>
      </c>
      <c r="AG1172">
        <v>0.42</v>
      </c>
      <c r="AH1172">
        <v>2</v>
      </c>
      <c r="AI1172">
        <v>83381328</v>
      </c>
      <c r="AJ1172">
        <v>632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">
      <c r="A1173">
        <f>ROW(Source!A460)</f>
        <v>460</v>
      </c>
      <c r="B1173">
        <v>83381353</v>
      </c>
      <c r="C1173">
        <v>83381326</v>
      </c>
      <c r="D1173">
        <v>81593572</v>
      </c>
      <c r="E1173">
        <v>1</v>
      </c>
      <c r="F1173">
        <v>1</v>
      </c>
      <c r="G1173">
        <v>1079</v>
      </c>
      <c r="H1173">
        <v>2</v>
      </c>
      <c r="I1173" t="s">
        <v>742</v>
      </c>
      <c r="J1173" t="s">
        <v>743</v>
      </c>
      <c r="K1173" t="s">
        <v>744</v>
      </c>
      <c r="L1173">
        <v>1368</v>
      </c>
      <c r="N1173">
        <v>1011</v>
      </c>
      <c r="O1173" t="s">
        <v>639</v>
      </c>
      <c r="P1173" t="s">
        <v>639</v>
      </c>
      <c r="Q1173">
        <v>1</v>
      </c>
      <c r="X1173">
        <v>1.47</v>
      </c>
      <c r="Y1173">
        <v>0</v>
      </c>
      <c r="Z1173">
        <v>2.27</v>
      </c>
      <c r="AA1173">
        <v>0</v>
      </c>
      <c r="AB1173">
        <v>0</v>
      </c>
      <c r="AC1173">
        <v>0</v>
      </c>
      <c r="AD1173">
        <v>1</v>
      </c>
      <c r="AE1173">
        <v>0</v>
      </c>
      <c r="AF1173" t="s">
        <v>113</v>
      </c>
      <c r="AG1173">
        <v>1.764</v>
      </c>
      <c r="AH1173">
        <v>2</v>
      </c>
      <c r="AI1173">
        <v>83381329</v>
      </c>
      <c r="AJ1173">
        <v>633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">
      <c r="A1174">
        <f>ROW(Source!A460)</f>
        <v>460</v>
      </c>
      <c r="B1174">
        <v>83381354</v>
      </c>
      <c r="C1174">
        <v>83381326</v>
      </c>
      <c r="D1174">
        <v>81593582</v>
      </c>
      <c r="E1174">
        <v>1</v>
      </c>
      <c r="F1174">
        <v>1</v>
      </c>
      <c r="G1174">
        <v>1079</v>
      </c>
      <c r="H1174">
        <v>2</v>
      </c>
      <c r="I1174" t="s">
        <v>745</v>
      </c>
      <c r="J1174" t="s">
        <v>746</v>
      </c>
      <c r="K1174" t="s">
        <v>747</v>
      </c>
      <c r="L1174">
        <v>1368</v>
      </c>
      <c r="N1174">
        <v>1011</v>
      </c>
      <c r="O1174" t="s">
        <v>639</v>
      </c>
      <c r="P1174" t="s">
        <v>639</v>
      </c>
      <c r="Q1174">
        <v>1</v>
      </c>
      <c r="X1174">
        <v>1.47</v>
      </c>
      <c r="Y1174">
        <v>0</v>
      </c>
      <c r="Z1174">
        <v>0.73</v>
      </c>
      <c r="AA1174">
        <v>0</v>
      </c>
      <c r="AB1174">
        <v>0</v>
      </c>
      <c r="AC1174">
        <v>0</v>
      </c>
      <c r="AD1174">
        <v>1</v>
      </c>
      <c r="AE1174">
        <v>0</v>
      </c>
      <c r="AF1174" t="s">
        <v>113</v>
      </c>
      <c r="AG1174">
        <v>1.764</v>
      </c>
      <c r="AH1174">
        <v>2</v>
      </c>
      <c r="AI1174">
        <v>83381330</v>
      </c>
      <c r="AJ1174">
        <v>634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">
      <c r="A1175">
        <f>ROW(Source!A460)</f>
        <v>460</v>
      </c>
      <c r="B1175">
        <v>83381355</v>
      </c>
      <c r="C1175">
        <v>83381326</v>
      </c>
      <c r="D1175">
        <v>81562553</v>
      </c>
      <c r="E1175">
        <v>1</v>
      </c>
      <c r="F1175">
        <v>1</v>
      </c>
      <c r="G1175">
        <v>1079</v>
      </c>
      <c r="H1175">
        <v>3</v>
      </c>
      <c r="I1175" t="s">
        <v>748</v>
      </c>
      <c r="J1175" t="s">
        <v>749</v>
      </c>
      <c r="K1175" t="s">
        <v>750</v>
      </c>
      <c r="L1175">
        <v>1348</v>
      </c>
      <c r="N1175">
        <v>1009</v>
      </c>
      <c r="O1175" t="s">
        <v>149</v>
      </c>
      <c r="P1175" t="s">
        <v>149</v>
      </c>
      <c r="Q1175">
        <v>1000</v>
      </c>
      <c r="X1175">
        <v>6.0000000000000002E-5</v>
      </c>
      <c r="Y1175">
        <v>11233.62</v>
      </c>
      <c r="Z1175">
        <v>0</v>
      </c>
      <c r="AA1175">
        <v>0</v>
      </c>
      <c r="AB1175">
        <v>0</v>
      </c>
      <c r="AC1175">
        <v>0</v>
      </c>
      <c r="AD1175">
        <v>1</v>
      </c>
      <c r="AE1175">
        <v>0</v>
      </c>
      <c r="AF1175" t="s">
        <v>115</v>
      </c>
      <c r="AG1175">
        <v>6.0000000000000002E-5</v>
      </c>
      <c r="AH1175">
        <v>2</v>
      </c>
      <c r="AI1175">
        <v>83381331</v>
      </c>
      <c r="AJ1175">
        <v>635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">
      <c r="A1176">
        <f>ROW(Source!A460)</f>
        <v>460</v>
      </c>
      <c r="B1176">
        <v>83381356</v>
      </c>
      <c r="C1176">
        <v>83381326</v>
      </c>
      <c r="D1176">
        <v>81569064</v>
      </c>
      <c r="E1176">
        <v>1</v>
      </c>
      <c r="F1176">
        <v>1</v>
      </c>
      <c r="G1176">
        <v>1079</v>
      </c>
      <c r="H1176">
        <v>3</v>
      </c>
      <c r="I1176" t="s">
        <v>751</v>
      </c>
      <c r="J1176" t="s">
        <v>752</v>
      </c>
      <c r="K1176" t="s">
        <v>753</v>
      </c>
      <c r="L1176">
        <v>1346</v>
      </c>
      <c r="N1176">
        <v>1009</v>
      </c>
      <c r="O1176" t="s">
        <v>165</v>
      </c>
      <c r="P1176" t="s">
        <v>165</v>
      </c>
      <c r="Q1176">
        <v>1</v>
      </c>
      <c r="X1176">
        <v>0.8</v>
      </c>
      <c r="Y1176">
        <v>25.8</v>
      </c>
      <c r="Z1176">
        <v>0</v>
      </c>
      <c r="AA1176">
        <v>0</v>
      </c>
      <c r="AB1176">
        <v>0</v>
      </c>
      <c r="AC1176">
        <v>0</v>
      </c>
      <c r="AD1176">
        <v>1</v>
      </c>
      <c r="AE1176">
        <v>0</v>
      </c>
      <c r="AF1176" t="s">
        <v>115</v>
      </c>
      <c r="AG1176">
        <v>0.8</v>
      </c>
      <c r="AH1176">
        <v>2</v>
      </c>
      <c r="AI1176">
        <v>83381332</v>
      </c>
      <c r="AJ1176">
        <v>636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">
      <c r="A1177">
        <f>ROW(Source!A460)</f>
        <v>460</v>
      </c>
      <c r="B1177">
        <v>83381357</v>
      </c>
      <c r="C1177">
        <v>83381326</v>
      </c>
      <c r="D1177">
        <v>81562832</v>
      </c>
      <c r="E1177">
        <v>1</v>
      </c>
      <c r="F1177">
        <v>1</v>
      </c>
      <c r="G1177">
        <v>1079</v>
      </c>
      <c r="H1177">
        <v>3</v>
      </c>
      <c r="I1177" t="s">
        <v>754</v>
      </c>
      <c r="J1177" t="s">
        <v>755</v>
      </c>
      <c r="K1177" t="s">
        <v>756</v>
      </c>
      <c r="L1177">
        <v>1348</v>
      </c>
      <c r="N1177">
        <v>1009</v>
      </c>
      <c r="O1177" t="s">
        <v>149</v>
      </c>
      <c r="P1177" t="s">
        <v>149</v>
      </c>
      <c r="Q1177">
        <v>1000</v>
      </c>
      <c r="X1177">
        <v>5.0000000000000001E-4</v>
      </c>
      <c r="Y1177">
        <v>60960.43</v>
      </c>
      <c r="Z1177">
        <v>0</v>
      </c>
      <c r="AA1177">
        <v>0</v>
      </c>
      <c r="AB1177">
        <v>0</v>
      </c>
      <c r="AC1177">
        <v>0</v>
      </c>
      <c r="AD1177">
        <v>1</v>
      </c>
      <c r="AE1177">
        <v>0</v>
      </c>
      <c r="AF1177" t="s">
        <v>115</v>
      </c>
      <c r="AG1177">
        <v>5.0000000000000001E-4</v>
      </c>
      <c r="AH1177">
        <v>2</v>
      </c>
      <c r="AI1177">
        <v>83381333</v>
      </c>
      <c r="AJ1177">
        <v>637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">
      <c r="A1178">
        <f>ROW(Source!A460)</f>
        <v>460</v>
      </c>
      <c r="B1178">
        <v>83381358</v>
      </c>
      <c r="C1178">
        <v>83381326</v>
      </c>
      <c r="D1178">
        <v>81562855</v>
      </c>
      <c r="E1178">
        <v>1</v>
      </c>
      <c r="F1178">
        <v>1</v>
      </c>
      <c r="G1178">
        <v>1079</v>
      </c>
      <c r="H1178">
        <v>3</v>
      </c>
      <c r="I1178" t="s">
        <v>757</v>
      </c>
      <c r="J1178" t="s">
        <v>758</v>
      </c>
      <c r="K1178" t="s">
        <v>759</v>
      </c>
      <c r="L1178">
        <v>1348</v>
      </c>
      <c r="N1178">
        <v>1009</v>
      </c>
      <c r="O1178" t="s">
        <v>149</v>
      </c>
      <c r="P1178" t="s">
        <v>149</v>
      </c>
      <c r="Q1178">
        <v>1000</v>
      </c>
      <c r="X1178">
        <v>4.0000000000000003E-5</v>
      </c>
      <c r="Y1178">
        <v>7973.67</v>
      </c>
      <c r="Z1178">
        <v>0</v>
      </c>
      <c r="AA1178">
        <v>0</v>
      </c>
      <c r="AB1178">
        <v>0</v>
      </c>
      <c r="AC1178">
        <v>0</v>
      </c>
      <c r="AD1178">
        <v>1</v>
      </c>
      <c r="AE1178">
        <v>0</v>
      </c>
      <c r="AF1178" t="s">
        <v>115</v>
      </c>
      <c r="AG1178">
        <v>4.0000000000000003E-5</v>
      </c>
      <c r="AH1178">
        <v>2</v>
      </c>
      <c r="AI1178">
        <v>83381334</v>
      </c>
      <c r="AJ1178">
        <v>638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">
      <c r="A1179">
        <f>ROW(Source!A460)</f>
        <v>460</v>
      </c>
      <c r="B1179">
        <v>83381359</v>
      </c>
      <c r="C1179">
        <v>83381326</v>
      </c>
      <c r="D1179">
        <v>81586248</v>
      </c>
      <c r="E1179">
        <v>1</v>
      </c>
      <c r="F1179">
        <v>1</v>
      </c>
      <c r="G1179">
        <v>1079</v>
      </c>
      <c r="H1179">
        <v>3</v>
      </c>
      <c r="I1179" t="s">
        <v>760</v>
      </c>
      <c r="J1179" t="s">
        <v>761</v>
      </c>
      <c r="K1179" t="s">
        <v>762</v>
      </c>
      <c r="L1179">
        <v>1356</v>
      </c>
      <c r="N1179">
        <v>1010</v>
      </c>
      <c r="O1179" t="s">
        <v>763</v>
      </c>
      <c r="P1179" t="s">
        <v>763</v>
      </c>
      <c r="Q1179">
        <v>1000</v>
      </c>
      <c r="X1179">
        <v>4.0000000000000001E-3</v>
      </c>
      <c r="Y1179">
        <v>226.66</v>
      </c>
      <c r="Z1179">
        <v>0</v>
      </c>
      <c r="AA1179">
        <v>0</v>
      </c>
      <c r="AB1179">
        <v>0</v>
      </c>
      <c r="AC1179">
        <v>0</v>
      </c>
      <c r="AD1179">
        <v>1</v>
      </c>
      <c r="AE1179">
        <v>0</v>
      </c>
      <c r="AF1179" t="s">
        <v>115</v>
      </c>
      <c r="AG1179">
        <v>4.0000000000000001E-3</v>
      </c>
      <c r="AH1179">
        <v>2</v>
      </c>
      <c r="AI1179">
        <v>83381335</v>
      </c>
      <c r="AJ1179">
        <v>639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">
      <c r="A1180">
        <f>ROW(Source!A460)</f>
        <v>460</v>
      </c>
      <c r="B1180">
        <v>83381360</v>
      </c>
      <c r="C1180">
        <v>83381326</v>
      </c>
      <c r="D1180">
        <v>81585909</v>
      </c>
      <c r="E1180">
        <v>1</v>
      </c>
      <c r="F1180">
        <v>1</v>
      </c>
      <c r="G1180">
        <v>1079</v>
      </c>
      <c r="H1180">
        <v>3</v>
      </c>
      <c r="I1180" t="s">
        <v>764</v>
      </c>
      <c r="J1180" t="s">
        <v>765</v>
      </c>
      <c r="K1180" t="s">
        <v>766</v>
      </c>
      <c r="L1180">
        <v>1301</v>
      </c>
      <c r="N1180">
        <v>1003</v>
      </c>
      <c r="O1180" t="s">
        <v>85</v>
      </c>
      <c r="P1180" t="s">
        <v>85</v>
      </c>
      <c r="Q1180">
        <v>1</v>
      </c>
      <c r="X1180">
        <v>0.96</v>
      </c>
      <c r="Y1180">
        <v>0.7</v>
      </c>
      <c r="Z1180">
        <v>0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 t="s">
        <v>115</v>
      </c>
      <c r="AG1180">
        <v>0.96</v>
      </c>
      <c r="AH1180">
        <v>2</v>
      </c>
      <c r="AI1180">
        <v>83381336</v>
      </c>
      <c r="AJ1180">
        <v>640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">
      <c r="A1181">
        <f>ROW(Source!A460)</f>
        <v>460</v>
      </c>
      <c r="B1181">
        <v>83381361</v>
      </c>
      <c r="C1181">
        <v>83381326</v>
      </c>
      <c r="D1181">
        <v>81585911</v>
      </c>
      <c r="E1181">
        <v>1</v>
      </c>
      <c r="F1181">
        <v>1</v>
      </c>
      <c r="G1181">
        <v>1079</v>
      </c>
      <c r="H1181">
        <v>3</v>
      </c>
      <c r="I1181" t="s">
        <v>767</v>
      </c>
      <c r="J1181" t="s">
        <v>768</v>
      </c>
      <c r="K1181" t="s">
        <v>769</v>
      </c>
      <c r="L1181">
        <v>1356</v>
      </c>
      <c r="N1181">
        <v>1010</v>
      </c>
      <c r="O1181" t="s">
        <v>763</v>
      </c>
      <c r="P1181" t="s">
        <v>763</v>
      </c>
      <c r="Q1181">
        <v>1000</v>
      </c>
      <c r="X1181">
        <v>8.3199999999999993E-3</v>
      </c>
      <c r="Y1181">
        <v>6.44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0</v>
      </c>
      <c r="AF1181" t="s">
        <v>115</v>
      </c>
      <c r="AG1181">
        <v>8.3199999999999993E-3</v>
      </c>
      <c r="AH1181">
        <v>2</v>
      </c>
      <c r="AI1181">
        <v>83381337</v>
      </c>
      <c r="AJ1181">
        <v>641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">
      <c r="A1182">
        <f>ROW(Source!A460)</f>
        <v>460</v>
      </c>
      <c r="B1182">
        <v>83381362</v>
      </c>
      <c r="C1182">
        <v>83381326</v>
      </c>
      <c r="D1182">
        <v>81539170</v>
      </c>
      <c r="E1182">
        <v>1079</v>
      </c>
      <c r="F1182">
        <v>1</v>
      </c>
      <c r="G1182">
        <v>1079</v>
      </c>
      <c r="H1182">
        <v>3</v>
      </c>
      <c r="I1182" t="s">
        <v>902</v>
      </c>
      <c r="J1182" t="s">
        <v>3</v>
      </c>
      <c r="K1182" t="s">
        <v>903</v>
      </c>
      <c r="L1182">
        <v>1303</v>
      </c>
      <c r="N1182">
        <v>1003</v>
      </c>
      <c r="O1182" t="s">
        <v>408</v>
      </c>
      <c r="P1182" t="s">
        <v>408</v>
      </c>
      <c r="Q1182">
        <v>1000</v>
      </c>
      <c r="X1182">
        <v>0.10199999999999999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 t="s">
        <v>115</v>
      </c>
      <c r="AG1182">
        <v>0.10199999999999999</v>
      </c>
      <c r="AH1182">
        <v>3</v>
      </c>
      <c r="AI1182">
        <v>-1</v>
      </c>
      <c r="AJ1182" t="s">
        <v>3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">
      <c r="A1183">
        <f>ROW(Source!A460)</f>
        <v>460</v>
      </c>
      <c r="B1183">
        <v>83381363</v>
      </c>
      <c r="C1183">
        <v>83381326</v>
      </c>
      <c r="D1183">
        <v>81544126</v>
      </c>
      <c r="E1183">
        <v>1079</v>
      </c>
      <c r="F1183">
        <v>1</v>
      </c>
      <c r="G1183">
        <v>1079</v>
      </c>
      <c r="H1183">
        <v>3</v>
      </c>
      <c r="I1183" t="s">
        <v>904</v>
      </c>
      <c r="J1183" t="s">
        <v>3</v>
      </c>
      <c r="K1183" t="s">
        <v>905</v>
      </c>
      <c r="L1183">
        <v>1354</v>
      </c>
      <c r="N1183">
        <v>1010</v>
      </c>
      <c r="O1183" t="s">
        <v>118</v>
      </c>
      <c r="P1183" t="s">
        <v>118</v>
      </c>
      <c r="Q1183">
        <v>1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 t="s">
        <v>115</v>
      </c>
      <c r="AG1183">
        <v>0</v>
      </c>
      <c r="AH1183">
        <v>3</v>
      </c>
      <c r="AI1183">
        <v>-1</v>
      </c>
      <c r="AJ1183" t="s">
        <v>3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">
      <c r="A1184">
        <f>ROW(Source!A461)</f>
        <v>461</v>
      </c>
      <c r="B1184">
        <v>83381351</v>
      </c>
      <c r="C1184">
        <v>83381326</v>
      </c>
      <c r="D1184">
        <v>81523545</v>
      </c>
      <c r="E1184">
        <v>1079</v>
      </c>
      <c r="F1184">
        <v>1</v>
      </c>
      <c r="G1184">
        <v>1079</v>
      </c>
      <c r="H1184">
        <v>1</v>
      </c>
      <c r="I1184" t="s">
        <v>633</v>
      </c>
      <c r="J1184" t="s">
        <v>3</v>
      </c>
      <c r="K1184" t="s">
        <v>634</v>
      </c>
      <c r="L1184">
        <v>1191</v>
      </c>
      <c r="N1184">
        <v>1013</v>
      </c>
      <c r="O1184" t="s">
        <v>635</v>
      </c>
      <c r="P1184" t="s">
        <v>635</v>
      </c>
      <c r="Q1184">
        <v>1</v>
      </c>
      <c r="X1184">
        <v>6.31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1</v>
      </c>
      <c r="AF1184" t="s">
        <v>113</v>
      </c>
      <c r="AG1184">
        <v>7.5719999999999992</v>
      </c>
      <c r="AH1184">
        <v>2</v>
      </c>
      <c r="AI1184">
        <v>83381327</v>
      </c>
      <c r="AJ1184">
        <v>642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">
      <c r="A1185">
        <f>ROW(Source!A461)</f>
        <v>461</v>
      </c>
      <c r="B1185">
        <v>83381352</v>
      </c>
      <c r="C1185">
        <v>83381326</v>
      </c>
      <c r="D1185">
        <v>81594250</v>
      </c>
      <c r="E1185">
        <v>1</v>
      </c>
      <c r="F1185">
        <v>1</v>
      </c>
      <c r="G1185">
        <v>1079</v>
      </c>
      <c r="H1185">
        <v>2</v>
      </c>
      <c r="I1185" t="s">
        <v>664</v>
      </c>
      <c r="J1185" t="s">
        <v>665</v>
      </c>
      <c r="K1185" t="s">
        <v>666</v>
      </c>
      <c r="L1185">
        <v>1368</v>
      </c>
      <c r="N1185">
        <v>1011</v>
      </c>
      <c r="O1185" t="s">
        <v>639</v>
      </c>
      <c r="P1185" t="s">
        <v>639</v>
      </c>
      <c r="Q1185">
        <v>1</v>
      </c>
      <c r="X1185">
        <v>0.35</v>
      </c>
      <c r="Y1185">
        <v>0</v>
      </c>
      <c r="Z1185">
        <v>83.1</v>
      </c>
      <c r="AA1185">
        <v>12.62</v>
      </c>
      <c r="AB1185">
        <v>0</v>
      </c>
      <c r="AC1185">
        <v>0</v>
      </c>
      <c r="AD1185">
        <v>1</v>
      </c>
      <c r="AE1185">
        <v>0</v>
      </c>
      <c r="AF1185" t="s">
        <v>113</v>
      </c>
      <c r="AG1185">
        <v>0.42</v>
      </c>
      <c r="AH1185">
        <v>2</v>
      </c>
      <c r="AI1185">
        <v>83381328</v>
      </c>
      <c r="AJ1185">
        <v>643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">
      <c r="A1186">
        <f>ROW(Source!A461)</f>
        <v>461</v>
      </c>
      <c r="B1186">
        <v>83381353</v>
      </c>
      <c r="C1186">
        <v>83381326</v>
      </c>
      <c r="D1186">
        <v>81593572</v>
      </c>
      <c r="E1186">
        <v>1</v>
      </c>
      <c r="F1186">
        <v>1</v>
      </c>
      <c r="G1186">
        <v>1079</v>
      </c>
      <c r="H1186">
        <v>2</v>
      </c>
      <c r="I1186" t="s">
        <v>742</v>
      </c>
      <c r="J1186" t="s">
        <v>743</v>
      </c>
      <c r="K1186" t="s">
        <v>744</v>
      </c>
      <c r="L1186">
        <v>1368</v>
      </c>
      <c r="N1186">
        <v>1011</v>
      </c>
      <c r="O1186" t="s">
        <v>639</v>
      </c>
      <c r="P1186" t="s">
        <v>639</v>
      </c>
      <c r="Q1186">
        <v>1</v>
      </c>
      <c r="X1186">
        <v>1.47</v>
      </c>
      <c r="Y1186">
        <v>0</v>
      </c>
      <c r="Z1186">
        <v>2.27</v>
      </c>
      <c r="AA1186">
        <v>0</v>
      </c>
      <c r="AB1186">
        <v>0</v>
      </c>
      <c r="AC1186">
        <v>0</v>
      </c>
      <c r="AD1186">
        <v>1</v>
      </c>
      <c r="AE1186">
        <v>0</v>
      </c>
      <c r="AF1186" t="s">
        <v>113</v>
      </c>
      <c r="AG1186">
        <v>1.764</v>
      </c>
      <c r="AH1186">
        <v>2</v>
      </c>
      <c r="AI1186">
        <v>83381329</v>
      </c>
      <c r="AJ1186">
        <v>644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">
      <c r="A1187">
        <f>ROW(Source!A461)</f>
        <v>461</v>
      </c>
      <c r="B1187">
        <v>83381354</v>
      </c>
      <c r="C1187">
        <v>83381326</v>
      </c>
      <c r="D1187">
        <v>81593582</v>
      </c>
      <c r="E1187">
        <v>1</v>
      </c>
      <c r="F1187">
        <v>1</v>
      </c>
      <c r="G1187">
        <v>1079</v>
      </c>
      <c r="H1187">
        <v>2</v>
      </c>
      <c r="I1187" t="s">
        <v>745</v>
      </c>
      <c r="J1187" t="s">
        <v>746</v>
      </c>
      <c r="K1187" t="s">
        <v>747</v>
      </c>
      <c r="L1187">
        <v>1368</v>
      </c>
      <c r="N1187">
        <v>1011</v>
      </c>
      <c r="O1187" t="s">
        <v>639</v>
      </c>
      <c r="P1187" t="s">
        <v>639</v>
      </c>
      <c r="Q1187">
        <v>1</v>
      </c>
      <c r="X1187">
        <v>1.47</v>
      </c>
      <c r="Y1187">
        <v>0</v>
      </c>
      <c r="Z1187">
        <v>0.73</v>
      </c>
      <c r="AA1187">
        <v>0</v>
      </c>
      <c r="AB1187">
        <v>0</v>
      </c>
      <c r="AC1187">
        <v>0</v>
      </c>
      <c r="AD1187">
        <v>1</v>
      </c>
      <c r="AE1187">
        <v>0</v>
      </c>
      <c r="AF1187" t="s">
        <v>113</v>
      </c>
      <c r="AG1187">
        <v>1.764</v>
      </c>
      <c r="AH1187">
        <v>2</v>
      </c>
      <c r="AI1187">
        <v>83381330</v>
      </c>
      <c r="AJ1187">
        <v>645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">
      <c r="A1188">
        <f>ROW(Source!A461)</f>
        <v>461</v>
      </c>
      <c r="B1188">
        <v>83381355</v>
      </c>
      <c r="C1188">
        <v>83381326</v>
      </c>
      <c r="D1188">
        <v>81562553</v>
      </c>
      <c r="E1188">
        <v>1</v>
      </c>
      <c r="F1188">
        <v>1</v>
      </c>
      <c r="G1188">
        <v>1079</v>
      </c>
      <c r="H1188">
        <v>3</v>
      </c>
      <c r="I1188" t="s">
        <v>748</v>
      </c>
      <c r="J1188" t="s">
        <v>749</v>
      </c>
      <c r="K1188" t="s">
        <v>750</v>
      </c>
      <c r="L1188">
        <v>1348</v>
      </c>
      <c r="N1188">
        <v>1009</v>
      </c>
      <c r="O1188" t="s">
        <v>149</v>
      </c>
      <c r="P1188" t="s">
        <v>149</v>
      </c>
      <c r="Q1188">
        <v>1000</v>
      </c>
      <c r="X1188">
        <v>6.0000000000000002E-5</v>
      </c>
      <c r="Y1188">
        <v>11233.62</v>
      </c>
      <c r="Z1188">
        <v>0</v>
      </c>
      <c r="AA1188">
        <v>0</v>
      </c>
      <c r="AB1188">
        <v>0</v>
      </c>
      <c r="AC1188">
        <v>0</v>
      </c>
      <c r="AD1188">
        <v>1</v>
      </c>
      <c r="AE1188">
        <v>0</v>
      </c>
      <c r="AF1188" t="s">
        <v>115</v>
      </c>
      <c r="AG1188">
        <v>6.0000000000000002E-5</v>
      </c>
      <c r="AH1188">
        <v>2</v>
      </c>
      <c r="AI1188">
        <v>83381331</v>
      </c>
      <c r="AJ1188">
        <v>646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">
      <c r="A1189">
        <f>ROW(Source!A461)</f>
        <v>461</v>
      </c>
      <c r="B1189">
        <v>83381356</v>
      </c>
      <c r="C1189">
        <v>83381326</v>
      </c>
      <c r="D1189">
        <v>81569064</v>
      </c>
      <c r="E1189">
        <v>1</v>
      </c>
      <c r="F1189">
        <v>1</v>
      </c>
      <c r="G1189">
        <v>1079</v>
      </c>
      <c r="H1189">
        <v>3</v>
      </c>
      <c r="I1189" t="s">
        <v>751</v>
      </c>
      <c r="J1189" t="s">
        <v>752</v>
      </c>
      <c r="K1189" t="s">
        <v>753</v>
      </c>
      <c r="L1189">
        <v>1346</v>
      </c>
      <c r="N1189">
        <v>1009</v>
      </c>
      <c r="O1189" t="s">
        <v>165</v>
      </c>
      <c r="P1189" t="s">
        <v>165</v>
      </c>
      <c r="Q1189">
        <v>1</v>
      </c>
      <c r="X1189">
        <v>0.8</v>
      </c>
      <c r="Y1189">
        <v>25.8</v>
      </c>
      <c r="Z1189">
        <v>0</v>
      </c>
      <c r="AA1189">
        <v>0</v>
      </c>
      <c r="AB1189">
        <v>0</v>
      </c>
      <c r="AC1189">
        <v>0</v>
      </c>
      <c r="AD1189">
        <v>1</v>
      </c>
      <c r="AE1189">
        <v>0</v>
      </c>
      <c r="AF1189" t="s">
        <v>115</v>
      </c>
      <c r="AG1189">
        <v>0.8</v>
      </c>
      <c r="AH1189">
        <v>2</v>
      </c>
      <c r="AI1189">
        <v>83381332</v>
      </c>
      <c r="AJ1189">
        <v>647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">
      <c r="A1190">
        <f>ROW(Source!A461)</f>
        <v>461</v>
      </c>
      <c r="B1190">
        <v>83381357</v>
      </c>
      <c r="C1190">
        <v>83381326</v>
      </c>
      <c r="D1190">
        <v>81562832</v>
      </c>
      <c r="E1190">
        <v>1</v>
      </c>
      <c r="F1190">
        <v>1</v>
      </c>
      <c r="G1190">
        <v>1079</v>
      </c>
      <c r="H1190">
        <v>3</v>
      </c>
      <c r="I1190" t="s">
        <v>754</v>
      </c>
      <c r="J1190" t="s">
        <v>755</v>
      </c>
      <c r="K1190" t="s">
        <v>756</v>
      </c>
      <c r="L1190">
        <v>1348</v>
      </c>
      <c r="N1190">
        <v>1009</v>
      </c>
      <c r="O1190" t="s">
        <v>149</v>
      </c>
      <c r="P1190" t="s">
        <v>149</v>
      </c>
      <c r="Q1190">
        <v>1000</v>
      </c>
      <c r="X1190">
        <v>5.0000000000000001E-4</v>
      </c>
      <c r="Y1190">
        <v>60960.43</v>
      </c>
      <c r="Z1190">
        <v>0</v>
      </c>
      <c r="AA1190">
        <v>0</v>
      </c>
      <c r="AB1190">
        <v>0</v>
      </c>
      <c r="AC1190">
        <v>0</v>
      </c>
      <c r="AD1190">
        <v>1</v>
      </c>
      <c r="AE1190">
        <v>0</v>
      </c>
      <c r="AF1190" t="s">
        <v>115</v>
      </c>
      <c r="AG1190">
        <v>5.0000000000000001E-4</v>
      </c>
      <c r="AH1190">
        <v>2</v>
      </c>
      <c r="AI1190">
        <v>83381333</v>
      </c>
      <c r="AJ1190">
        <v>648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">
      <c r="A1191">
        <f>ROW(Source!A461)</f>
        <v>461</v>
      </c>
      <c r="B1191">
        <v>83381358</v>
      </c>
      <c r="C1191">
        <v>83381326</v>
      </c>
      <c r="D1191">
        <v>81562855</v>
      </c>
      <c r="E1191">
        <v>1</v>
      </c>
      <c r="F1191">
        <v>1</v>
      </c>
      <c r="G1191">
        <v>1079</v>
      </c>
      <c r="H1191">
        <v>3</v>
      </c>
      <c r="I1191" t="s">
        <v>757</v>
      </c>
      <c r="J1191" t="s">
        <v>758</v>
      </c>
      <c r="K1191" t="s">
        <v>759</v>
      </c>
      <c r="L1191">
        <v>1348</v>
      </c>
      <c r="N1191">
        <v>1009</v>
      </c>
      <c r="O1191" t="s">
        <v>149</v>
      </c>
      <c r="P1191" t="s">
        <v>149</v>
      </c>
      <c r="Q1191">
        <v>1000</v>
      </c>
      <c r="X1191">
        <v>4.0000000000000003E-5</v>
      </c>
      <c r="Y1191">
        <v>7973.67</v>
      </c>
      <c r="Z1191">
        <v>0</v>
      </c>
      <c r="AA1191">
        <v>0</v>
      </c>
      <c r="AB1191">
        <v>0</v>
      </c>
      <c r="AC1191">
        <v>0</v>
      </c>
      <c r="AD1191">
        <v>1</v>
      </c>
      <c r="AE1191">
        <v>0</v>
      </c>
      <c r="AF1191" t="s">
        <v>115</v>
      </c>
      <c r="AG1191">
        <v>4.0000000000000003E-5</v>
      </c>
      <c r="AH1191">
        <v>2</v>
      </c>
      <c r="AI1191">
        <v>83381334</v>
      </c>
      <c r="AJ1191">
        <v>649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">
      <c r="A1192">
        <f>ROW(Source!A461)</f>
        <v>461</v>
      </c>
      <c r="B1192">
        <v>83381359</v>
      </c>
      <c r="C1192">
        <v>83381326</v>
      </c>
      <c r="D1192">
        <v>81586248</v>
      </c>
      <c r="E1192">
        <v>1</v>
      </c>
      <c r="F1192">
        <v>1</v>
      </c>
      <c r="G1192">
        <v>1079</v>
      </c>
      <c r="H1192">
        <v>3</v>
      </c>
      <c r="I1192" t="s">
        <v>760</v>
      </c>
      <c r="J1192" t="s">
        <v>761</v>
      </c>
      <c r="K1192" t="s">
        <v>762</v>
      </c>
      <c r="L1192">
        <v>1356</v>
      </c>
      <c r="N1192">
        <v>1010</v>
      </c>
      <c r="O1192" t="s">
        <v>763</v>
      </c>
      <c r="P1192" t="s">
        <v>763</v>
      </c>
      <c r="Q1192">
        <v>1000</v>
      </c>
      <c r="X1192">
        <v>4.0000000000000001E-3</v>
      </c>
      <c r="Y1192">
        <v>226.66</v>
      </c>
      <c r="Z1192">
        <v>0</v>
      </c>
      <c r="AA1192">
        <v>0</v>
      </c>
      <c r="AB1192">
        <v>0</v>
      </c>
      <c r="AC1192">
        <v>0</v>
      </c>
      <c r="AD1192">
        <v>1</v>
      </c>
      <c r="AE1192">
        <v>0</v>
      </c>
      <c r="AF1192" t="s">
        <v>115</v>
      </c>
      <c r="AG1192">
        <v>4.0000000000000001E-3</v>
      </c>
      <c r="AH1192">
        <v>2</v>
      </c>
      <c r="AI1192">
        <v>83381335</v>
      </c>
      <c r="AJ1192">
        <v>650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">
      <c r="A1193">
        <f>ROW(Source!A461)</f>
        <v>461</v>
      </c>
      <c r="B1193">
        <v>83381360</v>
      </c>
      <c r="C1193">
        <v>83381326</v>
      </c>
      <c r="D1193">
        <v>81585909</v>
      </c>
      <c r="E1193">
        <v>1</v>
      </c>
      <c r="F1193">
        <v>1</v>
      </c>
      <c r="G1193">
        <v>1079</v>
      </c>
      <c r="H1193">
        <v>3</v>
      </c>
      <c r="I1193" t="s">
        <v>764</v>
      </c>
      <c r="J1193" t="s">
        <v>765</v>
      </c>
      <c r="K1193" t="s">
        <v>766</v>
      </c>
      <c r="L1193">
        <v>1301</v>
      </c>
      <c r="N1193">
        <v>1003</v>
      </c>
      <c r="O1193" t="s">
        <v>85</v>
      </c>
      <c r="P1193" t="s">
        <v>85</v>
      </c>
      <c r="Q1193">
        <v>1</v>
      </c>
      <c r="X1193">
        <v>0.96</v>
      </c>
      <c r="Y1193">
        <v>0.7</v>
      </c>
      <c r="Z1193">
        <v>0</v>
      </c>
      <c r="AA1193">
        <v>0</v>
      </c>
      <c r="AB1193">
        <v>0</v>
      </c>
      <c r="AC1193">
        <v>0</v>
      </c>
      <c r="AD1193">
        <v>1</v>
      </c>
      <c r="AE1193">
        <v>0</v>
      </c>
      <c r="AF1193" t="s">
        <v>115</v>
      </c>
      <c r="AG1193">
        <v>0.96</v>
      </c>
      <c r="AH1193">
        <v>2</v>
      </c>
      <c r="AI1193">
        <v>83381336</v>
      </c>
      <c r="AJ1193">
        <v>651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">
      <c r="A1194">
        <f>ROW(Source!A461)</f>
        <v>461</v>
      </c>
      <c r="B1194">
        <v>83381361</v>
      </c>
      <c r="C1194">
        <v>83381326</v>
      </c>
      <c r="D1194">
        <v>81585911</v>
      </c>
      <c r="E1194">
        <v>1</v>
      </c>
      <c r="F1194">
        <v>1</v>
      </c>
      <c r="G1194">
        <v>1079</v>
      </c>
      <c r="H1194">
        <v>3</v>
      </c>
      <c r="I1194" t="s">
        <v>767</v>
      </c>
      <c r="J1194" t="s">
        <v>768</v>
      </c>
      <c r="K1194" t="s">
        <v>769</v>
      </c>
      <c r="L1194">
        <v>1356</v>
      </c>
      <c r="N1194">
        <v>1010</v>
      </c>
      <c r="O1194" t="s">
        <v>763</v>
      </c>
      <c r="P1194" t="s">
        <v>763</v>
      </c>
      <c r="Q1194">
        <v>1000</v>
      </c>
      <c r="X1194">
        <v>8.3199999999999993E-3</v>
      </c>
      <c r="Y1194">
        <v>6.44</v>
      </c>
      <c r="Z1194">
        <v>0</v>
      </c>
      <c r="AA1194">
        <v>0</v>
      </c>
      <c r="AB1194">
        <v>0</v>
      </c>
      <c r="AC1194">
        <v>0</v>
      </c>
      <c r="AD1194">
        <v>1</v>
      </c>
      <c r="AE1194">
        <v>0</v>
      </c>
      <c r="AF1194" t="s">
        <v>115</v>
      </c>
      <c r="AG1194">
        <v>8.3199999999999993E-3</v>
      </c>
      <c r="AH1194">
        <v>2</v>
      </c>
      <c r="AI1194">
        <v>83381337</v>
      </c>
      <c r="AJ1194">
        <v>652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">
      <c r="A1195">
        <f>ROW(Source!A461)</f>
        <v>461</v>
      </c>
      <c r="B1195">
        <v>83381362</v>
      </c>
      <c r="C1195">
        <v>83381326</v>
      </c>
      <c r="D1195">
        <v>81539170</v>
      </c>
      <c r="E1195">
        <v>1079</v>
      </c>
      <c r="F1195">
        <v>1</v>
      </c>
      <c r="G1195">
        <v>1079</v>
      </c>
      <c r="H1195">
        <v>3</v>
      </c>
      <c r="I1195" t="s">
        <v>902</v>
      </c>
      <c r="J1195" t="s">
        <v>3</v>
      </c>
      <c r="K1195" t="s">
        <v>903</v>
      </c>
      <c r="L1195">
        <v>1303</v>
      </c>
      <c r="N1195">
        <v>1003</v>
      </c>
      <c r="O1195" t="s">
        <v>408</v>
      </c>
      <c r="P1195" t="s">
        <v>408</v>
      </c>
      <c r="Q1195">
        <v>1000</v>
      </c>
      <c r="X1195">
        <v>0.10199999999999999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 t="s">
        <v>115</v>
      </c>
      <c r="AG1195">
        <v>0.10199999999999999</v>
      </c>
      <c r="AH1195">
        <v>3</v>
      </c>
      <c r="AI1195">
        <v>-1</v>
      </c>
      <c r="AJ1195" t="s">
        <v>3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">
      <c r="A1196">
        <f>ROW(Source!A461)</f>
        <v>461</v>
      </c>
      <c r="B1196">
        <v>83381363</v>
      </c>
      <c r="C1196">
        <v>83381326</v>
      </c>
      <c r="D1196">
        <v>81544126</v>
      </c>
      <c r="E1196">
        <v>1079</v>
      </c>
      <c r="F1196">
        <v>1</v>
      </c>
      <c r="G1196">
        <v>1079</v>
      </c>
      <c r="H1196">
        <v>3</v>
      </c>
      <c r="I1196" t="s">
        <v>904</v>
      </c>
      <c r="J1196" t="s">
        <v>3</v>
      </c>
      <c r="K1196" t="s">
        <v>905</v>
      </c>
      <c r="L1196">
        <v>1354</v>
      </c>
      <c r="N1196">
        <v>1010</v>
      </c>
      <c r="O1196" t="s">
        <v>118</v>
      </c>
      <c r="P1196" t="s">
        <v>118</v>
      </c>
      <c r="Q1196">
        <v>1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 t="s">
        <v>115</v>
      </c>
      <c r="AG1196">
        <v>0</v>
      </c>
      <c r="AH1196">
        <v>3</v>
      </c>
      <c r="AI1196">
        <v>-1</v>
      </c>
      <c r="AJ1196" t="s">
        <v>3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">
      <c r="A1197">
        <f>ROW(Source!A462)</f>
        <v>462</v>
      </c>
      <c r="B1197">
        <v>83381389</v>
      </c>
      <c r="C1197">
        <v>83381364</v>
      </c>
      <c r="D1197">
        <v>81523545</v>
      </c>
      <c r="E1197">
        <v>1079</v>
      </c>
      <c r="F1197">
        <v>1</v>
      </c>
      <c r="G1197">
        <v>1079</v>
      </c>
      <c r="H1197">
        <v>1</v>
      </c>
      <c r="I1197" t="s">
        <v>633</v>
      </c>
      <c r="J1197" t="s">
        <v>3</v>
      </c>
      <c r="K1197" t="s">
        <v>634</v>
      </c>
      <c r="L1197">
        <v>1191</v>
      </c>
      <c r="N1197">
        <v>1013</v>
      </c>
      <c r="O1197" t="s">
        <v>635</v>
      </c>
      <c r="P1197" t="s">
        <v>635</v>
      </c>
      <c r="Q1197">
        <v>1</v>
      </c>
      <c r="X1197">
        <v>6.31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1</v>
      </c>
      <c r="AE1197">
        <v>1</v>
      </c>
      <c r="AF1197" t="s">
        <v>3</v>
      </c>
      <c r="AG1197">
        <v>6.31</v>
      </c>
      <c r="AH1197">
        <v>2</v>
      </c>
      <c r="AI1197">
        <v>83381365</v>
      </c>
      <c r="AJ1197">
        <v>653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">
      <c r="A1198">
        <f>ROW(Source!A462)</f>
        <v>462</v>
      </c>
      <c r="B1198">
        <v>83381390</v>
      </c>
      <c r="C1198">
        <v>83381364</v>
      </c>
      <c r="D1198">
        <v>81594250</v>
      </c>
      <c r="E1198">
        <v>1</v>
      </c>
      <c r="F1198">
        <v>1</v>
      </c>
      <c r="G1198">
        <v>1079</v>
      </c>
      <c r="H1198">
        <v>2</v>
      </c>
      <c r="I1198" t="s">
        <v>664</v>
      </c>
      <c r="J1198" t="s">
        <v>665</v>
      </c>
      <c r="K1198" t="s">
        <v>666</v>
      </c>
      <c r="L1198">
        <v>1368</v>
      </c>
      <c r="N1198">
        <v>1011</v>
      </c>
      <c r="O1198" t="s">
        <v>639</v>
      </c>
      <c r="P1198" t="s">
        <v>639</v>
      </c>
      <c r="Q1198">
        <v>1</v>
      </c>
      <c r="X1198">
        <v>0.35</v>
      </c>
      <c r="Y1198">
        <v>0</v>
      </c>
      <c r="Z1198">
        <v>83.1</v>
      </c>
      <c r="AA1198">
        <v>12.62</v>
      </c>
      <c r="AB1198">
        <v>0</v>
      </c>
      <c r="AC1198">
        <v>0</v>
      </c>
      <c r="AD1198">
        <v>1</v>
      </c>
      <c r="AE1198">
        <v>0</v>
      </c>
      <c r="AF1198" t="s">
        <v>3</v>
      </c>
      <c r="AG1198">
        <v>0.35</v>
      </c>
      <c r="AH1198">
        <v>2</v>
      </c>
      <c r="AI1198">
        <v>83381366</v>
      </c>
      <c r="AJ1198">
        <v>654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">
      <c r="A1199">
        <f>ROW(Source!A462)</f>
        <v>462</v>
      </c>
      <c r="B1199">
        <v>83381391</v>
      </c>
      <c r="C1199">
        <v>83381364</v>
      </c>
      <c r="D1199">
        <v>81593572</v>
      </c>
      <c r="E1199">
        <v>1</v>
      </c>
      <c r="F1199">
        <v>1</v>
      </c>
      <c r="G1199">
        <v>1079</v>
      </c>
      <c r="H1199">
        <v>2</v>
      </c>
      <c r="I1199" t="s">
        <v>742</v>
      </c>
      <c r="J1199" t="s">
        <v>743</v>
      </c>
      <c r="K1199" t="s">
        <v>744</v>
      </c>
      <c r="L1199">
        <v>1368</v>
      </c>
      <c r="N1199">
        <v>1011</v>
      </c>
      <c r="O1199" t="s">
        <v>639</v>
      </c>
      <c r="P1199" t="s">
        <v>639</v>
      </c>
      <c r="Q1199">
        <v>1</v>
      </c>
      <c r="X1199">
        <v>1.47</v>
      </c>
      <c r="Y1199">
        <v>0</v>
      </c>
      <c r="Z1199">
        <v>2.27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3</v>
      </c>
      <c r="AG1199">
        <v>1.47</v>
      </c>
      <c r="AH1199">
        <v>2</v>
      </c>
      <c r="AI1199">
        <v>83381367</v>
      </c>
      <c r="AJ1199">
        <v>655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">
      <c r="A1200">
        <f>ROW(Source!A462)</f>
        <v>462</v>
      </c>
      <c r="B1200">
        <v>83381392</v>
      </c>
      <c r="C1200">
        <v>83381364</v>
      </c>
      <c r="D1200">
        <v>81593582</v>
      </c>
      <c r="E1200">
        <v>1</v>
      </c>
      <c r="F1200">
        <v>1</v>
      </c>
      <c r="G1200">
        <v>1079</v>
      </c>
      <c r="H1200">
        <v>2</v>
      </c>
      <c r="I1200" t="s">
        <v>745</v>
      </c>
      <c r="J1200" t="s">
        <v>746</v>
      </c>
      <c r="K1200" t="s">
        <v>747</v>
      </c>
      <c r="L1200">
        <v>1368</v>
      </c>
      <c r="N1200">
        <v>1011</v>
      </c>
      <c r="O1200" t="s">
        <v>639</v>
      </c>
      <c r="P1200" t="s">
        <v>639</v>
      </c>
      <c r="Q1200">
        <v>1</v>
      </c>
      <c r="X1200">
        <v>1.47</v>
      </c>
      <c r="Y1200">
        <v>0</v>
      </c>
      <c r="Z1200">
        <v>0.73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3</v>
      </c>
      <c r="AG1200">
        <v>1.47</v>
      </c>
      <c r="AH1200">
        <v>2</v>
      </c>
      <c r="AI1200">
        <v>83381368</v>
      </c>
      <c r="AJ1200">
        <v>656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">
      <c r="A1201">
        <f>ROW(Source!A462)</f>
        <v>462</v>
      </c>
      <c r="B1201">
        <v>83381393</v>
      </c>
      <c r="C1201">
        <v>83381364</v>
      </c>
      <c r="D1201">
        <v>81562553</v>
      </c>
      <c r="E1201">
        <v>1</v>
      </c>
      <c r="F1201">
        <v>1</v>
      </c>
      <c r="G1201">
        <v>1079</v>
      </c>
      <c r="H1201">
        <v>3</v>
      </c>
      <c r="I1201" t="s">
        <v>748</v>
      </c>
      <c r="J1201" t="s">
        <v>749</v>
      </c>
      <c r="K1201" t="s">
        <v>750</v>
      </c>
      <c r="L1201">
        <v>1348</v>
      </c>
      <c r="N1201">
        <v>1009</v>
      </c>
      <c r="O1201" t="s">
        <v>149</v>
      </c>
      <c r="P1201" t="s">
        <v>149</v>
      </c>
      <c r="Q1201">
        <v>1000</v>
      </c>
      <c r="X1201">
        <v>6.0000000000000002E-5</v>
      </c>
      <c r="Y1201">
        <v>11233.62</v>
      </c>
      <c r="Z1201">
        <v>0</v>
      </c>
      <c r="AA1201">
        <v>0</v>
      </c>
      <c r="AB1201">
        <v>0</v>
      </c>
      <c r="AC1201">
        <v>0</v>
      </c>
      <c r="AD1201">
        <v>1</v>
      </c>
      <c r="AE1201">
        <v>0</v>
      </c>
      <c r="AF1201" t="s">
        <v>3</v>
      </c>
      <c r="AG1201">
        <v>6.0000000000000002E-5</v>
      </c>
      <c r="AH1201">
        <v>2</v>
      </c>
      <c r="AI1201">
        <v>83381369</v>
      </c>
      <c r="AJ1201">
        <v>657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">
      <c r="A1202">
        <f>ROW(Source!A462)</f>
        <v>462</v>
      </c>
      <c r="B1202">
        <v>83381394</v>
      </c>
      <c r="C1202">
        <v>83381364</v>
      </c>
      <c r="D1202">
        <v>81569064</v>
      </c>
      <c r="E1202">
        <v>1</v>
      </c>
      <c r="F1202">
        <v>1</v>
      </c>
      <c r="G1202">
        <v>1079</v>
      </c>
      <c r="H1202">
        <v>3</v>
      </c>
      <c r="I1202" t="s">
        <v>751</v>
      </c>
      <c r="J1202" t="s">
        <v>752</v>
      </c>
      <c r="K1202" t="s">
        <v>753</v>
      </c>
      <c r="L1202">
        <v>1346</v>
      </c>
      <c r="N1202">
        <v>1009</v>
      </c>
      <c r="O1202" t="s">
        <v>165</v>
      </c>
      <c r="P1202" t="s">
        <v>165</v>
      </c>
      <c r="Q1202">
        <v>1</v>
      </c>
      <c r="X1202">
        <v>0.8</v>
      </c>
      <c r="Y1202">
        <v>25.8</v>
      </c>
      <c r="Z1202">
        <v>0</v>
      </c>
      <c r="AA1202">
        <v>0</v>
      </c>
      <c r="AB1202">
        <v>0</v>
      </c>
      <c r="AC1202">
        <v>0</v>
      </c>
      <c r="AD1202">
        <v>1</v>
      </c>
      <c r="AE1202">
        <v>0</v>
      </c>
      <c r="AF1202" t="s">
        <v>3</v>
      </c>
      <c r="AG1202">
        <v>0.8</v>
      </c>
      <c r="AH1202">
        <v>2</v>
      </c>
      <c r="AI1202">
        <v>83381370</v>
      </c>
      <c r="AJ1202">
        <v>658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">
      <c r="A1203">
        <f>ROW(Source!A462)</f>
        <v>462</v>
      </c>
      <c r="B1203">
        <v>83381395</v>
      </c>
      <c r="C1203">
        <v>83381364</v>
      </c>
      <c r="D1203">
        <v>81562832</v>
      </c>
      <c r="E1203">
        <v>1</v>
      </c>
      <c r="F1203">
        <v>1</v>
      </c>
      <c r="G1203">
        <v>1079</v>
      </c>
      <c r="H1203">
        <v>3</v>
      </c>
      <c r="I1203" t="s">
        <v>754</v>
      </c>
      <c r="J1203" t="s">
        <v>755</v>
      </c>
      <c r="K1203" t="s">
        <v>756</v>
      </c>
      <c r="L1203">
        <v>1348</v>
      </c>
      <c r="N1203">
        <v>1009</v>
      </c>
      <c r="O1203" t="s">
        <v>149</v>
      </c>
      <c r="P1203" t="s">
        <v>149</v>
      </c>
      <c r="Q1203">
        <v>1000</v>
      </c>
      <c r="X1203">
        <v>5.0000000000000001E-4</v>
      </c>
      <c r="Y1203">
        <v>60960.43</v>
      </c>
      <c r="Z1203">
        <v>0</v>
      </c>
      <c r="AA1203">
        <v>0</v>
      </c>
      <c r="AB1203">
        <v>0</v>
      </c>
      <c r="AC1203">
        <v>0</v>
      </c>
      <c r="AD1203">
        <v>1</v>
      </c>
      <c r="AE1203">
        <v>0</v>
      </c>
      <c r="AF1203" t="s">
        <v>3</v>
      </c>
      <c r="AG1203">
        <v>5.0000000000000001E-4</v>
      </c>
      <c r="AH1203">
        <v>2</v>
      </c>
      <c r="AI1203">
        <v>83381371</v>
      </c>
      <c r="AJ1203">
        <v>659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">
      <c r="A1204">
        <f>ROW(Source!A462)</f>
        <v>462</v>
      </c>
      <c r="B1204">
        <v>83381396</v>
      </c>
      <c r="C1204">
        <v>83381364</v>
      </c>
      <c r="D1204">
        <v>81562855</v>
      </c>
      <c r="E1204">
        <v>1</v>
      </c>
      <c r="F1204">
        <v>1</v>
      </c>
      <c r="G1204">
        <v>1079</v>
      </c>
      <c r="H1204">
        <v>3</v>
      </c>
      <c r="I1204" t="s">
        <v>757</v>
      </c>
      <c r="J1204" t="s">
        <v>758</v>
      </c>
      <c r="K1204" t="s">
        <v>759</v>
      </c>
      <c r="L1204">
        <v>1348</v>
      </c>
      <c r="N1204">
        <v>1009</v>
      </c>
      <c r="O1204" t="s">
        <v>149</v>
      </c>
      <c r="P1204" t="s">
        <v>149</v>
      </c>
      <c r="Q1204">
        <v>1000</v>
      </c>
      <c r="X1204">
        <v>4.0000000000000003E-5</v>
      </c>
      <c r="Y1204">
        <v>7973.67</v>
      </c>
      <c r="Z1204">
        <v>0</v>
      </c>
      <c r="AA1204">
        <v>0</v>
      </c>
      <c r="AB1204">
        <v>0</v>
      </c>
      <c r="AC1204">
        <v>0</v>
      </c>
      <c r="AD1204">
        <v>1</v>
      </c>
      <c r="AE1204">
        <v>0</v>
      </c>
      <c r="AF1204" t="s">
        <v>3</v>
      </c>
      <c r="AG1204">
        <v>4.0000000000000003E-5</v>
      </c>
      <c r="AH1204">
        <v>2</v>
      </c>
      <c r="AI1204">
        <v>83381372</v>
      </c>
      <c r="AJ1204">
        <v>660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">
      <c r="A1205">
        <f>ROW(Source!A462)</f>
        <v>462</v>
      </c>
      <c r="B1205">
        <v>83381397</v>
      </c>
      <c r="C1205">
        <v>83381364</v>
      </c>
      <c r="D1205">
        <v>81586248</v>
      </c>
      <c r="E1205">
        <v>1</v>
      </c>
      <c r="F1205">
        <v>1</v>
      </c>
      <c r="G1205">
        <v>1079</v>
      </c>
      <c r="H1205">
        <v>3</v>
      </c>
      <c r="I1205" t="s">
        <v>760</v>
      </c>
      <c r="J1205" t="s">
        <v>761</v>
      </c>
      <c r="K1205" t="s">
        <v>762</v>
      </c>
      <c r="L1205">
        <v>1356</v>
      </c>
      <c r="N1205">
        <v>1010</v>
      </c>
      <c r="O1205" t="s">
        <v>763</v>
      </c>
      <c r="P1205" t="s">
        <v>763</v>
      </c>
      <c r="Q1205">
        <v>1000</v>
      </c>
      <c r="X1205">
        <v>4.0000000000000001E-3</v>
      </c>
      <c r="Y1205">
        <v>226.66</v>
      </c>
      <c r="Z1205">
        <v>0</v>
      </c>
      <c r="AA1205">
        <v>0</v>
      </c>
      <c r="AB1205">
        <v>0</v>
      </c>
      <c r="AC1205">
        <v>0</v>
      </c>
      <c r="AD1205">
        <v>1</v>
      </c>
      <c r="AE1205">
        <v>0</v>
      </c>
      <c r="AF1205" t="s">
        <v>3</v>
      </c>
      <c r="AG1205">
        <v>4.0000000000000001E-3</v>
      </c>
      <c r="AH1205">
        <v>2</v>
      </c>
      <c r="AI1205">
        <v>83381373</v>
      </c>
      <c r="AJ1205">
        <v>661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">
      <c r="A1206">
        <f>ROW(Source!A462)</f>
        <v>462</v>
      </c>
      <c r="B1206">
        <v>83381398</v>
      </c>
      <c r="C1206">
        <v>83381364</v>
      </c>
      <c r="D1206">
        <v>81585909</v>
      </c>
      <c r="E1206">
        <v>1</v>
      </c>
      <c r="F1206">
        <v>1</v>
      </c>
      <c r="G1206">
        <v>1079</v>
      </c>
      <c r="H1206">
        <v>3</v>
      </c>
      <c r="I1206" t="s">
        <v>764</v>
      </c>
      <c r="J1206" t="s">
        <v>765</v>
      </c>
      <c r="K1206" t="s">
        <v>766</v>
      </c>
      <c r="L1206">
        <v>1301</v>
      </c>
      <c r="N1206">
        <v>1003</v>
      </c>
      <c r="O1206" t="s">
        <v>85</v>
      </c>
      <c r="P1206" t="s">
        <v>85</v>
      </c>
      <c r="Q1206">
        <v>1</v>
      </c>
      <c r="X1206">
        <v>0.96</v>
      </c>
      <c r="Y1206">
        <v>0.7</v>
      </c>
      <c r="Z1206">
        <v>0</v>
      </c>
      <c r="AA1206">
        <v>0</v>
      </c>
      <c r="AB1206">
        <v>0</v>
      </c>
      <c r="AC1206">
        <v>0</v>
      </c>
      <c r="AD1206">
        <v>1</v>
      </c>
      <c r="AE1206">
        <v>0</v>
      </c>
      <c r="AF1206" t="s">
        <v>3</v>
      </c>
      <c r="AG1206">
        <v>0.96</v>
      </c>
      <c r="AH1206">
        <v>2</v>
      </c>
      <c r="AI1206">
        <v>83381374</v>
      </c>
      <c r="AJ1206">
        <v>662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">
      <c r="A1207">
        <f>ROW(Source!A462)</f>
        <v>462</v>
      </c>
      <c r="B1207">
        <v>83381399</v>
      </c>
      <c r="C1207">
        <v>83381364</v>
      </c>
      <c r="D1207">
        <v>81585911</v>
      </c>
      <c r="E1207">
        <v>1</v>
      </c>
      <c r="F1207">
        <v>1</v>
      </c>
      <c r="G1207">
        <v>1079</v>
      </c>
      <c r="H1207">
        <v>3</v>
      </c>
      <c r="I1207" t="s">
        <v>767</v>
      </c>
      <c r="J1207" t="s">
        <v>768</v>
      </c>
      <c r="K1207" t="s">
        <v>769</v>
      </c>
      <c r="L1207">
        <v>1356</v>
      </c>
      <c r="N1207">
        <v>1010</v>
      </c>
      <c r="O1207" t="s">
        <v>763</v>
      </c>
      <c r="P1207" t="s">
        <v>763</v>
      </c>
      <c r="Q1207">
        <v>1000</v>
      </c>
      <c r="X1207">
        <v>8.3199999999999993E-3</v>
      </c>
      <c r="Y1207">
        <v>6.44</v>
      </c>
      <c r="Z1207">
        <v>0</v>
      </c>
      <c r="AA1207">
        <v>0</v>
      </c>
      <c r="AB1207">
        <v>0</v>
      </c>
      <c r="AC1207">
        <v>0</v>
      </c>
      <c r="AD1207">
        <v>1</v>
      </c>
      <c r="AE1207">
        <v>0</v>
      </c>
      <c r="AF1207" t="s">
        <v>3</v>
      </c>
      <c r="AG1207">
        <v>8.3199999999999993E-3</v>
      </c>
      <c r="AH1207">
        <v>2</v>
      </c>
      <c r="AI1207">
        <v>83381375</v>
      </c>
      <c r="AJ1207">
        <v>663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">
      <c r="A1208">
        <f>ROW(Source!A462)</f>
        <v>462</v>
      </c>
      <c r="B1208">
        <v>83381400</v>
      </c>
      <c r="C1208">
        <v>83381364</v>
      </c>
      <c r="D1208">
        <v>81539170</v>
      </c>
      <c r="E1208">
        <v>1079</v>
      </c>
      <c r="F1208">
        <v>1</v>
      </c>
      <c r="G1208">
        <v>1079</v>
      </c>
      <c r="H1208">
        <v>3</v>
      </c>
      <c r="I1208" t="s">
        <v>902</v>
      </c>
      <c r="J1208" t="s">
        <v>3</v>
      </c>
      <c r="K1208" t="s">
        <v>903</v>
      </c>
      <c r="L1208">
        <v>1303</v>
      </c>
      <c r="N1208">
        <v>1003</v>
      </c>
      <c r="O1208" t="s">
        <v>408</v>
      </c>
      <c r="P1208" t="s">
        <v>408</v>
      </c>
      <c r="Q1208">
        <v>1000</v>
      </c>
      <c r="X1208">
        <v>0.10199999999999999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 t="s">
        <v>3</v>
      </c>
      <c r="AG1208">
        <v>0.10199999999999999</v>
      </c>
      <c r="AH1208">
        <v>3</v>
      </c>
      <c r="AI1208">
        <v>-1</v>
      </c>
      <c r="AJ1208" t="s">
        <v>3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">
      <c r="A1209">
        <f>ROW(Source!A462)</f>
        <v>462</v>
      </c>
      <c r="B1209">
        <v>83381401</v>
      </c>
      <c r="C1209">
        <v>83381364</v>
      </c>
      <c r="D1209">
        <v>81544126</v>
      </c>
      <c r="E1209">
        <v>1079</v>
      </c>
      <c r="F1209">
        <v>1</v>
      </c>
      <c r="G1209">
        <v>1079</v>
      </c>
      <c r="H1209">
        <v>3</v>
      </c>
      <c r="I1209" t="s">
        <v>904</v>
      </c>
      <c r="J1209" t="s">
        <v>3</v>
      </c>
      <c r="K1209" t="s">
        <v>905</v>
      </c>
      <c r="L1209">
        <v>1354</v>
      </c>
      <c r="N1209">
        <v>1010</v>
      </c>
      <c r="O1209" t="s">
        <v>118</v>
      </c>
      <c r="P1209" t="s">
        <v>118</v>
      </c>
      <c r="Q1209">
        <v>1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 t="s">
        <v>3</v>
      </c>
      <c r="AG1209">
        <v>0</v>
      </c>
      <c r="AH1209">
        <v>3</v>
      </c>
      <c r="AI1209">
        <v>-1</v>
      </c>
      <c r="AJ1209" t="s">
        <v>3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">
      <c r="A1210">
        <f>ROW(Source!A463)</f>
        <v>463</v>
      </c>
      <c r="B1210">
        <v>83381389</v>
      </c>
      <c r="C1210">
        <v>83381364</v>
      </c>
      <c r="D1210">
        <v>81523545</v>
      </c>
      <c r="E1210">
        <v>1079</v>
      </c>
      <c r="F1210">
        <v>1</v>
      </c>
      <c r="G1210">
        <v>1079</v>
      </c>
      <c r="H1210">
        <v>1</v>
      </c>
      <c r="I1210" t="s">
        <v>633</v>
      </c>
      <c r="J1210" t="s">
        <v>3</v>
      </c>
      <c r="K1210" t="s">
        <v>634</v>
      </c>
      <c r="L1210">
        <v>1191</v>
      </c>
      <c r="N1210">
        <v>1013</v>
      </c>
      <c r="O1210" t="s">
        <v>635</v>
      </c>
      <c r="P1210" t="s">
        <v>635</v>
      </c>
      <c r="Q1210">
        <v>1</v>
      </c>
      <c r="X1210">
        <v>6.31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1</v>
      </c>
      <c r="AE1210">
        <v>1</v>
      </c>
      <c r="AF1210" t="s">
        <v>3</v>
      </c>
      <c r="AG1210">
        <v>6.31</v>
      </c>
      <c r="AH1210">
        <v>2</v>
      </c>
      <c r="AI1210">
        <v>83381365</v>
      </c>
      <c r="AJ1210">
        <v>664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">
      <c r="A1211">
        <f>ROW(Source!A463)</f>
        <v>463</v>
      </c>
      <c r="B1211">
        <v>83381390</v>
      </c>
      <c r="C1211">
        <v>83381364</v>
      </c>
      <c r="D1211">
        <v>81594250</v>
      </c>
      <c r="E1211">
        <v>1</v>
      </c>
      <c r="F1211">
        <v>1</v>
      </c>
      <c r="G1211">
        <v>1079</v>
      </c>
      <c r="H1211">
        <v>2</v>
      </c>
      <c r="I1211" t="s">
        <v>664</v>
      </c>
      <c r="J1211" t="s">
        <v>665</v>
      </c>
      <c r="K1211" t="s">
        <v>666</v>
      </c>
      <c r="L1211">
        <v>1368</v>
      </c>
      <c r="N1211">
        <v>1011</v>
      </c>
      <c r="O1211" t="s">
        <v>639</v>
      </c>
      <c r="P1211" t="s">
        <v>639</v>
      </c>
      <c r="Q1211">
        <v>1</v>
      </c>
      <c r="X1211">
        <v>0.35</v>
      </c>
      <c r="Y1211">
        <v>0</v>
      </c>
      <c r="Z1211">
        <v>83.1</v>
      </c>
      <c r="AA1211">
        <v>12.62</v>
      </c>
      <c r="AB1211">
        <v>0</v>
      </c>
      <c r="AC1211">
        <v>0</v>
      </c>
      <c r="AD1211">
        <v>1</v>
      </c>
      <c r="AE1211">
        <v>0</v>
      </c>
      <c r="AF1211" t="s">
        <v>3</v>
      </c>
      <c r="AG1211">
        <v>0.35</v>
      </c>
      <c r="AH1211">
        <v>2</v>
      </c>
      <c r="AI1211">
        <v>83381366</v>
      </c>
      <c r="AJ1211">
        <v>665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">
      <c r="A1212">
        <f>ROW(Source!A463)</f>
        <v>463</v>
      </c>
      <c r="B1212">
        <v>83381391</v>
      </c>
      <c r="C1212">
        <v>83381364</v>
      </c>
      <c r="D1212">
        <v>81593572</v>
      </c>
      <c r="E1212">
        <v>1</v>
      </c>
      <c r="F1212">
        <v>1</v>
      </c>
      <c r="G1212">
        <v>1079</v>
      </c>
      <c r="H1212">
        <v>2</v>
      </c>
      <c r="I1212" t="s">
        <v>742</v>
      </c>
      <c r="J1212" t="s">
        <v>743</v>
      </c>
      <c r="K1212" t="s">
        <v>744</v>
      </c>
      <c r="L1212">
        <v>1368</v>
      </c>
      <c r="N1212">
        <v>1011</v>
      </c>
      <c r="O1212" t="s">
        <v>639</v>
      </c>
      <c r="P1212" t="s">
        <v>639</v>
      </c>
      <c r="Q1212">
        <v>1</v>
      </c>
      <c r="X1212">
        <v>1.47</v>
      </c>
      <c r="Y1212">
        <v>0</v>
      </c>
      <c r="Z1212">
        <v>2.27</v>
      </c>
      <c r="AA1212">
        <v>0</v>
      </c>
      <c r="AB1212">
        <v>0</v>
      </c>
      <c r="AC1212">
        <v>0</v>
      </c>
      <c r="AD1212">
        <v>1</v>
      </c>
      <c r="AE1212">
        <v>0</v>
      </c>
      <c r="AF1212" t="s">
        <v>3</v>
      </c>
      <c r="AG1212">
        <v>1.47</v>
      </c>
      <c r="AH1212">
        <v>2</v>
      </c>
      <c r="AI1212">
        <v>83381367</v>
      </c>
      <c r="AJ1212">
        <v>666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">
      <c r="A1213">
        <f>ROW(Source!A463)</f>
        <v>463</v>
      </c>
      <c r="B1213">
        <v>83381392</v>
      </c>
      <c r="C1213">
        <v>83381364</v>
      </c>
      <c r="D1213">
        <v>81593582</v>
      </c>
      <c r="E1213">
        <v>1</v>
      </c>
      <c r="F1213">
        <v>1</v>
      </c>
      <c r="G1213">
        <v>1079</v>
      </c>
      <c r="H1213">
        <v>2</v>
      </c>
      <c r="I1213" t="s">
        <v>745</v>
      </c>
      <c r="J1213" t="s">
        <v>746</v>
      </c>
      <c r="K1213" t="s">
        <v>747</v>
      </c>
      <c r="L1213">
        <v>1368</v>
      </c>
      <c r="N1213">
        <v>1011</v>
      </c>
      <c r="O1213" t="s">
        <v>639</v>
      </c>
      <c r="P1213" t="s">
        <v>639</v>
      </c>
      <c r="Q1213">
        <v>1</v>
      </c>
      <c r="X1213">
        <v>1.47</v>
      </c>
      <c r="Y1213">
        <v>0</v>
      </c>
      <c r="Z1213">
        <v>0.73</v>
      </c>
      <c r="AA1213">
        <v>0</v>
      </c>
      <c r="AB1213">
        <v>0</v>
      </c>
      <c r="AC1213">
        <v>0</v>
      </c>
      <c r="AD1213">
        <v>1</v>
      </c>
      <c r="AE1213">
        <v>0</v>
      </c>
      <c r="AF1213" t="s">
        <v>3</v>
      </c>
      <c r="AG1213">
        <v>1.47</v>
      </c>
      <c r="AH1213">
        <v>2</v>
      </c>
      <c r="AI1213">
        <v>83381368</v>
      </c>
      <c r="AJ1213">
        <v>667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">
      <c r="A1214">
        <f>ROW(Source!A463)</f>
        <v>463</v>
      </c>
      <c r="B1214">
        <v>83381393</v>
      </c>
      <c r="C1214">
        <v>83381364</v>
      </c>
      <c r="D1214">
        <v>81562553</v>
      </c>
      <c r="E1214">
        <v>1</v>
      </c>
      <c r="F1214">
        <v>1</v>
      </c>
      <c r="G1214">
        <v>1079</v>
      </c>
      <c r="H1214">
        <v>3</v>
      </c>
      <c r="I1214" t="s">
        <v>748</v>
      </c>
      <c r="J1214" t="s">
        <v>749</v>
      </c>
      <c r="K1214" t="s">
        <v>750</v>
      </c>
      <c r="L1214">
        <v>1348</v>
      </c>
      <c r="N1214">
        <v>1009</v>
      </c>
      <c r="O1214" t="s">
        <v>149</v>
      </c>
      <c r="P1214" t="s">
        <v>149</v>
      </c>
      <c r="Q1214">
        <v>1000</v>
      </c>
      <c r="X1214">
        <v>6.0000000000000002E-5</v>
      </c>
      <c r="Y1214">
        <v>11233.62</v>
      </c>
      <c r="Z1214">
        <v>0</v>
      </c>
      <c r="AA1214">
        <v>0</v>
      </c>
      <c r="AB1214">
        <v>0</v>
      </c>
      <c r="AC1214">
        <v>0</v>
      </c>
      <c r="AD1214">
        <v>1</v>
      </c>
      <c r="AE1214">
        <v>0</v>
      </c>
      <c r="AF1214" t="s">
        <v>3</v>
      </c>
      <c r="AG1214">
        <v>6.0000000000000002E-5</v>
      </c>
      <c r="AH1214">
        <v>2</v>
      </c>
      <c r="AI1214">
        <v>83381369</v>
      </c>
      <c r="AJ1214">
        <v>668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">
      <c r="A1215">
        <f>ROW(Source!A463)</f>
        <v>463</v>
      </c>
      <c r="B1215">
        <v>83381394</v>
      </c>
      <c r="C1215">
        <v>83381364</v>
      </c>
      <c r="D1215">
        <v>81569064</v>
      </c>
      <c r="E1215">
        <v>1</v>
      </c>
      <c r="F1215">
        <v>1</v>
      </c>
      <c r="G1215">
        <v>1079</v>
      </c>
      <c r="H1215">
        <v>3</v>
      </c>
      <c r="I1215" t="s">
        <v>751</v>
      </c>
      <c r="J1215" t="s">
        <v>752</v>
      </c>
      <c r="K1215" t="s">
        <v>753</v>
      </c>
      <c r="L1215">
        <v>1346</v>
      </c>
      <c r="N1215">
        <v>1009</v>
      </c>
      <c r="O1215" t="s">
        <v>165</v>
      </c>
      <c r="P1215" t="s">
        <v>165</v>
      </c>
      <c r="Q1215">
        <v>1</v>
      </c>
      <c r="X1215">
        <v>0.8</v>
      </c>
      <c r="Y1215">
        <v>25.8</v>
      </c>
      <c r="Z1215">
        <v>0</v>
      </c>
      <c r="AA1215">
        <v>0</v>
      </c>
      <c r="AB1215">
        <v>0</v>
      </c>
      <c r="AC1215">
        <v>0</v>
      </c>
      <c r="AD1215">
        <v>1</v>
      </c>
      <c r="AE1215">
        <v>0</v>
      </c>
      <c r="AF1215" t="s">
        <v>3</v>
      </c>
      <c r="AG1215">
        <v>0.8</v>
      </c>
      <c r="AH1215">
        <v>2</v>
      </c>
      <c r="AI1215">
        <v>83381370</v>
      </c>
      <c r="AJ1215">
        <v>669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">
      <c r="A1216">
        <f>ROW(Source!A463)</f>
        <v>463</v>
      </c>
      <c r="B1216">
        <v>83381395</v>
      </c>
      <c r="C1216">
        <v>83381364</v>
      </c>
      <c r="D1216">
        <v>81562832</v>
      </c>
      <c r="E1216">
        <v>1</v>
      </c>
      <c r="F1216">
        <v>1</v>
      </c>
      <c r="G1216">
        <v>1079</v>
      </c>
      <c r="H1216">
        <v>3</v>
      </c>
      <c r="I1216" t="s">
        <v>754</v>
      </c>
      <c r="J1216" t="s">
        <v>755</v>
      </c>
      <c r="K1216" t="s">
        <v>756</v>
      </c>
      <c r="L1216">
        <v>1348</v>
      </c>
      <c r="N1216">
        <v>1009</v>
      </c>
      <c r="O1216" t="s">
        <v>149</v>
      </c>
      <c r="P1216" t="s">
        <v>149</v>
      </c>
      <c r="Q1216">
        <v>1000</v>
      </c>
      <c r="X1216">
        <v>5.0000000000000001E-4</v>
      </c>
      <c r="Y1216">
        <v>60960.43</v>
      </c>
      <c r="Z1216">
        <v>0</v>
      </c>
      <c r="AA1216">
        <v>0</v>
      </c>
      <c r="AB1216">
        <v>0</v>
      </c>
      <c r="AC1216">
        <v>0</v>
      </c>
      <c r="AD1216">
        <v>1</v>
      </c>
      <c r="AE1216">
        <v>0</v>
      </c>
      <c r="AF1216" t="s">
        <v>3</v>
      </c>
      <c r="AG1216">
        <v>5.0000000000000001E-4</v>
      </c>
      <c r="AH1216">
        <v>2</v>
      </c>
      <c r="AI1216">
        <v>83381371</v>
      </c>
      <c r="AJ1216">
        <v>670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">
      <c r="A1217">
        <f>ROW(Source!A463)</f>
        <v>463</v>
      </c>
      <c r="B1217">
        <v>83381396</v>
      </c>
      <c r="C1217">
        <v>83381364</v>
      </c>
      <c r="D1217">
        <v>81562855</v>
      </c>
      <c r="E1217">
        <v>1</v>
      </c>
      <c r="F1217">
        <v>1</v>
      </c>
      <c r="G1217">
        <v>1079</v>
      </c>
      <c r="H1217">
        <v>3</v>
      </c>
      <c r="I1217" t="s">
        <v>757</v>
      </c>
      <c r="J1217" t="s">
        <v>758</v>
      </c>
      <c r="K1217" t="s">
        <v>759</v>
      </c>
      <c r="L1217">
        <v>1348</v>
      </c>
      <c r="N1217">
        <v>1009</v>
      </c>
      <c r="O1217" t="s">
        <v>149</v>
      </c>
      <c r="P1217" t="s">
        <v>149</v>
      </c>
      <c r="Q1217">
        <v>1000</v>
      </c>
      <c r="X1217">
        <v>4.0000000000000003E-5</v>
      </c>
      <c r="Y1217">
        <v>7973.67</v>
      </c>
      <c r="Z1217">
        <v>0</v>
      </c>
      <c r="AA1217">
        <v>0</v>
      </c>
      <c r="AB1217">
        <v>0</v>
      </c>
      <c r="AC1217">
        <v>0</v>
      </c>
      <c r="AD1217">
        <v>1</v>
      </c>
      <c r="AE1217">
        <v>0</v>
      </c>
      <c r="AF1217" t="s">
        <v>3</v>
      </c>
      <c r="AG1217">
        <v>4.0000000000000003E-5</v>
      </c>
      <c r="AH1217">
        <v>2</v>
      </c>
      <c r="AI1217">
        <v>83381372</v>
      </c>
      <c r="AJ1217">
        <v>671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">
      <c r="A1218">
        <f>ROW(Source!A463)</f>
        <v>463</v>
      </c>
      <c r="B1218">
        <v>83381397</v>
      </c>
      <c r="C1218">
        <v>83381364</v>
      </c>
      <c r="D1218">
        <v>81586248</v>
      </c>
      <c r="E1218">
        <v>1</v>
      </c>
      <c r="F1218">
        <v>1</v>
      </c>
      <c r="G1218">
        <v>1079</v>
      </c>
      <c r="H1218">
        <v>3</v>
      </c>
      <c r="I1218" t="s">
        <v>760</v>
      </c>
      <c r="J1218" t="s">
        <v>761</v>
      </c>
      <c r="K1218" t="s">
        <v>762</v>
      </c>
      <c r="L1218">
        <v>1356</v>
      </c>
      <c r="N1218">
        <v>1010</v>
      </c>
      <c r="O1218" t="s">
        <v>763</v>
      </c>
      <c r="P1218" t="s">
        <v>763</v>
      </c>
      <c r="Q1218">
        <v>1000</v>
      </c>
      <c r="X1218">
        <v>4.0000000000000001E-3</v>
      </c>
      <c r="Y1218">
        <v>226.66</v>
      </c>
      <c r="Z1218">
        <v>0</v>
      </c>
      <c r="AA1218">
        <v>0</v>
      </c>
      <c r="AB1218">
        <v>0</v>
      </c>
      <c r="AC1218">
        <v>0</v>
      </c>
      <c r="AD1218">
        <v>1</v>
      </c>
      <c r="AE1218">
        <v>0</v>
      </c>
      <c r="AF1218" t="s">
        <v>3</v>
      </c>
      <c r="AG1218">
        <v>4.0000000000000001E-3</v>
      </c>
      <c r="AH1218">
        <v>2</v>
      </c>
      <c r="AI1218">
        <v>83381373</v>
      </c>
      <c r="AJ1218">
        <v>672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">
      <c r="A1219">
        <f>ROW(Source!A463)</f>
        <v>463</v>
      </c>
      <c r="B1219">
        <v>83381398</v>
      </c>
      <c r="C1219">
        <v>83381364</v>
      </c>
      <c r="D1219">
        <v>81585909</v>
      </c>
      <c r="E1219">
        <v>1</v>
      </c>
      <c r="F1219">
        <v>1</v>
      </c>
      <c r="G1219">
        <v>1079</v>
      </c>
      <c r="H1219">
        <v>3</v>
      </c>
      <c r="I1219" t="s">
        <v>764</v>
      </c>
      <c r="J1219" t="s">
        <v>765</v>
      </c>
      <c r="K1219" t="s">
        <v>766</v>
      </c>
      <c r="L1219">
        <v>1301</v>
      </c>
      <c r="N1219">
        <v>1003</v>
      </c>
      <c r="O1219" t="s">
        <v>85</v>
      </c>
      <c r="P1219" t="s">
        <v>85</v>
      </c>
      <c r="Q1219">
        <v>1</v>
      </c>
      <c r="X1219">
        <v>0.96</v>
      </c>
      <c r="Y1219">
        <v>0.7</v>
      </c>
      <c r="Z1219">
        <v>0</v>
      </c>
      <c r="AA1219">
        <v>0</v>
      </c>
      <c r="AB1219">
        <v>0</v>
      </c>
      <c r="AC1219">
        <v>0</v>
      </c>
      <c r="AD1219">
        <v>1</v>
      </c>
      <c r="AE1219">
        <v>0</v>
      </c>
      <c r="AF1219" t="s">
        <v>3</v>
      </c>
      <c r="AG1219">
        <v>0.96</v>
      </c>
      <c r="AH1219">
        <v>2</v>
      </c>
      <c r="AI1219">
        <v>83381374</v>
      </c>
      <c r="AJ1219">
        <v>673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">
      <c r="A1220">
        <f>ROW(Source!A463)</f>
        <v>463</v>
      </c>
      <c r="B1220">
        <v>83381399</v>
      </c>
      <c r="C1220">
        <v>83381364</v>
      </c>
      <c r="D1220">
        <v>81585911</v>
      </c>
      <c r="E1220">
        <v>1</v>
      </c>
      <c r="F1220">
        <v>1</v>
      </c>
      <c r="G1220">
        <v>1079</v>
      </c>
      <c r="H1220">
        <v>3</v>
      </c>
      <c r="I1220" t="s">
        <v>767</v>
      </c>
      <c r="J1220" t="s">
        <v>768</v>
      </c>
      <c r="K1220" t="s">
        <v>769</v>
      </c>
      <c r="L1220">
        <v>1356</v>
      </c>
      <c r="N1220">
        <v>1010</v>
      </c>
      <c r="O1220" t="s">
        <v>763</v>
      </c>
      <c r="P1220" t="s">
        <v>763</v>
      </c>
      <c r="Q1220">
        <v>1000</v>
      </c>
      <c r="X1220">
        <v>8.3199999999999993E-3</v>
      </c>
      <c r="Y1220">
        <v>6.44</v>
      </c>
      <c r="Z1220">
        <v>0</v>
      </c>
      <c r="AA1220">
        <v>0</v>
      </c>
      <c r="AB1220">
        <v>0</v>
      </c>
      <c r="AC1220">
        <v>0</v>
      </c>
      <c r="AD1220">
        <v>1</v>
      </c>
      <c r="AE1220">
        <v>0</v>
      </c>
      <c r="AF1220" t="s">
        <v>3</v>
      </c>
      <c r="AG1220">
        <v>8.3199999999999993E-3</v>
      </c>
      <c r="AH1220">
        <v>2</v>
      </c>
      <c r="AI1220">
        <v>83381375</v>
      </c>
      <c r="AJ1220">
        <v>674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">
      <c r="A1221">
        <f>ROW(Source!A463)</f>
        <v>463</v>
      </c>
      <c r="B1221">
        <v>83381400</v>
      </c>
      <c r="C1221">
        <v>83381364</v>
      </c>
      <c r="D1221">
        <v>81539170</v>
      </c>
      <c r="E1221">
        <v>1079</v>
      </c>
      <c r="F1221">
        <v>1</v>
      </c>
      <c r="G1221">
        <v>1079</v>
      </c>
      <c r="H1221">
        <v>3</v>
      </c>
      <c r="I1221" t="s">
        <v>902</v>
      </c>
      <c r="J1221" t="s">
        <v>3</v>
      </c>
      <c r="K1221" t="s">
        <v>903</v>
      </c>
      <c r="L1221">
        <v>1303</v>
      </c>
      <c r="N1221">
        <v>1003</v>
      </c>
      <c r="O1221" t="s">
        <v>408</v>
      </c>
      <c r="P1221" t="s">
        <v>408</v>
      </c>
      <c r="Q1221">
        <v>1000</v>
      </c>
      <c r="X1221">
        <v>0.10199999999999999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 t="s">
        <v>3</v>
      </c>
      <c r="AG1221">
        <v>0.10199999999999999</v>
      </c>
      <c r="AH1221">
        <v>3</v>
      </c>
      <c r="AI1221">
        <v>-1</v>
      </c>
      <c r="AJ1221" t="s">
        <v>3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">
      <c r="A1222">
        <f>ROW(Source!A463)</f>
        <v>463</v>
      </c>
      <c r="B1222">
        <v>83381401</v>
      </c>
      <c r="C1222">
        <v>83381364</v>
      </c>
      <c r="D1222">
        <v>81544126</v>
      </c>
      <c r="E1222">
        <v>1079</v>
      </c>
      <c r="F1222">
        <v>1</v>
      </c>
      <c r="G1222">
        <v>1079</v>
      </c>
      <c r="H1222">
        <v>3</v>
      </c>
      <c r="I1222" t="s">
        <v>904</v>
      </c>
      <c r="J1222" t="s">
        <v>3</v>
      </c>
      <c r="K1222" t="s">
        <v>905</v>
      </c>
      <c r="L1222">
        <v>1354</v>
      </c>
      <c r="N1222">
        <v>1010</v>
      </c>
      <c r="O1222" t="s">
        <v>118</v>
      </c>
      <c r="P1222" t="s">
        <v>118</v>
      </c>
      <c r="Q1222">
        <v>1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 t="s">
        <v>3</v>
      </c>
      <c r="AG1222">
        <v>0</v>
      </c>
      <c r="AH1222">
        <v>3</v>
      </c>
      <c r="AI1222">
        <v>-1</v>
      </c>
      <c r="AJ1222" t="s">
        <v>3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">
      <c r="A1223">
        <f>ROW(Source!A466)</f>
        <v>466</v>
      </c>
      <c r="B1223">
        <v>83381411</v>
      </c>
      <c r="C1223">
        <v>83381403</v>
      </c>
      <c r="D1223">
        <v>81523545</v>
      </c>
      <c r="E1223">
        <v>1079</v>
      </c>
      <c r="F1223">
        <v>1</v>
      </c>
      <c r="G1223">
        <v>1079</v>
      </c>
      <c r="H1223">
        <v>1</v>
      </c>
      <c r="I1223" t="s">
        <v>633</v>
      </c>
      <c r="J1223" t="s">
        <v>3</v>
      </c>
      <c r="K1223" t="s">
        <v>634</v>
      </c>
      <c r="L1223">
        <v>1191</v>
      </c>
      <c r="N1223">
        <v>1013</v>
      </c>
      <c r="O1223" t="s">
        <v>635</v>
      </c>
      <c r="P1223" t="s">
        <v>635</v>
      </c>
      <c r="Q1223">
        <v>1</v>
      </c>
      <c r="X1223">
        <v>3.04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1</v>
      </c>
      <c r="AE1223">
        <v>1</v>
      </c>
      <c r="AF1223" t="s">
        <v>113</v>
      </c>
      <c r="AG1223">
        <v>3.6479999999999997</v>
      </c>
      <c r="AH1223">
        <v>2</v>
      </c>
      <c r="AI1223">
        <v>83381404</v>
      </c>
      <c r="AJ1223">
        <v>675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">
      <c r="A1224">
        <f>ROW(Source!A466)</f>
        <v>466</v>
      </c>
      <c r="B1224">
        <v>83381412</v>
      </c>
      <c r="C1224">
        <v>83381403</v>
      </c>
      <c r="D1224">
        <v>81594090</v>
      </c>
      <c r="E1224">
        <v>1</v>
      </c>
      <c r="F1224">
        <v>1</v>
      </c>
      <c r="G1224">
        <v>1079</v>
      </c>
      <c r="H1224">
        <v>2</v>
      </c>
      <c r="I1224" t="s">
        <v>770</v>
      </c>
      <c r="J1224" t="s">
        <v>771</v>
      </c>
      <c r="K1224" t="s">
        <v>772</v>
      </c>
      <c r="L1224">
        <v>1368</v>
      </c>
      <c r="N1224">
        <v>1011</v>
      </c>
      <c r="O1224" t="s">
        <v>639</v>
      </c>
      <c r="P1224" t="s">
        <v>639</v>
      </c>
      <c r="Q1224">
        <v>1</v>
      </c>
      <c r="X1224">
        <v>0.1</v>
      </c>
      <c r="Y1224">
        <v>0</v>
      </c>
      <c r="Z1224">
        <v>0.12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 t="s">
        <v>113</v>
      </c>
      <c r="AG1224">
        <v>0.12</v>
      </c>
      <c r="AH1224">
        <v>2</v>
      </c>
      <c r="AI1224">
        <v>83381405</v>
      </c>
      <c r="AJ1224">
        <v>676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">
      <c r="A1225">
        <f>ROW(Source!A466)</f>
        <v>466</v>
      </c>
      <c r="B1225">
        <v>83381413</v>
      </c>
      <c r="C1225">
        <v>83381403</v>
      </c>
      <c r="D1225">
        <v>81564101</v>
      </c>
      <c r="E1225">
        <v>1</v>
      </c>
      <c r="F1225">
        <v>1</v>
      </c>
      <c r="G1225">
        <v>1079</v>
      </c>
      <c r="H1225">
        <v>3</v>
      </c>
      <c r="I1225" t="s">
        <v>773</v>
      </c>
      <c r="J1225" t="s">
        <v>774</v>
      </c>
      <c r="K1225" t="s">
        <v>775</v>
      </c>
      <c r="L1225">
        <v>1346</v>
      </c>
      <c r="N1225">
        <v>1009</v>
      </c>
      <c r="O1225" t="s">
        <v>165</v>
      </c>
      <c r="P1225" t="s">
        <v>165</v>
      </c>
      <c r="Q1225">
        <v>1</v>
      </c>
      <c r="X1225">
        <v>0.312</v>
      </c>
      <c r="Y1225">
        <v>6.25</v>
      </c>
      <c r="Z1225">
        <v>0</v>
      </c>
      <c r="AA1225">
        <v>0</v>
      </c>
      <c r="AB1225">
        <v>0</v>
      </c>
      <c r="AC1225">
        <v>0</v>
      </c>
      <c r="AD1225">
        <v>1</v>
      </c>
      <c r="AE1225">
        <v>0</v>
      </c>
      <c r="AF1225" t="s">
        <v>115</v>
      </c>
      <c r="AG1225">
        <v>0.312</v>
      </c>
      <c r="AH1225">
        <v>2</v>
      </c>
      <c r="AI1225">
        <v>83381406</v>
      </c>
      <c r="AJ1225">
        <v>677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">
      <c r="A1226">
        <f>ROW(Source!A466)</f>
        <v>466</v>
      </c>
      <c r="B1226">
        <v>83381414</v>
      </c>
      <c r="C1226">
        <v>83381403</v>
      </c>
      <c r="D1226">
        <v>81544073</v>
      </c>
      <c r="E1226">
        <v>1079</v>
      </c>
      <c r="F1226">
        <v>1</v>
      </c>
      <c r="G1226">
        <v>1079</v>
      </c>
      <c r="H1226">
        <v>3</v>
      </c>
      <c r="I1226" t="s">
        <v>906</v>
      </c>
      <c r="J1226" t="s">
        <v>3</v>
      </c>
      <c r="K1226" t="s">
        <v>907</v>
      </c>
      <c r="L1226">
        <v>1391</v>
      </c>
      <c r="N1226">
        <v>1013</v>
      </c>
      <c r="O1226" t="s">
        <v>425</v>
      </c>
      <c r="P1226" t="s">
        <v>425</v>
      </c>
      <c r="Q1226">
        <v>1</v>
      </c>
      <c r="X1226">
        <v>1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 t="s">
        <v>115</v>
      </c>
      <c r="AG1226">
        <v>1</v>
      </c>
      <c r="AH1226">
        <v>3</v>
      </c>
      <c r="AI1226">
        <v>-1</v>
      </c>
      <c r="AJ1226" t="s">
        <v>3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">
      <c r="A1227">
        <f>ROW(Source!A467)</f>
        <v>467</v>
      </c>
      <c r="B1227">
        <v>83381411</v>
      </c>
      <c r="C1227">
        <v>83381403</v>
      </c>
      <c r="D1227">
        <v>81523545</v>
      </c>
      <c r="E1227">
        <v>1079</v>
      </c>
      <c r="F1227">
        <v>1</v>
      </c>
      <c r="G1227">
        <v>1079</v>
      </c>
      <c r="H1227">
        <v>1</v>
      </c>
      <c r="I1227" t="s">
        <v>633</v>
      </c>
      <c r="J1227" t="s">
        <v>3</v>
      </c>
      <c r="K1227" t="s">
        <v>634</v>
      </c>
      <c r="L1227">
        <v>1191</v>
      </c>
      <c r="N1227">
        <v>1013</v>
      </c>
      <c r="O1227" t="s">
        <v>635</v>
      </c>
      <c r="P1227" t="s">
        <v>635</v>
      </c>
      <c r="Q1227">
        <v>1</v>
      </c>
      <c r="X1227">
        <v>3.04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1</v>
      </c>
      <c r="AE1227">
        <v>1</v>
      </c>
      <c r="AF1227" t="s">
        <v>113</v>
      </c>
      <c r="AG1227">
        <v>3.6479999999999997</v>
      </c>
      <c r="AH1227">
        <v>2</v>
      </c>
      <c r="AI1227">
        <v>83381404</v>
      </c>
      <c r="AJ1227">
        <v>678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">
      <c r="A1228">
        <f>ROW(Source!A467)</f>
        <v>467</v>
      </c>
      <c r="B1228">
        <v>83381412</v>
      </c>
      <c r="C1228">
        <v>83381403</v>
      </c>
      <c r="D1228">
        <v>81594090</v>
      </c>
      <c r="E1228">
        <v>1</v>
      </c>
      <c r="F1228">
        <v>1</v>
      </c>
      <c r="G1228">
        <v>1079</v>
      </c>
      <c r="H1228">
        <v>2</v>
      </c>
      <c r="I1228" t="s">
        <v>770</v>
      </c>
      <c r="J1228" t="s">
        <v>771</v>
      </c>
      <c r="K1228" t="s">
        <v>772</v>
      </c>
      <c r="L1228">
        <v>1368</v>
      </c>
      <c r="N1228">
        <v>1011</v>
      </c>
      <c r="O1228" t="s">
        <v>639</v>
      </c>
      <c r="P1228" t="s">
        <v>639</v>
      </c>
      <c r="Q1228">
        <v>1</v>
      </c>
      <c r="X1228">
        <v>0.1</v>
      </c>
      <c r="Y1228">
        <v>0</v>
      </c>
      <c r="Z1228">
        <v>0.12</v>
      </c>
      <c r="AA1228">
        <v>0</v>
      </c>
      <c r="AB1228">
        <v>0</v>
      </c>
      <c r="AC1228">
        <v>0</v>
      </c>
      <c r="AD1228">
        <v>1</v>
      </c>
      <c r="AE1228">
        <v>0</v>
      </c>
      <c r="AF1228" t="s">
        <v>113</v>
      </c>
      <c r="AG1228">
        <v>0.12</v>
      </c>
      <c r="AH1228">
        <v>2</v>
      </c>
      <c r="AI1228">
        <v>83381405</v>
      </c>
      <c r="AJ1228">
        <v>679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">
      <c r="A1229">
        <f>ROW(Source!A467)</f>
        <v>467</v>
      </c>
      <c r="B1229">
        <v>83381413</v>
      </c>
      <c r="C1229">
        <v>83381403</v>
      </c>
      <c r="D1229">
        <v>81564101</v>
      </c>
      <c r="E1229">
        <v>1</v>
      </c>
      <c r="F1229">
        <v>1</v>
      </c>
      <c r="G1229">
        <v>1079</v>
      </c>
      <c r="H1229">
        <v>3</v>
      </c>
      <c r="I1229" t="s">
        <v>773</v>
      </c>
      <c r="J1229" t="s">
        <v>774</v>
      </c>
      <c r="K1229" t="s">
        <v>775</v>
      </c>
      <c r="L1229">
        <v>1346</v>
      </c>
      <c r="N1229">
        <v>1009</v>
      </c>
      <c r="O1229" t="s">
        <v>165</v>
      </c>
      <c r="P1229" t="s">
        <v>165</v>
      </c>
      <c r="Q1229">
        <v>1</v>
      </c>
      <c r="X1229">
        <v>0.312</v>
      </c>
      <c r="Y1229">
        <v>6.25</v>
      </c>
      <c r="Z1229">
        <v>0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 t="s">
        <v>115</v>
      </c>
      <c r="AG1229">
        <v>0.312</v>
      </c>
      <c r="AH1229">
        <v>2</v>
      </c>
      <c r="AI1229">
        <v>83381406</v>
      </c>
      <c r="AJ1229">
        <v>680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">
      <c r="A1230">
        <f>ROW(Source!A467)</f>
        <v>467</v>
      </c>
      <c r="B1230">
        <v>83381414</v>
      </c>
      <c r="C1230">
        <v>83381403</v>
      </c>
      <c r="D1230">
        <v>81544073</v>
      </c>
      <c r="E1230">
        <v>1079</v>
      </c>
      <c r="F1230">
        <v>1</v>
      </c>
      <c r="G1230">
        <v>1079</v>
      </c>
      <c r="H1230">
        <v>3</v>
      </c>
      <c r="I1230" t="s">
        <v>906</v>
      </c>
      <c r="J1230" t="s">
        <v>3</v>
      </c>
      <c r="K1230" t="s">
        <v>907</v>
      </c>
      <c r="L1230">
        <v>1391</v>
      </c>
      <c r="N1230">
        <v>1013</v>
      </c>
      <c r="O1230" t="s">
        <v>425</v>
      </c>
      <c r="P1230" t="s">
        <v>425</v>
      </c>
      <c r="Q1230">
        <v>1</v>
      </c>
      <c r="X1230">
        <v>1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 t="s">
        <v>115</v>
      </c>
      <c r="AG1230">
        <v>1</v>
      </c>
      <c r="AH1230">
        <v>3</v>
      </c>
      <c r="AI1230">
        <v>-1</v>
      </c>
      <c r="AJ1230" t="s">
        <v>3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">
      <c r="A1231">
        <f>ROW(Source!A468)</f>
        <v>468</v>
      </c>
      <c r="B1231">
        <v>83381423</v>
      </c>
      <c r="C1231">
        <v>83381415</v>
      </c>
      <c r="D1231">
        <v>81523545</v>
      </c>
      <c r="E1231">
        <v>1079</v>
      </c>
      <c r="F1231">
        <v>1</v>
      </c>
      <c r="G1231">
        <v>1079</v>
      </c>
      <c r="H1231">
        <v>1</v>
      </c>
      <c r="I1231" t="s">
        <v>633</v>
      </c>
      <c r="J1231" t="s">
        <v>3</v>
      </c>
      <c r="K1231" t="s">
        <v>634</v>
      </c>
      <c r="L1231">
        <v>1191</v>
      </c>
      <c r="N1231">
        <v>1013</v>
      </c>
      <c r="O1231" t="s">
        <v>635</v>
      </c>
      <c r="P1231" t="s">
        <v>635</v>
      </c>
      <c r="Q1231">
        <v>1</v>
      </c>
      <c r="X1231">
        <v>3.04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1</v>
      </c>
      <c r="AE1231">
        <v>1</v>
      </c>
      <c r="AF1231" t="s">
        <v>3</v>
      </c>
      <c r="AG1231">
        <v>3.04</v>
      </c>
      <c r="AH1231">
        <v>2</v>
      </c>
      <c r="AI1231">
        <v>83381416</v>
      </c>
      <c r="AJ1231">
        <v>681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">
      <c r="A1232">
        <f>ROW(Source!A468)</f>
        <v>468</v>
      </c>
      <c r="B1232">
        <v>83381424</v>
      </c>
      <c r="C1232">
        <v>83381415</v>
      </c>
      <c r="D1232">
        <v>81594090</v>
      </c>
      <c r="E1232">
        <v>1</v>
      </c>
      <c r="F1232">
        <v>1</v>
      </c>
      <c r="G1232">
        <v>1079</v>
      </c>
      <c r="H1232">
        <v>2</v>
      </c>
      <c r="I1232" t="s">
        <v>770</v>
      </c>
      <c r="J1232" t="s">
        <v>771</v>
      </c>
      <c r="K1232" t="s">
        <v>772</v>
      </c>
      <c r="L1232">
        <v>1368</v>
      </c>
      <c r="N1232">
        <v>1011</v>
      </c>
      <c r="O1232" t="s">
        <v>639</v>
      </c>
      <c r="P1232" t="s">
        <v>639</v>
      </c>
      <c r="Q1232">
        <v>1</v>
      </c>
      <c r="X1232">
        <v>0.1</v>
      </c>
      <c r="Y1232">
        <v>0</v>
      </c>
      <c r="Z1232">
        <v>0.12</v>
      </c>
      <c r="AA1232">
        <v>0</v>
      </c>
      <c r="AB1232">
        <v>0</v>
      </c>
      <c r="AC1232">
        <v>0</v>
      </c>
      <c r="AD1232">
        <v>1</v>
      </c>
      <c r="AE1232">
        <v>0</v>
      </c>
      <c r="AF1232" t="s">
        <v>3</v>
      </c>
      <c r="AG1232">
        <v>0.1</v>
      </c>
      <c r="AH1232">
        <v>2</v>
      </c>
      <c r="AI1232">
        <v>83381417</v>
      </c>
      <c r="AJ1232">
        <v>682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">
      <c r="A1233">
        <f>ROW(Source!A468)</f>
        <v>468</v>
      </c>
      <c r="B1233">
        <v>83381425</v>
      </c>
      <c r="C1233">
        <v>83381415</v>
      </c>
      <c r="D1233">
        <v>81564101</v>
      </c>
      <c r="E1233">
        <v>1</v>
      </c>
      <c r="F1233">
        <v>1</v>
      </c>
      <c r="G1233">
        <v>1079</v>
      </c>
      <c r="H1233">
        <v>3</v>
      </c>
      <c r="I1233" t="s">
        <v>773</v>
      </c>
      <c r="J1233" t="s">
        <v>774</v>
      </c>
      <c r="K1233" t="s">
        <v>775</v>
      </c>
      <c r="L1233">
        <v>1346</v>
      </c>
      <c r="N1233">
        <v>1009</v>
      </c>
      <c r="O1233" t="s">
        <v>165</v>
      </c>
      <c r="P1233" t="s">
        <v>165</v>
      </c>
      <c r="Q1233">
        <v>1</v>
      </c>
      <c r="X1233">
        <v>0.312</v>
      </c>
      <c r="Y1233">
        <v>6.25</v>
      </c>
      <c r="Z1233">
        <v>0</v>
      </c>
      <c r="AA1233">
        <v>0</v>
      </c>
      <c r="AB1233">
        <v>0</v>
      </c>
      <c r="AC1233">
        <v>0</v>
      </c>
      <c r="AD1233">
        <v>1</v>
      </c>
      <c r="AE1233">
        <v>0</v>
      </c>
      <c r="AF1233" t="s">
        <v>3</v>
      </c>
      <c r="AG1233">
        <v>0.312</v>
      </c>
      <c r="AH1233">
        <v>2</v>
      </c>
      <c r="AI1233">
        <v>83381418</v>
      </c>
      <c r="AJ1233">
        <v>683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">
      <c r="A1234">
        <f>ROW(Source!A468)</f>
        <v>468</v>
      </c>
      <c r="B1234">
        <v>83381426</v>
      </c>
      <c r="C1234">
        <v>83381415</v>
      </c>
      <c r="D1234">
        <v>81544073</v>
      </c>
      <c r="E1234">
        <v>1079</v>
      </c>
      <c r="F1234">
        <v>1</v>
      </c>
      <c r="G1234">
        <v>1079</v>
      </c>
      <c r="H1234">
        <v>3</v>
      </c>
      <c r="I1234" t="s">
        <v>906</v>
      </c>
      <c r="J1234" t="s">
        <v>3</v>
      </c>
      <c r="K1234" t="s">
        <v>907</v>
      </c>
      <c r="L1234">
        <v>1391</v>
      </c>
      <c r="N1234">
        <v>1013</v>
      </c>
      <c r="O1234" t="s">
        <v>425</v>
      </c>
      <c r="P1234" t="s">
        <v>425</v>
      </c>
      <c r="Q1234">
        <v>1</v>
      </c>
      <c r="X1234">
        <v>1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 t="s">
        <v>3</v>
      </c>
      <c r="AG1234">
        <v>1</v>
      </c>
      <c r="AH1234">
        <v>3</v>
      </c>
      <c r="AI1234">
        <v>-1</v>
      </c>
      <c r="AJ1234" t="s">
        <v>3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">
      <c r="A1235">
        <f>ROW(Source!A469)</f>
        <v>469</v>
      </c>
      <c r="B1235">
        <v>83381423</v>
      </c>
      <c r="C1235">
        <v>83381415</v>
      </c>
      <c r="D1235">
        <v>81523545</v>
      </c>
      <c r="E1235">
        <v>1079</v>
      </c>
      <c r="F1235">
        <v>1</v>
      </c>
      <c r="G1235">
        <v>1079</v>
      </c>
      <c r="H1235">
        <v>1</v>
      </c>
      <c r="I1235" t="s">
        <v>633</v>
      </c>
      <c r="J1235" t="s">
        <v>3</v>
      </c>
      <c r="K1235" t="s">
        <v>634</v>
      </c>
      <c r="L1235">
        <v>1191</v>
      </c>
      <c r="N1235">
        <v>1013</v>
      </c>
      <c r="O1235" t="s">
        <v>635</v>
      </c>
      <c r="P1235" t="s">
        <v>635</v>
      </c>
      <c r="Q1235">
        <v>1</v>
      </c>
      <c r="X1235">
        <v>3.04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1</v>
      </c>
      <c r="AE1235">
        <v>1</v>
      </c>
      <c r="AF1235" t="s">
        <v>3</v>
      </c>
      <c r="AG1235">
        <v>3.04</v>
      </c>
      <c r="AH1235">
        <v>2</v>
      </c>
      <c r="AI1235">
        <v>83381416</v>
      </c>
      <c r="AJ1235">
        <v>684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">
      <c r="A1236">
        <f>ROW(Source!A469)</f>
        <v>469</v>
      </c>
      <c r="B1236">
        <v>83381424</v>
      </c>
      <c r="C1236">
        <v>83381415</v>
      </c>
      <c r="D1236">
        <v>81594090</v>
      </c>
      <c r="E1236">
        <v>1</v>
      </c>
      <c r="F1236">
        <v>1</v>
      </c>
      <c r="G1236">
        <v>1079</v>
      </c>
      <c r="H1236">
        <v>2</v>
      </c>
      <c r="I1236" t="s">
        <v>770</v>
      </c>
      <c r="J1236" t="s">
        <v>771</v>
      </c>
      <c r="K1236" t="s">
        <v>772</v>
      </c>
      <c r="L1236">
        <v>1368</v>
      </c>
      <c r="N1236">
        <v>1011</v>
      </c>
      <c r="O1236" t="s">
        <v>639</v>
      </c>
      <c r="P1236" t="s">
        <v>639</v>
      </c>
      <c r="Q1236">
        <v>1</v>
      </c>
      <c r="X1236">
        <v>0.1</v>
      </c>
      <c r="Y1236">
        <v>0</v>
      </c>
      <c r="Z1236">
        <v>0.12</v>
      </c>
      <c r="AA1236">
        <v>0</v>
      </c>
      <c r="AB1236">
        <v>0</v>
      </c>
      <c r="AC1236">
        <v>0</v>
      </c>
      <c r="AD1236">
        <v>1</v>
      </c>
      <c r="AE1236">
        <v>0</v>
      </c>
      <c r="AF1236" t="s">
        <v>3</v>
      </c>
      <c r="AG1236">
        <v>0.1</v>
      </c>
      <c r="AH1236">
        <v>2</v>
      </c>
      <c r="AI1236">
        <v>83381417</v>
      </c>
      <c r="AJ1236">
        <v>685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">
      <c r="A1237">
        <f>ROW(Source!A469)</f>
        <v>469</v>
      </c>
      <c r="B1237">
        <v>83381425</v>
      </c>
      <c r="C1237">
        <v>83381415</v>
      </c>
      <c r="D1237">
        <v>81564101</v>
      </c>
      <c r="E1237">
        <v>1</v>
      </c>
      <c r="F1237">
        <v>1</v>
      </c>
      <c r="G1237">
        <v>1079</v>
      </c>
      <c r="H1237">
        <v>3</v>
      </c>
      <c r="I1237" t="s">
        <v>773</v>
      </c>
      <c r="J1237" t="s">
        <v>774</v>
      </c>
      <c r="K1237" t="s">
        <v>775</v>
      </c>
      <c r="L1237">
        <v>1346</v>
      </c>
      <c r="N1237">
        <v>1009</v>
      </c>
      <c r="O1237" t="s">
        <v>165</v>
      </c>
      <c r="P1237" t="s">
        <v>165</v>
      </c>
      <c r="Q1237">
        <v>1</v>
      </c>
      <c r="X1237">
        <v>0.312</v>
      </c>
      <c r="Y1237">
        <v>6.25</v>
      </c>
      <c r="Z1237">
        <v>0</v>
      </c>
      <c r="AA1237">
        <v>0</v>
      </c>
      <c r="AB1237">
        <v>0</v>
      </c>
      <c r="AC1237">
        <v>0</v>
      </c>
      <c r="AD1237">
        <v>1</v>
      </c>
      <c r="AE1237">
        <v>0</v>
      </c>
      <c r="AF1237" t="s">
        <v>3</v>
      </c>
      <c r="AG1237">
        <v>0.312</v>
      </c>
      <c r="AH1237">
        <v>2</v>
      </c>
      <c r="AI1237">
        <v>83381418</v>
      </c>
      <c r="AJ1237">
        <v>686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">
      <c r="A1238">
        <f>ROW(Source!A469)</f>
        <v>469</v>
      </c>
      <c r="B1238">
        <v>83381426</v>
      </c>
      <c r="C1238">
        <v>83381415</v>
      </c>
      <c r="D1238">
        <v>81544073</v>
      </c>
      <c r="E1238">
        <v>1079</v>
      </c>
      <c r="F1238">
        <v>1</v>
      </c>
      <c r="G1238">
        <v>1079</v>
      </c>
      <c r="H1238">
        <v>3</v>
      </c>
      <c r="I1238" t="s">
        <v>906</v>
      </c>
      <c r="J1238" t="s">
        <v>3</v>
      </c>
      <c r="K1238" t="s">
        <v>907</v>
      </c>
      <c r="L1238">
        <v>1391</v>
      </c>
      <c r="N1238">
        <v>1013</v>
      </c>
      <c r="O1238" t="s">
        <v>425</v>
      </c>
      <c r="P1238" t="s">
        <v>425</v>
      </c>
      <c r="Q1238">
        <v>1</v>
      </c>
      <c r="X1238">
        <v>1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 t="s">
        <v>3</v>
      </c>
      <c r="AG1238">
        <v>1</v>
      </c>
      <c r="AH1238">
        <v>3</v>
      </c>
      <c r="AI1238">
        <v>-1</v>
      </c>
      <c r="AJ1238" t="s">
        <v>3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">
      <c r="A1239">
        <f>ROW(Source!A472)</f>
        <v>472</v>
      </c>
      <c r="B1239">
        <v>83381442</v>
      </c>
      <c r="C1239">
        <v>83381428</v>
      </c>
      <c r="D1239">
        <v>81523545</v>
      </c>
      <c r="E1239">
        <v>1079</v>
      </c>
      <c r="F1239">
        <v>1</v>
      </c>
      <c r="G1239">
        <v>1079</v>
      </c>
      <c r="H1239">
        <v>1</v>
      </c>
      <c r="I1239" t="s">
        <v>633</v>
      </c>
      <c r="J1239" t="s">
        <v>3</v>
      </c>
      <c r="K1239" t="s">
        <v>634</v>
      </c>
      <c r="L1239">
        <v>1191</v>
      </c>
      <c r="N1239">
        <v>1013</v>
      </c>
      <c r="O1239" t="s">
        <v>635</v>
      </c>
      <c r="P1239" t="s">
        <v>635</v>
      </c>
      <c r="Q1239">
        <v>1</v>
      </c>
      <c r="X1239">
        <v>116.43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1</v>
      </c>
      <c r="AE1239">
        <v>1</v>
      </c>
      <c r="AF1239" t="s">
        <v>113</v>
      </c>
      <c r="AG1239">
        <v>139.71600000000001</v>
      </c>
      <c r="AH1239">
        <v>2</v>
      </c>
      <c r="AI1239">
        <v>83381429</v>
      </c>
      <c r="AJ1239">
        <v>687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">
      <c r="A1240">
        <f>ROW(Source!A472)</f>
        <v>472</v>
      </c>
      <c r="B1240">
        <v>83381443</v>
      </c>
      <c r="C1240">
        <v>83381428</v>
      </c>
      <c r="D1240">
        <v>81594250</v>
      </c>
      <c r="E1240">
        <v>1</v>
      </c>
      <c r="F1240">
        <v>1</v>
      </c>
      <c r="G1240">
        <v>1079</v>
      </c>
      <c r="H1240">
        <v>2</v>
      </c>
      <c r="I1240" t="s">
        <v>664</v>
      </c>
      <c r="J1240" t="s">
        <v>665</v>
      </c>
      <c r="K1240" t="s">
        <v>666</v>
      </c>
      <c r="L1240">
        <v>1368</v>
      </c>
      <c r="N1240">
        <v>1011</v>
      </c>
      <c r="O1240" t="s">
        <v>639</v>
      </c>
      <c r="P1240" t="s">
        <v>639</v>
      </c>
      <c r="Q1240">
        <v>1</v>
      </c>
      <c r="X1240">
        <v>0.16</v>
      </c>
      <c r="Y1240">
        <v>0</v>
      </c>
      <c r="Z1240">
        <v>83.1</v>
      </c>
      <c r="AA1240">
        <v>12.62</v>
      </c>
      <c r="AB1240">
        <v>0</v>
      </c>
      <c r="AC1240">
        <v>0</v>
      </c>
      <c r="AD1240">
        <v>1</v>
      </c>
      <c r="AE1240">
        <v>0</v>
      </c>
      <c r="AF1240" t="s">
        <v>113</v>
      </c>
      <c r="AG1240">
        <v>0.192</v>
      </c>
      <c r="AH1240">
        <v>2</v>
      </c>
      <c r="AI1240">
        <v>83381430</v>
      </c>
      <c r="AJ1240">
        <v>688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">
      <c r="A1241">
        <f>ROW(Source!A472)</f>
        <v>472</v>
      </c>
      <c r="B1241">
        <v>83381444</v>
      </c>
      <c r="C1241">
        <v>83381428</v>
      </c>
      <c r="D1241">
        <v>81562273</v>
      </c>
      <c r="E1241">
        <v>1</v>
      </c>
      <c r="F1241">
        <v>1</v>
      </c>
      <c r="G1241">
        <v>1079</v>
      </c>
      <c r="H1241">
        <v>3</v>
      </c>
      <c r="I1241" t="s">
        <v>647</v>
      </c>
      <c r="J1241" t="s">
        <v>648</v>
      </c>
      <c r="K1241" t="s">
        <v>649</v>
      </c>
      <c r="L1241">
        <v>1346</v>
      </c>
      <c r="N1241">
        <v>1009</v>
      </c>
      <c r="O1241" t="s">
        <v>165</v>
      </c>
      <c r="P1241" t="s">
        <v>165</v>
      </c>
      <c r="Q1241">
        <v>1</v>
      </c>
      <c r="X1241">
        <v>5</v>
      </c>
      <c r="Y1241">
        <v>1.61</v>
      </c>
      <c r="Z1241">
        <v>0</v>
      </c>
      <c r="AA1241">
        <v>0</v>
      </c>
      <c r="AB1241">
        <v>0</v>
      </c>
      <c r="AC1241">
        <v>0</v>
      </c>
      <c r="AD1241">
        <v>1</v>
      </c>
      <c r="AE1241">
        <v>0</v>
      </c>
      <c r="AF1241" t="s">
        <v>115</v>
      </c>
      <c r="AG1241">
        <v>5</v>
      </c>
      <c r="AH1241">
        <v>2</v>
      </c>
      <c r="AI1241">
        <v>83381431</v>
      </c>
      <c r="AJ1241">
        <v>689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">
      <c r="A1242">
        <f>ROW(Source!A472)</f>
        <v>472</v>
      </c>
      <c r="B1242">
        <v>83381445</v>
      </c>
      <c r="C1242">
        <v>83381428</v>
      </c>
      <c r="D1242">
        <v>81563253</v>
      </c>
      <c r="E1242">
        <v>1</v>
      </c>
      <c r="F1242">
        <v>1</v>
      </c>
      <c r="G1242">
        <v>1079</v>
      </c>
      <c r="H1242">
        <v>3</v>
      </c>
      <c r="I1242" t="s">
        <v>776</v>
      </c>
      <c r="J1242" t="s">
        <v>777</v>
      </c>
      <c r="K1242" t="s">
        <v>778</v>
      </c>
      <c r="L1242">
        <v>1327</v>
      </c>
      <c r="N1242">
        <v>1005</v>
      </c>
      <c r="O1242" t="s">
        <v>155</v>
      </c>
      <c r="P1242" t="s">
        <v>155</v>
      </c>
      <c r="Q1242">
        <v>1</v>
      </c>
      <c r="X1242">
        <v>5</v>
      </c>
      <c r="Y1242">
        <v>127.33</v>
      </c>
      <c r="Z1242">
        <v>0</v>
      </c>
      <c r="AA1242">
        <v>0</v>
      </c>
      <c r="AB1242">
        <v>0</v>
      </c>
      <c r="AC1242">
        <v>0</v>
      </c>
      <c r="AD1242">
        <v>1</v>
      </c>
      <c r="AE1242">
        <v>0</v>
      </c>
      <c r="AF1242" t="s">
        <v>115</v>
      </c>
      <c r="AG1242">
        <v>5</v>
      </c>
      <c r="AH1242">
        <v>2</v>
      </c>
      <c r="AI1242">
        <v>83381432</v>
      </c>
      <c r="AJ1242">
        <v>690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">
      <c r="A1243">
        <f>ROW(Source!A472)</f>
        <v>472</v>
      </c>
      <c r="B1243">
        <v>83381446</v>
      </c>
      <c r="C1243">
        <v>83381428</v>
      </c>
      <c r="D1243">
        <v>81564722</v>
      </c>
      <c r="E1243">
        <v>1</v>
      </c>
      <c r="F1243">
        <v>1</v>
      </c>
      <c r="G1243">
        <v>1079</v>
      </c>
      <c r="H1243">
        <v>3</v>
      </c>
      <c r="I1243" t="s">
        <v>779</v>
      </c>
      <c r="J1243" t="s">
        <v>780</v>
      </c>
      <c r="K1243" t="s">
        <v>781</v>
      </c>
      <c r="L1243">
        <v>1354</v>
      </c>
      <c r="N1243">
        <v>1010</v>
      </c>
      <c r="O1243" t="s">
        <v>118</v>
      </c>
      <c r="P1243" t="s">
        <v>118</v>
      </c>
      <c r="Q1243">
        <v>1</v>
      </c>
      <c r="X1243">
        <v>1.2</v>
      </c>
      <c r="Y1243">
        <v>38</v>
      </c>
      <c r="Z1243">
        <v>0</v>
      </c>
      <c r="AA1243">
        <v>0</v>
      </c>
      <c r="AB1243">
        <v>0</v>
      </c>
      <c r="AC1243">
        <v>0</v>
      </c>
      <c r="AD1243">
        <v>1</v>
      </c>
      <c r="AE1243">
        <v>0</v>
      </c>
      <c r="AF1243" t="s">
        <v>115</v>
      </c>
      <c r="AG1243">
        <v>1.2</v>
      </c>
      <c r="AH1243">
        <v>2</v>
      </c>
      <c r="AI1243">
        <v>83381433</v>
      </c>
      <c r="AJ1243">
        <v>691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">
      <c r="A1244">
        <f>ROW(Source!A472)</f>
        <v>472</v>
      </c>
      <c r="B1244">
        <v>83381447</v>
      </c>
      <c r="C1244">
        <v>83381428</v>
      </c>
      <c r="D1244">
        <v>81569399</v>
      </c>
      <c r="E1244">
        <v>1</v>
      </c>
      <c r="F1244">
        <v>1</v>
      </c>
      <c r="G1244">
        <v>1079</v>
      </c>
      <c r="H1244">
        <v>3</v>
      </c>
      <c r="I1244" t="s">
        <v>782</v>
      </c>
      <c r="J1244" t="s">
        <v>783</v>
      </c>
      <c r="K1244" t="s">
        <v>784</v>
      </c>
      <c r="L1244">
        <v>1296</v>
      </c>
      <c r="N1244">
        <v>1002</v>
      </c>
      <c r="O1244" t="s">
        <v>785</v>
      </c>
      <c r="P1244" t="s">
        <v>785</v>
      </c>
      <c r="Q1244">
        <v>1</v>
      </c>
      <c r="X1244">
        <v>15</v>
      </c>
      <c r="Y1244">
        <v>16.25</v>
      </c>
      <c r="Z1244">
        <v>0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115</v>
      </c>
      <c r="AG1244">
        <v>15</v>
      </c>
      <c r="AH1244">
        <v>2</v>
      </c>
      <c r="AI1244">
        <v>83381434</v>
      </c>
      <c r="AJ1244">
        <v>692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">
      <c r="A1245">
        <f>ROW(Source!A472)</f>
        <v>472</v>
      </c>
      <c r="B1245">
        <v>83381448</v>
      </c>
      <c r="C1245">
        <v>83381428</v>
      </c>
      <c r="D1245">
        <v>81544073</v>
      </c>
      <c r="E1245">
        <v>1079</v>
      </c>
      <c r="F1245">
        <v>1</v>
      </c>
      <c r="G1245">
        <v>1079</v>
      </c>
      <c r="H1245">
        <v>3</v>
      </c>
      <c r="I1245" t="s">
        <v>906</v>
      </c>
      <c r="J1245" t="s">
        <v>3</v>
      </c>
      <c r="K1245" t="s">
        <v>908</v>
      </c>
      <c r="L1245">
        <v>1391</v>
      </c>
      <c r="N1245">
        <v>1013</v>
      </c>
      <c r="O1245" t="s">
        <v>425</v>
      </c>
      <c r="P1245" t="s">
        <v>425</v>
      </c>
      <c r="Q1245">
        <v>1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 t="s">
        <v>115</v>
      </c>
      <c r="AG1245">
        <v>0</v>
      </c>
      <c r="AH1245">
        <v>3</v>
      </c>
      <c r="AI1245">
        <v>-1</v>
      </c>
      <c r="AJ1245" t="s">
        <v>3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">
      <c r="A1246">
        <f>ROW(Source!A473)</f>
        <v>473</v>
      </c>
      <c r="B1246">
        <v>83381442</v>
      </c>
      <c r="C1246">
        <v>83381428</v>
      </c>
      <c r="D1246">
        <v>81523545</v>
      </c>
      <c r="E1246">
        <v>1079</v>
      </c>
      <c r="F1246">
        <v>1</v>
      </c>
      <c r="G1246">
        <v>1079</v>
      </c>
      <c r="H1246">
        <v>1</v>
      </c>
      <c r="I1246" t="s">
        <v>633</v>
      </c>
      <c r="J1246" t="s">
        <v>3</v>
      </c>
      <c r="K1246" t="s">
        <v>634</v>
      </c>
      <c r="L1246">
        <v>1191</v>
      </c>
      <c r="N1246">
        <v>1013</v>
      </c>
      <c r="O1246" t="s">
        <v>635</v>
      </c>
      <c r="P1246" t="s">
        <v>635</v>
      </c>
      <c r="Q1246">
        <v>1</v>
      </c>
      <c r="X1246">
        <v>116.43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1</v>
      </c>
      <c r="AE1246">
        <v>1</v>
      </c>
      <c r="AF1246" t="s">
        <v>113</v>
      </c>
      <c r="AG1246">
        <v>139.71600000000001</v>
      </c>
      <c r="AH1246">
        <v>2</v>
      </c>
      <c r="AI1246">
        <v>83381429</v>
      </c>
      <c r="AJ1246">
        <v>693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">
      <c r="A1247">
        <f>ROW(Source!A473)</f>
        <v>473</v>
      </c>
      <c r="B1247">
        <v>83381443</v>
      </c>
      <c r="C1247">
        <v>83381428</v>
      </c>
      <c r="D1247">
        <v>81594250</v>
      </c>
      <c r="E1247">
        <v>1</v>
      </c>
      <c r="F1247">
        <v>1</v>
      </c>
      <c r="G1247">
        <v>1079</v>
      </c>
      <c r="H1247">
        <v>2</v>
      </c>
      <c r="I1247" t="s">
        <v>664</v>
      </c>
      <c r="J1247" t="s">
        <v>665</v>
      </c>
      <c r="K1247" t="s">
        <v>666</v>
      </c>
      <c r="L1247">
        <v>1368</v>
      </c>
      <c r="N1247">
        <v>1011</v>
      </c>
      <c r="O1247" t="s">
        <v>639</v>
      </c>
      <c r="P1247" t="s">
        <v>639</v>
      </c>
      <c r="Q1247">
        <v>1</v>
      </c>
      <c r="X1247">
        <v>0.16</v>
      </c>
      <c r="Y1247">
        <v>0</v>
      </c>
      <c r="Z1247">
        <v>83.1</v>
      </c>
      <c r="AA1247">
        <v>12.62</v>
      </c>
      <c r="AB1247">
        <v>0</v>
      </c>
      <c r="AC1247">
        <v>0</v>
      </c>
      <c r="AD1247">
        <v>1</v>
      </c>
      <c r="AE1247">
        <v>0</v>
      </c>
      <c r="AF1247" t="s">
        <v>113</v>
      </c>
      <c r="AG1247">
        <v>0.192</v>
      </c>
      <c r="AH1247">
        <v>2</v>
      </c>
      <c r="AI1247">
        <v>83381430</v>
      </c>
      <c r="AJ1247">
        <v>694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">
      <c r="A1248">
        <f>ROW(Source!A473)</f>
        <v>473</v>
      </c>
      <c r="B1248">
        <v>83381444</v>
      </c>
      <c r="C1248">
        <v>83381428</v>
      </c>
      <c r="D1248">
        <v>81562273</v>
      </c>
      <c r="E1248">
        <v>1</v>
      </c>
      <c r="F1248">
        <v>1</v>
      </c>
      <c r="G1248">
        <v>1079</v>
      </c>
      <c r="H1248">
        <v>3</v>
      </c>
      <c r="I1248" t="s">
        <v>647</v>
      </c>
      <c r="J1248" t="s">
        <v>648</v>
      </c>
      <c r="K1248" t="s">
        <v>649</v>
      </c>
      <c r="L1248">
        <v>1346</v>
      </c>
      <c r="N1248">
        <v>1009</v>
      </c>
      <c r="O1248" t="s">
        <v>165</v>
      </c>
      <c r="P1248" t="s">
        <v>165</v>
      </c>
      <c r="Q1248">
        <v>1</v>
      </c>
      <c r="X1248">
        <v>5</v>
      </c>
      <c r="Y1248">
        <v>1.61</v>
      </c>
      <c r="Z1248">
        <v>0</v>
      </c>
      <c r="AA1248">
        <v>0</v>
      </c>
      <c r="AB1248">
        <v>0</v>
      </c>
      <c r="AC1248">
        <v>0</v>
      </c>
      <c r="AD1248">
        <v>1</v>
      </c>
      <c r="AE1248">
        <v>0</v>
      </c>
      <c r="AF1248" t="s">
        <v>115</v>
      </c>
      <c r="AG1248">
        <v>5</v>
      </c>
      <c r="AH1248">
        <v>2</v>
      </c>
      <c r="AI1248">
        <v>83381431</v>
      </c>
      <c r="AJ1248">
        <v>695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">
      <c r="A1249">
        <f>ROW(Source!A473)</f>
        <v>473</v>
      </c>
      <c r="B1249">
        <v>83381445</v>
      </c>
      <c r="C1249">
        <v>83381428</v>
      </c>
      <c r="D1249">
        <v>81563253</v>
      </c>
      <c r="E1249">
        <v>1</v>
      </c>
      <c r="F1249">
        <v>1</v>
      </c>
      <c r="G1249">
        <v>1079</v>
      </c>
      <c r="H1249">
        <v>3</v>
      </c>
      <c r="I1249" t="s">
        <v>776</v>
      </c>
      <c r="J1249" t="s">
        <v>777</v>
      </c>
      <c r="K1249" t="s">
        <v>778</v>
      </c>
      <c r="L1249">
        <v>1327</v>
      </c>
      <c r="N1249">
        <v>1005</v>
      </c>
      <c r="O1249" t="s">
        <v>155</v>
      </c>
      <c r="P1249" t="s">
        <v>155</v>
      </c>
      <c r="Q1249">
        <v>1</v>
      </c>
      <c r="X1249">
        <v>5</v>
      </c>
      <c r="Y1249">
        <v>127.33</v>
      </c>
      <c r="Z1249">
        <v>0</v>
      </c>
      <c r="AA1249">
        <v>0</v>
      </c>
      <c r="AB1249">
        <v>0</v>
      </c>
      <c r="AC1249">
        <v>0</v>
      </c>
      <c r="AD1249">
        <v>1</v>
      </c>
      <c r="AE1249">
        <v>0</v>
      </c>
      <c r="AF1249" t="s">
        <v>115</v>
      </c>
      <c r="AG1249">
        <v>5</v>
      </c>
      <c r="AH1249">
        <v>2</v>
      </c>
      <c r="AI1249">
        <v>83381432</v>
      </c>
      <c r="AJ1249">
        <v>696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">
      <c r="A1250">
        <f>ROW(Source!A473)</f>
        <v>473</v>
      </c>
      <c r="B1250">
        <v>83381446</v>
      </c>
      <c r="C1250">
        <v>83381428</v>
      </c>
      <c r="D1250">
        <v>81564722</v>
      </c>
      <c r="E1250">
        <v>1</v>
      </c>
      <c r="F1250">
        <v>1</v>
      </c>
      <c r="G1250">
        <v>1079</v>
      </c>
      <c r="H1250">
        <v>3</v>
      </c>
      <c r="I1250" t="s">
        <v>779</v>
      </c>
      <c r="J1250" t="s">
        <v>780</v>
      </c>
      <c r="K1250" t="s">
        <v>781</v>
      </c>
      <c r="L1250">
        <v>1354</v>
      </c>
      <c r="N1250">
        <v>1010</v>
      </c>
      <c r="O1250" t="s">
        <v>118</v>
      </c>
      <c r="P1250" t="s">
        <v>118</v>
      </c>
      <c r="Q1250">
        <v>1</v>
      </c>
      <c r="X1250">
        <v>1.2</v>
      </c>
      <c r="Y1250">
        <v>38</v>
      </c>
      <c r="Z1250">
        <v>0</v>
      </c>
      <c r="AA1250">
        <v>0</v>
      </c>
      <c r="AB1250">
        <v>0</v>
      </c>
      <c r="AC1250">
        <v>0</v>
      </c>
      <c r="AD1250">
        <v>1</v>
      </c>
      <c r="AE1250">
        <v>0</v>
      </c>
      <c r="AF1250" t="s">
        <v>115</v>
      </c>
      <c r="AG1250">
        <v>1.2</v>
      </c>
      <c r="AH1250">
        <v>2</v>
      </c>
      <c r="AI1250">
        <v>83381433</v>
      </c>
      <c r="AJ1250">
        <v>697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">
      <c r="A1251">
        <f>ROW(Source!A473)</f>
        <v>473</v>
      </c>
      <c r="B1251">
        <v>83381447</v>
      </c>
      <c r="C1251">
        <v>83381428</v>
      </c>
      <c r="D1251">
        <v>81569399</v>
      </c>
      <c r="E1251">
        <v>1</v>
      </c>
      <c r="F1251">
        <v>1</v>
      </c>
      <c r="G1251">
        <v>1079</v>
      </c>
      <c r="H1251">
        <v>3</v>
      </c>
      <c r="I1251" t="s">
        <v>782</v>
      </c>
      <c r="J1251" t="s">
        <v>783</v>
      </c>
      <c r="K1251" t="s">
        <v>784</v>
      </c>
      <c r="L1251">
        <v>1296</v>
      </c>
      <c r="N1251">
        <v>1002</v>
      </c>
      <c r="O1251" t="s">
        <v>785</v>
      </c>
      <c r="P1251" t="s">
        <v>785</v>
      </c>
      <c r="Q1251">
        <v>1</v>
      </c>
      <c r="X1251">
        <v>15</v>
      </c>
      <c r="Y1251">
        <v>16.25</v>
      </c>
      <c r="Z1251">
        <v>0</v>
      </c>
      <c r="AA1251">
        <v>0</v>
      </c>
      <c r="AB1251">
        <v>0</v>
      </c>
      <c r="AC1251">
        <v>0</v>
      </c>
      <c r="AD1251">
        <v>1</v>
      </c>
      <c r="AE1251">
        <v>0</v>
      </c>
      <c r="AF1251" t="s">
        <v>115</v>
      </c>
      <c r="AG1251">
        <v>15</v>
      </c>
      <c r="AH1251">
        <v>2</v>
      </c>
      <c r="AI1251">
        <v>83381434</v>
      </c>
      <c r="AJ1251">
        <v>698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">
      <c r="A1252">
        <f>ROW(Source!A473)</f>
        <v>473</v>
      </c>
      <c r="B1252">
        <v>83381448</v>
      </c>
      <c r="C1252">
        <v>83381428</v>
      </c>
      <c r="D1252">
        <v>81544073</v>
      </c>
      <c r="E1252">
        <v>1079</v>
      </c>
      <c r="F1252">
        <v>1</v>
      </c>
      <c r="G1252">
        <v>1079</v>
      </c>
      <c r="H1252">
        <v>3</v>
      </c>
      <c r="I1252" t="s">
        <v>906</v>
      </c>
      <c r="J1252" t="s">
        <v>3</v>
      </c>
      <c r="K1252" t="s">
        <v>908</v>
      </c>
      <c r="L1252">
        <v>1391</v>
      </c>
      <c r="N1252">
        <v>1013</v>
      </c>
      <c r="O1252" t="s">
        <v>425</v>
      </c>
      <c r="P1252" t="s">
        <v>425</v>
      </c>
      <c r="Q1252">
        <v>1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 t="s">
        <v>115</v>
      </c>
      <c r="AG1252">
        <v>0</v>
      </c>
      <c r="AH1252">
        <v>3</v>
      </c>
      <c r="AI1252">
        <v>-1</v>
      </c>
      <c r="AJ1252" t="s">
        <v>3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">
      <c r="A1253">
        <f>ROW(Source!A474)</f>
        <v>474</v>
      </c>
      <c r="B1253">
        <v>83381463</v>
      </c>
      <c r="C1253">
        <v>83381449</v>
      </c>
      <c r="D1253">
        <v>81523545</v>
      </c>
      <c r="E1253">
        <v>1079</v>
      </c>
      <c r="F1253">
        <v>1</v>
      </c>
      <c r="G1253">
        <v>1079</v>
      </c>
      <c r="H1253">
        <v>1</v>
      </c>
      <c r="I1253" t="s">
        <v>633</v>
      </c>
      <c r="J1253" t="s">
        <v>3</v>
      </c>
      <c r="K1253" t="s">
        <v>634</v>
      </c>
      <c r="L1253">
        <v>1191</v>
      </c>
      <c r="N1253">
        <v>1013</v>
      </c>
      <c r="O1253" t="s">
        <v>635</v>
      </c>
      <c r="P1253" t="s">
        <v>635</v>
      </c>
      <c r="Q1253">
        <v>1</v>
      </c>
      <c r="X1253">
        <v>116.43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1</v>
      </c>
      <c r="AF1253" t="s">
        <v>3</v>
      </c>
      <c r="AG1253">
        <v>116.43</v>
      </c>
      <c r="AH1253">
        <v>2</v>
      </c>
      <c r="AI1253">
        <v>83381450</v>
      </c>
      <c r="AJ1253">
        <v>699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">
      <c r="A1254">
        <f>ROW(Source!A474)</f>
        <v>474</v>
      </c>
      <c r="B1254">
        <v>83381464</v>
      </c>
      <c r="C1254">
        <v>83381449</v>
      </c>
      <c r="D1254">
        <v>81594250</v>
      </c>
      <c r="E1254">
        <v>1</v>
      </c>
      <c r="F1254">
        <v>1</v>
      </c>
      <c r="G1254">
        <v>1079</v>
      </c>
      <c r="H1254">
        <v>2</v>
      </c>
      <c r="I1254" t="s">
        <v>664</v>
      </c>
      <c r="J1254" t="s">
        <v>665</v>
      </c>
      <c r="K1254" t="s">
        <v>666</v>
      </c>
      <c r="L1254">
        <v>1368</v>
      </c>
      <c r="N1254">
        <v>1011</v>
      </c>
      <c r="O1254" t="s">
        <v>639</v>
      </c>
      <c r="P1254" t="s">
        <v>639</v>
      </c>
      <c r="Q1254">
        <v>1</v>
      </c>
      <c r="X1254">
        <v>0.16</v>
      </c>
      <c r="Y1254">
        <v>0</v>
      </c>
      <c r="Z1254">
        <v>83.1</v>
      </c>
      <c r="AA1254">
        <v>12.62</v>
      </c>
      <c r="AB1254">
        <v>0</v>
      </c>
      <c r="AC1254">
        <v>0</v>
      </c>
      <c r="AD1254">
        <v>1</v>
      </c>
      <c r="AE1254">
        <v>0</v>
      </c>
      <c r="AF1254" t="s">
        <v>3</v>
      </c>
      <c r="AG1254">
        <v>0.16</v>
      </c>
      <c r="AH1254">
        <v>2</v>
      </c>
      <c r="AI1254">
        <v>83381451</v>
      </c>
      <c r="AJ1254">
        <v>700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">
      <c r="A1255">
        <f>ROW(Source!A474)</f>
        <v>474</v>
      </c>
      <c r="B1255">
        <v>83381465</v>
      </c>
      <c r="C1255">
        <v>83381449</v>
      </c>
      <c r="D1255">
        <v>81562273</v>
      </c>
      <c r="E1255">
        <v>1</v>
      </c>
      <c r="F1255">
        <v>1</v>
      </c>
      <c r="G1255">
        <v>1079</v>
      </c>
      <c r="H1255">
        <v>3</v>
      </c>
      <c r="I1255" t="s">
        <v>647</v>
      </c>
      <c r="J1255" t="s">
        <v>648</v>
      </c>
      <c r="K1255" t="s">
        <v>649</v>
      </c>
      <c r="L1255">
        <v>1346</v>
      </c>
      <c r="N1255">
        <v>1009</v>
      </c>
      <c r="O1255" t="s">
        <v>165</v>
      </c>
      <c r="P1255" t="s">
        <v>165</v>
      </c>
      <c r="Q1255">
        <v>1</v>
      </c>
      <c r="X1255">
        <v>5</v>
      </c>
      <c r="Y1255">
        <v>1.61</v>
      </c>
      <c r="Z1255">
        <v>0</v>
      </c>
      <c r="AA1255">
        <v>0</v>
      </c>
      <c r="AB1255">
        <v>0</v>
      </c>
      <c r="AC1255">
        <v>0</v>
      </c>
      <c r="AD1255">
        <v>1</v>
      </c>
      <c r="AE1255">
        <v>0</v>
      </c>
      <c r="AF1255" t="s">
        <v>3</v>
      </c>
      <c r="AG1255">
        <v>5</v>
      </c>
      <c r="AH1255">
        <v>2</v>
      </c>
      <c r="AI1255">
        <v>83381452</v>
      </c>
      <c r="AJ1255">
        <v>701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">
      <c r="A1256">
        <f>ROW(Source!A474)</f>
        <v>474</v>
      </c>
      <c r="B1256">
        <v>83381466</v>
      </c>
      <c r="C1256">
        <v>83381449</v>
      </c>
      <c r="D1256">
        <v>81563253</v>
      </c>
      <c r="E1256">
        <v>1</v>
      </c>
      <c r="F1256">
        <v>1</v>
      </c>
      <c r="G1256">
        <v>1079</v>
      </c>
      <c r="H1256">
        <v>3</v>
      </c>
      <c r="I1256" t="s">
        <v>776</v>
      </c>
      <c r="J1256" t="s">
        <v>777</v>
      </c>
      <c r="K1256" t="s">
        <v>778</v>
      </c>
      <c r="L1256">
        <v>1327</v>
      </c>
      <c r="N1256">
        <v>1005</v>
      </c>
      <c r="O1256" t="s">
        <v>155</v>
      </c>
      <c r="P1256" t="s">
        <v>155</v>
      </c>
      <c r="Q1256">
        <v>1</v>
      </c>
      <c r="X1256">
        <v>5</v>
      </c>
      <c r="Y1256">
        <v>127.33</v>
      </c>
      <c r="Z1256">
        <v>0</v>
      </c>
      <c r="AA1256">
        <v>0</v>
      </c>
      <c r="AB1256">
        <v>0</v>
      </c>
      <c r="AC1256">
        <v>0</v>
      </c>
      <c r="AD1256">
        <v>1</v>
      </c>
      <c r="AE1256">
        <v>0</v>
      </c>
      <c r="AF1256" t="s">
        <v>3</v>
      </c>
      <c r="AG1256">
        <v>5</v>
      </c>
      <c r="AH1256">
        <v>2</v>
      </c>
      <c r="AI1256">
        <v>83381453</v>
      </c>
      <c r="AJ1256">
        <v>702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">
      <c r="A1257">
        <f>ROW(Source!A474)</f>
        <v>474</v>
      </c>
      <c r="B1257">
        <v>83381467</v>
      </c>
      <c r="C1257">
        <v>83381449</v>
      </c>
      <c r="D1257">
        <v>81564722</v>
      </c>
      <c r="E1257">
        <v>1</v>
      </c>
      <c r="F1257">
        <v>1</v>
      </c>
      <c r="G1257">
        <v>1079</v>
      </c>
      <c r="H1257">
        <v>3</v>
      </c>
      <c r="I1257" t="s">
        <v>779</v>
      </c>
      <c r="J1257" t="s">
        <v>780</v>
      </c>
      <c r="K1257" t="s">
        <v>781</v>
      </c>
      <c r="L1257">
        <v>1354</v>
      </c>
      <c r="N1257">
        <v>1010</v>
      </c>
      <c r="O1257" t="s">
        <v>118</v>
      </c>
      <c r="P1257" t="s">
        <v>118</v>
      </c>
      <c r="Q1257">
        <v>1</v>
      </c>
      <c r="X1257">
        <v>1.2</v>
      </c>
      <c r="Y1257">
        <v>38</v>
      </c>
      <c r="Z1257">
        <v>0</v>
      </c>
      <c r="AA1257">
        <v>0</v>
      </c>
      <c r="AB1257">
        <v>0</v>
      </c>
      <c r="AC1257">
        <v>0</v>
      </c>
      <c r="AD1257">
        <v>1</v>
      </c>
      <c r="AE1257">
        <v>0</v>
      </c>
      <c r="AF1257" t="s">
        <v>3</v>
      </c>
      <c r="AG1257">
        <v>1.2</v>
      </c>
      <c r="AH1257">
        <v>2</v>
      </c>
      <c r="AI1257">
        <v>83381454</v>
      </c>
      <c r="AJ1257">
        <v>703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">
      <c r="A1258">
        <f>ROW(Source!A474)</f>
        <v>474</v>
      </c>
      <c r="B1258">
        <v>83381468</v>
      </c>
      <c r="C1258">
        <v>83381449</v>
      </c>
      <c r="D1258">
        <v>81569399</v>
      </c>
      <c r="E1258">
        <v>1</v>
      </c>
      <c r="F1258">
        <v>1</v>
      </c>
      <c r="G1258">
        <v>1079</v>
      </c>
      <c r="H1258">
        <v>3</v>
      </c>
      <c r="I1258" t="s">
        <v>782</v>
      </c>
      <c r="J1258" t="s">
        <v>783</v>
      </c>
      <c r="K1258" t="s">
        <v>784</v>
      </c>
      <c r="L1258">
        <v>1296</v>
      </c>
      <c r="N1258">
        <v>1002</v>
      </c>
      <c r="O1258" t="s">
        <v>785</v>
      </c>
      <c r="P1258" t="s">
        <v>785</v>
      </c>
      <c r="Q1258">
        <v>1</v>
      </c>
      <c r="X1258">
        <v>15</v>
      </c>
      <c r="Y1258">
        <v>16.25</v>
      </c>
      <c r="Z1258">
        <v>0</v>
      </c>
      <c r="AA1258">
        <v>0</v>
      </c>
      <c r="AB1258">
        <v>0</v>
      </c>
      <c r="AC1258">
        <v>0</v>
      </c>
      <c r="AD1258">
        <v>1</v>
      </c>
      <c r="AE1258">
        <v>0</v>
      </c>
      <c r="AF1258" t="s">
        <v>3</v>
      </c>
      <c r="AG1258">
        <v>15</v>
      </c>
      <c r="AH1258">
        <v>2</v>
      </c>
      <c r="AI1258">
        <v>83381455</v>
      </c>
      <c r="AJ1258">
        <v>704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">
      <c r="A1259">
        <f>ROW(Source!A474)</f>
        <v>474</v>
      </c>
      <c r="B1259">
        <v>83381469</v>
      </c>
      <c r="C1259">
        <v>83381449</v>
      </c>
      <c r="D1259">
        <v>81544073</v>
      </c>
      <c r="E1259">
        <v>1079</v>
      </c>
      <c r="F1259">
        <v>1</v>
      </c>
      <c r="G1259">
        <v>1079</v>
      </c>
      <c r="H1259">
        <v>3</v>
      </c>
      <c r="I1259" t="s">
        <v>906</v>
      </c>
      <c r="J1259" t="s">
        <v>3</v>
      </c>
      <c r="K1259" t="s">
        <v>908</v>
      </c>
      <c r="L1259">
        <v>1391</v>
      </c>
      <c r="N1259">
        <v>1013</v>
      </c>
      <c r="O1259" t="s">
        <v>425</v>
      </c>
      <c r="P1259" t="s">
        <v>425</v>
      </c>
      <c r="Q1259">
        <v>1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 t="s">
        <v>3</v>
      </c>
      <c r="AG1259">
        <v>0</v>
      </c>
      <c r="AH1259">
        <v>3</v>
      </c>
      <c r="AI1259">
        <v>-1</v>
      </c>
      <c r="AJ1259" t="s">
        <v>3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">
      <c r="A1260">
        <f>ROW(Source!A475)</f>
        <v>475</v>
      </c>
      <c r="B1260">
        <v>83381463</v>
      </c>
      <c r="C1260">
        <v>83381449</v>
      </c>
      <c r="D1260">
        <v>81523545</v>
      </c>
      <c r="E1260">
        <v>1079</v>
      </c>
      <c r="F1260">
        <v>1</v>
      </c>
      <c r="G1260">
        <v>1079</v>
      </c>
      <c r="H1260">
        <v>1</v>
      </c>
      <c r="I1260" t="s">
        <v>633</v>
      </c>
      <c r="J1260" t="s">
        <v>3</v>
      </c>
      <c r="K1260" t="s">
        <v>634</v>
      </c>
      <c r="L1260">
        <v>1191</v>
      </c>
      <c r="N1260">
        <v>1013</v>
      </c>
      <c r="O1260" t="s">
        <v>635</v>
      </c>
      <c r="P1260" t="s">
        <v>635</v>
      </c>
      <c r="Q1260">
        <v>1</v>
      </c>
      <c r="X1260">
        <v>116.43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1</v>
      </c>
      <c r="AE1260">
        <v>1</v>
      </c>
      <c r="AF1260" t="s">
        <v>3</v>
      </c>
      <c r="AG1260">
        <v>116.43</v>
      </c>
      <c r="AH1260">
        <v>2</v>
      </c>
      <c r="AI1260">
        <v>83381450</v>
      </c>
      <c r="AJ1260">
        <v>705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">
      <c r="A1261">
        <f>ROW(Source!A475)</f>
        <v>475</v>
      </c>
      <c r="B1261">
        <v>83381464</v>
      </c>
      <c r="C1261">
        <v>83381449</v>
      </c>
      <c r="D1261">
        <v>81594250</v>
      </c>
      <c r="E1261">
        <v>1</v>
      </c>
      <c r="F1261">
        <v>1</v>
      </c>
      <c r="G1261">
        <v>1079</v>
      </c>
      <c r="H1261">
        <v>2</v>
      </c>
      <c r="I1261" t="s">
        <v>664</v>
      </c>
      <c r="J1261" t="s">
        <v>665</v>
      </c>
      <c r="K1261" t="s">
        <v>666</v>
      </c>
      <c r="L1261">
        <v>1368</v>
      </c>
      <c r="N1261">
        <v>1011</v>
      </c>
      <c r="O1261" t="s">
        <v>639</v>
      </c>
      <c r="P1261" t="s">
        <v>639</v>
      </c>
      <c r="Q1261">
        <v>1</v>
      </c>
      <c r="X1261">
        <v>0.16</v>
      </c>
      <c r="Y1261">
        <v>0</v>
      </c>
      <c r="Z1261">
        <v>83.1</v>
      </c>
      <c r="AA1261">
        <v>12.62</v>
      </c>
      <c r="AB1261">
        <v>0</v>
      </c>
      <c r="AC1261">
        <v>0</v>
      </c>
      <c r="AD1261">
        <v>1</v>
      </c>
      <c r="AE1261">
        <v>0</v>
      </c>
      <c r="AF1261" t="s">
        <v>3</v>
      </c>
      <c r="AG1261">
        <v>0.16</v>
      </c>
      <c r="AH1261">
        <v>2</v>
      </c>
      <c r="AI1261">
        <v>83381451</v>
      </c>
      <c r="AJ1261">
        <v>706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">
      <c r="A1262">
        <f>ROW(Source!A475)</f>
        <v>475</v>
      </c>
      <c r="B1262">
        <v>83381465</v>
      </c>
      <c r="C1262">
        <v>83381449</v>
      </c>
      <c r="D1262">
        <v>81562273</v>
      </c>
      <c r="E1262">
        <v>1</v>
      </c>
      <c r="F1262">
        <v>1</v>
      </c>
      <c r="G1262">
        <v>1079</v>
      </c>
      <c r="H1262">
        <v>3</v>
      </c>
      <c r="I1262" t="s">
        <v>647</v>
      </c>
      <c r="J1262" t="s">
        <v>648</v>
      </c>
      <c r="K1262" t="s">
        <v>649</v>
      </c>
      <c r="L1262">
        <v>1346</v>
      </c>
      <c r="N1262">
        <v>1009</v>
      </c>
      <c r="O1262" t="s">
        <v>165</v>
      </c>
      <c r="P1262" t="s">
        <v>165</v>
      </c>
      <c r="Q1262">
        <v>1</v>
      </c>
      <c r="X1262">
        <v>5</v>
      </c>
      <c r="Y1262">
        <v>1.61</v>
      </c>
      <c r="Z1262">
        <v>0</v>
      </c>
      <c r="AA1262">
        <v>0</v>
      </c>
      <c r="AB1262">
        <v>0</v>
      </c>
      <c r="AC1262">
        <v>0</v>
      </c>
      <c r="AD1262">
        <v>1</v>
      </c>
      <c r="AE1262">
        <v>0</v>
      </c>
      <c r="AF1262" t="s">
        <v>3</v>
      </c>
      <c r="AG1262">
        <v>5</v>
      </c>
      <c r="AH1262">
        <v>2</v>
      </c>
      <c r="AI1262">
        <v>83381452</v>
      </c>
      <c r="AJ1262">
        <v>707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">
      <c r="A1263">
        <f>ROW(Source!A475)</f>
        <v>475</v>
      </c>
      <c r="B1263">
        <v>83381466</v>
      </c>
      <c r="C1263">
        <v>83381449</v>
      </c>
      <c r="D1263">
        <v>81563253</v>
      </c>
      <c r="E1263">
        <v>1</v>
      </c>
      <c r="F1263">
        <v>1</v>
      </c>
      <c r="G1263">
        <v>1079</v>
      </c>
      <c r="H1263">
        <v>3</v>
      </c>
      <c r="I1263" t="s">
        <v>776</v>
      </c>
      <c r="J1263" t="s">
        <v>777</v>
      </c>
      <c r="K1263" t="s">
        <v>778</v>
      </c>
      <c r="L1263">
        <v>1327</v>
      </c>
      <c r="N1263">
        <v>1005</v>
      </c>
      <c r="O1263" t="s">
        <v>155</v>
      </c>
      <c r="P1263" t="s">
        <v>155</v>
      </c>
      <c r="Q1263">
        <v>1</v>
      </c>
      <c r="X1263">
        <v>5</v>
      </c>
      <c r="Y1263">
        <v>127.33</v>
      </c>
      <c r="Z1263">
        <v>0</v>
      </c>
      <c r="AA1263">
        <v>0</v>
      </c>
      <c r="AB1263">
        <v>0</v>
      </c>
      <c r="AC1263">
        <v>0</v>
      </c>
      <c r="AD1263">
        <v>1</v>
      </c>
      <c r="AE1263">
        <v>0</v>
      </c>
      <c r="AF1263" t="s">
        <v>3</v>
      </c>
      <c r="AG1263">
        <v>5</v>
      </c>
      <c r="AH1263">
        <v>2</v>
      </c>
      <c r="AI1263">
        <v>83381453</v>
      </c>
      <c r="AJ1263">
        <v>708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">
      <c r="A1264">
        <f>ROW(Source!A475)</f>
        <v>475</v>
      </c>
      <c r="B1264">
        <v>83381467</v>
      </c>
      <c r="C1264">
        <v>83381449</v>
      </c>
      <c r="D1264">
        <v>81564722</v>
      </c>
      <c r="E1264">
        <v>1</v>
      </c>
      <c r="F1264">
        <v>1</v>
      </c>
      <c r="G1264">
        <v>1079</v>
      </c>
      <c r="H1264">
        <v>3</v>
      </c>
      <c r="I1264" t="s">
        <v>779</v>
      </c>
      <c r="J1264" t="s">
        <v>780</v>
      </c>
      <c r="K1264" t="s">
        <v>781</v>
      </c>
      <c r="L1264">
        <v>1354</v>
      </c>
      <c r="N1264">
        <v>1010</v>
      </c>
      <c r="O1264" t="s">
        <v>118</v>
      </c>
      <c r="P1264" t="s">
        <v>118</v>
      </c>
      <c r="Q1264">
        <v>1</v>
      </c>
      <c r="X1264">
        <v>1.2</v>
      </c>
      <c r="Y1264">
        <v>38</v>
      </c>
      <c r="Z1264">
        <v>0</v>
      </c>
      <c r="AA1264">
        <v>0</v>
      </c>
      <c r="AB1264">
        <v>0</v>
      </c>
      <c r="AC1264">
        <v>0</v>
      </c>
      <c r="AD1264">
        <v>1</v>
      </c>
      <c r="AE1264">
        <v>0</v>
      </c>
      <c r="AF1264" t="s">
        <v>3</v>
      </c>
      <c r="AG1264">
        <v>1.2</v>
      </c>
      <c r="AH1264">
        <v>2</v>
      </c>
      <c r="AI1264">
        <v>83381454</v>
      </c>
      <c r="AJ1264">
        <v>709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">
      <c r="A1265">
        <f>ROW(Source!A475)</f>
        <v>475</v>
      </c>
      <c r="B1265">
        <v>83381468</v>
      </c>
      <c r="C1265">
        <v>83381449</v>
      </c>
      <c r="D1265">
        <v>81569399</v>
      </c>
      <c r="E1265">
        <v>1</v>
      </c>
      <c r="F1265">
        <v>1</v>
      </c>
      <c r="G1265">
        <v>1079</v>
      </c>
      <c r="H1265">
        <v>3</v>
      </c>
      <c r="I1265" t="s">
        <v>782</v>
      </c>
      <c r="J1265" t="s">
        <v>783</v>
      </c>
      <c r="K1265" t="s">
        <v>784</v>
      </c>
      <c r="L1265">
        <v>1296</v>
      </c>
      <c r="N1265">
        <v>1002</v>
      </c>
      <c r="O1265" t="s">
        <v>785</v>
      </c>
      <c r="P1265" t="s">
        <v>785</v>
      </c>
      <c r="Q1265">
        <v>1</v>
      </c>
      <c r="X1265">
        <v>15</v>
      </c>
      <c r="Y1265">
        <v>16.25</v>
      </c>
      <c r="Z1265">
        <v>0</v>
      </c>
      <c r="AA1265">
        <v>0</v>
      </c>
      <c r="AB1265">
        <v>0</v>
      </c>
      <c r="AC1265">
        <v>0</v>
      </c>
      <c r="AD1265">
        <v>1</v>
      </c>
      <c r="AE1265">
        <v>0</v>
      </c>
      <c r="AF1265" t="s">
        <v>3</v>
      </c>
      <c r="AG1265">
        <v>15</v>
      </c>
      <c r="AH1265">
        <v>2</v>
      </c>
      <c r="AI1265">
        <v>83381455</v>
      </c>
      <c r="AJ1265">
        <v>710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">
      <c r="A1266">
        <f>ROW(Source!A475)</f>
        <v>475</v>
      </c>
      <c r="B1266">
        <v>83381469</v>
      </c>
      <c r="C1266">
        <v>83381449</v>
      </c>
      <c r="D1266">
        <v>81544073</v>
      </c>
      <c r="E1266">
        <v>1079</v>
      </c>
      <c r="F1266">
        <v>1</v>
      </c>
      <c r="G1266">
        <v>1079</v>
      </c>
      <c r="H1266">
        <v>3</v>
      </c>
      <c r="I1266" t="s">
        <v>906</v>
      </c>
      <c r="J1266" t="s">
        <v>3</v>
      </c>
      <c r="K1266" t="s">
        <v>908</v>
      </c>
      <c r="L1266">
        <v>1391</v>
      </c>
      <c r="N1266">
        <v>1013</v>
      </c>
      <c r="O1266" t="s">
        <v>425</v>
      </c>
      <c r="P1266" t="s">
        <v>425</v>
      </c>
      <c r="Q1266">
        <v>1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 t="s">
        <v>3</v>
      </c>
      <c r="AG1266">
        <v>0</v>
      </c>
      <c r="AH1266">
        <v>3</v>
      </c>
      <c r="AI1266">
        <v>-1</v>
      </c>
      <c r="AJ1266" t="s">
        <v>3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">
      <c r="A1267">
        <f>ROW(Source!A478)</f>
        <v>478</v>
      </c>
      <c r="B1267">
        <v>83381481</v>
      </c>
      <c r="C1267">
        <v>83381471</v>
      </c>
      <c r="D1267">
        <v>81523545</v>
      </c>
      <c r="E1267">
        <v>1079</v>
      </c>
      <c r="F1267">
        <v>1</v>
      </c>
      <c r="G1267">
        <v>1079</v>
      </c>
      <c r="H1267">
        <v>1</v>
      </c>
      <c r="I1267" t="s">
        <v>633</v>
      </c>
      <c r="J1267" t="s">
        <v>3</v>
      </c>
      <c r="K1267" t="s">
        <v>634</v>
      </c>
      <c r="L1267">
        <v>1191</v>
      </c>
      <c r="N1267">
        <v>1013</v>
      </c>
      <c r="O1267" t="s">
        <v>635</v>
      </c>
      <c r="P1267" t="s">
        <v>635</v>
      </c>
      <c r="Q1267">
        <v>1</v>
      </c>
      <c r="X1267">
        <v>155.88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1</v>
      </c>
      <c r="AE1267">
        <v>1</v>
      </c>
      <c r="AF1267" t="s">
        <v>453</v>
      </c>
      <c r="AG1267">
        <v>215.11439999999996</v>
      </c>
      <c r="AH1267">
        <v>3</v>
      </c>
      <c r="AI1267">
        <v>-1</v>
      </c>
      <c r="AJ1267" t="s">
        <v>3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">
      <c r="A1268">
        <f>ROW(Source!A478)</f>
        <v>478</v>
      </c>
      <c r="B1268">
        <v>83381482</v>
      </c>
      <c r="C1268">
        <v>83381471</v>
      </c>
      <c r="D1268">
        <v>81594091</v>
      </c>
      <c r="E1268">
        <v>1</v>
      </c>
      <c r="F1268">
        <v>1</v>
      </c>
      <c r="G1268">
        <v>1079</v>
      </c>
      <c r="H1268">
        <v>2</v>
      </c>
      <c r="I1268" t="s">
        <v>909</v>
      </c>
      <c r="J1268" t="s">
        <v>910</v>
      </c>
      <c r="K1268" t="s">
        <v>911</v>
      </c>
      <c r="L1268">
        <v>1368</v>
      </c>
      <c r="N1268">
        <v>1011</v>
      </c>
      <c r="O1268" t="s">
        <v>639</v>
      </c>
      <c r="P1268" t="s">
        <v>639</v>
      </c>
      <c r="Q1268">
        <v>1</v>
      </c>
      <c r="X1268">
        <v>19.72</v>
      </c>
      <c r="Y1268">
        <v>0</v>
      </c>
      <c r="Z1268">
        <v>36.08</v>
      </c>
      <c r="AA1268">
        <v>3.1</v>
      </c>
      <c r="AB1268">
        <v>0</v>
      </c>
      <c r="AC1268">
        <v>0</v>
      </c>
      <c r="AD1268">
        <v>1</v>
      </c>
      <c r="AE1268">
        <v>0</v>
      </c>
      <c r="AF1268" t="s">
        <v>453</v>
      </c>
      <c r="AG1268">
        <v>27.213599999999996</v>
      </c>
      <c r="AH1268">
        <v>3</v>
      </c>
      <c r="AI1268">
        <v>-1</v>
      </c>
      <c r="AJ1268" t="s">
        <v>3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">
      <c r="A1269">
        <f>ROW(Source!A478)</f>
        <v>478</v>
      </c>
      <c r="B1269">
        <v>83381483</v>
      </c>
      <c r="C1269">
        <v>83381471</v>
      </c>
      <c r="D1269">
        <v>81594250</v>
      </c>
      <c r="E1269">
        <v>1</v>
      </c>
      <c r="F1269">
        <v>1</v>
      </c>
      <c r="G1269">
        <v>1079</v>
      </c>
      <c r="H1269">
        <v>2</v>
      </c>
      <c r="I1269" t="s">
        <v>664</v>
      </c>
      <c r="J1269" t="s">
        <v>665</v>
      </c>
      <c r="K1269" t="s">
        <v>666</v>
      </c>
      <c r="L1269">
        <v>1368</v>
      </c>
      <c r="N1269">
        <v>1011</v>
      </c>
      <c r="O1269" t="s">
        <v>639</v>
      </c>
      <c r="P1269" t="s">
        <v>639</v>
      </c>
      <c r="Q1269">
        <v>1</v>
      </c>
      <c r="X1269">
        <v>0.05</v>
      </c>
      <c r="Y1269">
        <v>0</v>
      </c>
      <c r="Z1269">
        <v>83.1</v>
      </c>
      <c r="AA1269">
        <v>12.62</v>
      </c>
      <c r="AB1269">
        <v>0</v>
      </c>
      <c r="AC1269">
        <v>0</v>
      </c>
      <c r="AD1269">
        <v>1</v>
      </c>
      <c r="AE1269">
        <v>0</v>
      </c>
      <c r="AF1269" t="s">
        <v>453</v>
      </c>
      <c r="AG1269">
        <v>6.8999999999999992E-2</v>
      </c>
      <c r="AH1269">
        <v>3</v>
      </c>
      <c r="AI1269">
        <v>-1</v>
      </c>
      <c r="AJ1269" t="s">
        <v>3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">
      <c r="A1270">
        <f>ROW(Source!A478)</f>
        <v>478</v>
      </c>
      <c r="B1270">
        <v>83381484</v>
      </c>
      <c r="C1270">
        <v>83381471</v>
      </c>
      <c r="D1270">
        <v>81562273</v>
      </c>
      <c r="E1270">
        <v>1</v>
      </c>
      <c r="F1270">
        <v>1</v>
      </c>
      <c r="G1270">
        <v>1079</v>
      </c>
      <c r="H1270">
        <v>3</v>
      </c>
      <c r="I1270" t="s">
        <v>647</v>
      </c>
      <c r="J1270" t="s">
        <v>648</v>
      </c>
      <c r="K1270" t="s">
        <v>649</v>
      </c>
      <c r="L1270">
        <v>1346</v>
      </c>
      <c r="N1270">
        <v>1009</v>
      </c>
      <c r="O1270" t="s">
        <v>165</v>
      </c>
      <c r="P1270" t="s">
        <v>165</v>
      </c>
      <c r="Q1270">
        <v>1</v>
      </c>
      <c r="X1270">
        <v>10</v>
      </c>
      <c r="Y1270">
        <v>1.61</v>
      </c>
      <c r="Z1270">
        <v>0</v>
      </c>
      <c r="AA1270">
        <v>0</v>
      </c>
      <c r="AB1270">
        <v>0</v>
      </c>
      <c r="AC1270">
        <v>0</v>
      </c>
      <c r="AD1270">
        <v>1</v>
      </c>
      <c r="AE1270">
        <v>0</v>
      </c>
      <c r="AF1270" t="s">
        <v>26</v>
      </c>
      <c r="AG1270">
        <v>10</v>
      </c>
      <c r="AH1270">
        <v>3</v>
      </c>
      <c r="AI1270">
        <v>-1</v>
      </c>
      <c r="AJ1270" t="s">
        <v>3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">
      <c r="A1271">
        <f>ROW(Source!A478)</f>
        <v>478</v>
      </c>
      <c r="B1271">
        <v>83381485</v>
      </c>
      <c r="C1271">
        <v>83381471</v>
      </c>
      <c r="D1271">
        <v>81563253</v>
      </c>
      <c r="E1271">
        <v>1</v>
      </c>
      <c r="F1271">
        <v>1</v>
      </c>
      <c r="G1271">
        <v>1079</v>
      </c>
      <c r="H1271">
        <v>3</v>
      </c>
      <c r="I1271" t="s">
        <v>776</v>
      </c>
      <c r="J1271" t="s">
        <v>777</v>
      </c>
      <c r="K1271" t="s">
        <v>778</v>
      </c>
      <c r="L1271">
        <v>1327</v>
      </c>
      <c r="N1271">
        <v>1005</v>
      </c>
      <c r="O1271" t="s">
        <v>155</v>
      </c>
      <c r="P1271" t="s">
        <v>155</v>
      </c>
      <c r="Q1271">
        <v>1</v>
      </c>
      <c r="X1271">
        <v>1</v>
      </c>
      <c r="Y1271">
        <v>127.33</v>
      </c>
      <c r="Z1271">
        <v>0</v>
      </c>
      <c r="AA1271">
        <v>0</v>
      </c>
      <c r="AB1271">
        <v>0</v>
      </c>
      <c r="AC1271">
        <v>0</v>
      </c>
      <c r="AD1271">
        <v>1</v>
      </c>
      <c r="AE1271">
        <v>0</v>
      </c>
      <c r="AF1271" t="s">
        <v>26</v>
      </c>
      <c r="AG1271">
        <v>1</v>
      </c>
      <c r="AH1271">
        <v>3</v>
      </c>
      <c r="AI1271">
        <v>-1</v>
      </c>
      <c r="AJ1271" t="s">
        <v>3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">
      <c r="A1272">
        <f>ROW(Source!A478)</f>
        <v>478</v>
      </c>
      <c r="B1272">
        <v>83381486</v>
      </c>
      <c r="C1272">
        <v>83381471</v>
      </c>
      <c r="D1272">
        <v>81564101</v>
      </c>
      <c r="E1272">
        <v>1</v>
      </c>
      <c r="F1272">
        <v>1</v>
      </c>
      <c r="G1272">
        <v>1079</v>
      </c>
      <c r="H1272">
        <v>3</v>
      </c>
      <c r="I1272" t="s">
        <v>773</v>
      </c>
      <c r="J1272" t="s">
        <v>774</v>
      </c>
      <c r="K1272" t="s">
        <v>775</v>
      </c>
      <c r="L1272">
        <v>1346</v>
      </c>
      <c r="N1272">
        <v>1009</v>
      </c>
      <c r="O1272" t="s">
        <v>165</v>
      </c>
      <c r="P1272" t="s">
        <v>165</v>
      </c>
      <c r="Q1272">
        <v>1</v>
      </c>
      <c r="X1272">
        <v>30.6</v>
      </c>
      <c r="Y1272">
        <v>6.25</v>
      </c>
      <c r="Z1272">
        <v>0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 t="s">
        <v>26</v>
      </c>
      <c r="AG1272">
        <v>30.6</v>
      </c>
      <c r="AH1272">
        <v>3</v>
      </c>
      <c r="AI1272">
        <v>-1</v>
      </c>
      <c r="AJ1272" t="s">
        <v>3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">
      <c r="A1273">
        <f>ROW(Source!A478)</f>
        <v>478</v>
      </c>
      <c r="B1273">
        <v>83381487</v>
      </c>
      <c r="C1273">
        <v>83381471</v>
      </c>
      <c r="D1273">
        <v>81569399</v>
      </c>
      <c r="E1273">
        <v>1</v>
      </c>
      <c r="F1273">
        <v>1</v>
      </c>
      <c r="G1273">
        <v>1079</v>
      </c>
      <c r="H1273">
        <v>3</v>
      </c>
      <c r="I1273" t="s">
        <v>782</v>
      </c>
      <c r="J1273" t="s">
        <v>783</v>
      </c>
      <c r="K1273" t="s">
        <v>784</v>
      </c>
      <c r="L1273">
        <v>1296</v>
      </c>
      <c r="N1273">
        <v>1002</v>
      </c>
      <c r="O1273" t="s">
        <v>785</v>
      </c>
      <c r="P1273" t="s">
        <v>785</v>
      </c>
      <c r="Q1273">
        <v>1</v>
      </c>
      <c r="X1273">
        <v>5</v>
      </c>
      <c r="Y1273">
        <v>16.25</v>
      </c>
      <c r="Z1273">
        <v>0</v>
      </c>
      <c r="AA1273">
        <v>0</v>
      </c>
      <c r="AB1273">
        <v>0</v>
      </c>
      <c r="AC1273">
        <v>0</v>
      </c>
      <c r="AD1273">
        <v>1</v>
      </c>
      <c r="AE1273">
        <v>0</v>
      </c>
      <c r="AF1273" t="s">
        <v>26</v>
      </c>
      <c r="AG1273">
        <v>5</v>
      </c>
      <c r="AH1273">
        <v>3</v>
      </c>
      <c r="AI1273">
        <v>-1</v>
      </c>
      <c r="AJ1273" t="s">
        <v>3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">
      <c r="A1274">
        <f>ROW(Source!A478)</f>
        <v>478</v>
      </c>
      <c r="B1274">
        <v>83381488</v>
      </c>
      <c r="C1274">
        <v>83381471</v>
      </c>
      <c r="D1274">
        <v>81586204</v>
      </c>
      <c r="E1274">
        <v>1</v>
      </c>
      <c r="F1274">
        <v>1</v>
      </c>
      <c r="G1274">
        <v>1079</v>
      </c>
      <c r="H1274">
        <v>3</v>
      </c>
      <c r="I1274" t="s">
        <v>912</v>
      </c>
      <c r="J1274" t="s">
        <v>913</v>
      </c>
      <c r="K1274" t="s">
        <v>914</v>
      </c>
      <c r="L1274">
        <v>1355</v>
      </c>
      <c r="N1274">
        <v>1010</v>
      </c>
      <c r="O1274" t="s">
        <v>915</v>
      </c>
      <c r="P1274" t="s">
        <v>915</v>
      </c>
      <c r="Q1274">
        <v>100</v>
      </c>
      <c r="X1274">
        <v>2</v>
      </c>
      <c r="Y1274">
        <v>59.47</v>
      </c>
      <c r="Z1274">
        <v>0</v>
      </c>
      <c r="AA1274">
        <v>0</v>
      </c>
      <c r="AB1274">
        <v>0</v>
      </c>
      <c r="AC1274">
        <v>0</v>
      </c>
      <c r="AD1274">
        <v>1</v>
      </c>
      <c r="AE1274">
        <v>0</v>
      </c>
      <c r="AF1274" t="s">
        <v>26</v>
      </c>
      <c r="AG1274">
        <v>2</v>
      </c>
      <c r="AH1274">
        <v>3</v>
      </c>
      <c r="AI1274">
        <v>-1</v>
      </c>
      <c r="AJ1274" t="s">
        <v>3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">
      <c r="A1275">
        <f>ROW(Source!A478)</f>
        <v>478</v>
      </c>
      <c r="B1275">
        <v>83381489</v>
      </c>
      <c r="C1275">
        <v>83381471</v>
      </c>
      <c r="D1275">
        <v>81553987</v>
      </c>
      <c r="E1275">
        <v>1079</v>
      </c>
      <c r="F1275">
        <v>1</v>
      </c>
      <c r="G1275">
        <v>1079</v>
      </c>
      <c r="H1275">
        <v>3</v>
      </c>
      <c r="I1275" t="s">
        <v>916</v>
      </c>
      <c r="J1275" t="s">
        <v>3</v>
      </c>
      <c r="K1275" t="s">
        <v>917</v>
      </c>
      <c r="L1275">
        <v>1391</v>
      </c>
      <c r="N1275">
        <v>1013</v>
      </c>
      <c r="O1275" t="s">
        <v>425</v>
      </c>
      <c r="P1275" t="s">
        <v>425</v>
      </c>
      <c r="Q1275">
        <v>1</v>
      </c>
      <c r="X1275">
        <v>100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 t="s">
        <v>26</v>
      </c>
      <c r="AG1275">
        <v>100</v>
      </c>
      <c r="AH1275">
        <v>3</v>
      </c>
      <c r="AI1275">
        <v>-1</v>
      </c>
      <c r="AJ1275" t="s">
        <v>3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">
      <c r="A1276">
        <f>ROW(Source!A479)</f>
        <v>479</v>
      </c>
      <c r="B1276">
        <v>83381481</v>
      </c>
      <c r="C1276">
        <v>83381471</v>
      </c>
      <c r="D1276">
        <v>81523545</v>
      </c>
      <c r="E1276">
        <v>1079</v>
      </c>
      <c r="F1276">
        <v>1</v>
      </c>
      <c r="G1276">
        <v>1079</v>
      </c>
      <c r="H1276">
        <v>1</v>
      </c>
      <c r="I1276" t="s">
        <v>633</v>
      </c>
      <c r="J1276" t="s">
        <v>3</v>
      </c>
      <c r="K1276" t="s">
        <v>634</v>
      </c>
      <c r="L1276">
        <v>1191</v>
      </c>
      <c r="N1276">
        <v>1013</v>
      </c>
      <c r="O1276" t="s">
        <v>635</v>
      </c>
      <c r="P1276" t="s">
        <v>635</v>
      </c>
      <c r="Q1276">
        <v>1</v>
      </c>
      <c r="X1276">
        <v>155.88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1</v>
      </c>
      <c r="AE1276">
        <v>1</v>
      </c>
      <c r="AF1276" t="s">
        <v>453</v>
      </c>
      <c r="AG1276">
        <v>215.11439999999996</v>
      </c>
      <c r="AH1276">
        <v>3</v>
      </c>
      <c r="AI1276">
        <v>-1</v>
      </c>
      <c r="AJ1276" t="s">
        <v>3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">
      <c r="A1277">
        <f>ROW(Source!A479)</f>
        <v>479</v>
      </c>
      <c r="B1277">
        <v>83381482</v>
      </c>
      <c r="C1277">
        <v>83381471</v>
      </c>
      <c r="D1277">
        <v>81594091</v>
      </c>
      <c r="E1277">
        <v>1</v>
      </c>
      <c r="F1277">
        <v>1</v>
      </c>
      <c r="G1277">
        <v>1079</v>
      </c>
      <c r="H1277">
        <v>2</v>
      </c>
      <c r="I1277" t="s">
        <v>909</v>
      </c>
      <c r="J1277" t="s">
        <v>910</v>
      </c>
      <c r="K1277" t="s">
        <v>911</v>
      </c>
      <c r="L1277">
        <v>1368</v>
      </c>
      <c r="N1277">
        <v>1011</v>
      </c>
      <c r="O1277" t="s">
        <v>639</v>
      </c>
      <c r="P1277" t="s">
        <v>639</v>
      </c>
      <c r="Q1277">
        <v>1</v>
      </c>
      <c r="X1277">
        <v>19.72</v>
      </c>
      <c r="Y1277">
        <v>0</v>
      </c>
      <c r="Z1277">
        <v>36.08</v>
      </c>
      <c r="AA1277">
        <v>3.1</v>
      </c>
      <c r="AB1277">
        <v>0</v>
      </c>
      <c r="AC1277">
        <v>0</v>
      </c>
      <c r="AD1277">
        <v>1</v>
      </c>
      <c r="AE1277">
        <v>0</v>
      </c>
      <c r="AF1277" t="s">
        <v>453</v>
      </c>
      <c r="AG1277">
        <v>27.213599999999996</v>
      </c>
      <c r="AH1277">
        <v>3</v>
      </c>
      <c r="AI1277">
        <v>-1</v>
      </c>
      <c r="AJ1277" t="s">
        <v>3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">
      <c r="A1278">
        <f>ROW(Source!A479)</f>
        <v>479</v>
      </c>
      <c r="B1278">
        <v>83381483</v>
      </c>
      <c r="C1278">
        <v>83381471</v>
      </c>
      <c r="D1278">
        <v>81594250</v>
      </c>
      <c r="E1278">
        <v>1</v>
      </c>
      <c r="F1278">
        <v>1</v>
      </c>
      <c r="G1278">
        <v>1079</v>
      </c>
      <c r="H1278">
        <v>2</v>
      </c>
      <c r="I1278" t="s">
        <v>664</v>
      </c>
      <c r="J1278" t="s">
        <v>665</v>
      </c>
      <c r="K1278" t="s">
        <v>666</v>
      </c>
      <c r="L1278">
        <v>1368</v>
      </c>
      <c r="N1278">
        <v>1011</v>
      </c>
      <c r="O1278" t="s">
        <v>639</v>
      </c>
      <c r="P1278" t="s">
        <v>639</v>
      </c>
      <c r="Q1278">
        <v>1</v>
      </c>
      <c r="X1278">
        <v>0.05</v>
      </c>
      <c r="Y1278">
        <v>0</v>
      </c>
      <c r="Z1278">
        <v>83.1</v>
      </c>
      <c r="AA1278">
        <v>12.62</v>
      </c>
      <c r="AB1278">
        <v>0</v>
      </c>
      <c r="AC1278">
        <v>0</v>
      </c>
      <c r="AD1278">
        <v>1</v>
      </c>
      <c r="AE1278">
        <v>0</v>
      </c>
      <c r="AF1278" t="s">
        <v>453</v>
      </c>
      <c r="AG1278">
        <v>6.8999999999999992E-2</v>
      </c>
      <c r="AH1278">
        <v>3</v>
      </c>
      <c r="AI1278">
        <v>-1</v>
      </c>
      <c r="AJ1278" t="s">
        <v>3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">
      <c r="A1279">
        <f>ROW(Source!A479)</f>
        <v>479</v>
      </c>
      <c r="B1279">
        <v>83381484</v>
      </c>
      <c r="C1279">
        <v>83381471</v>
      </c>
      <c r="D1279">
        <v>81562273</v>
      </c>
      <c r="E1279">
        <v>1</v>
      </c>
      <c r="F1279">
        <v>1</v>
      </c>
      <c r="G1279">
        <v>1079</v>
      </c>
      <c r="H1279">
        <v>3</v>
      </c>
      <c r="I1279" t="s">
        <v>647</v>
      </c>
      <c r="J1279" t="s">
        <v>648</v>
      </c>
      <c r="K1279" t="s">
        <v>649</v>
      </c>
      <c r="L1279">
        <v>1346</v>
      </c>
      <c r="N1279">
        <v>1009</v>
      </c>
      <c r="O1279" t="s">
        <v>165</v>
      </c>
      <c r="P1279" t="s">
        <v>165</v>
      </c>
      <c r="Q1279">
        <v>1</v>
      </c>
      <c r="X1279">
        <v>10</v>
      </c>
      <c r="Y1279">
        <v>1.61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0</v>
      </c>
      <c r="AF1279" t="s">
        <v>26</v>
      </c>
      <c r="AG1279">
        <v>10</v>
      </c>
      <c r="AH1279">
        <v>3</v>
      </c>
      <c r="AI1279">
        <v>-1</v>
      </c>
      <c r="AJ1279" t="s">
        <v>3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">
      <c r="A1280">
        <f>ROW(Source!A479)</f>
        <v>479</v>
      </c>
      <c r="B1280">
        <v>83381485</v>
      </c>
      <c r="C1280">
        <v>83381471</v>
      </c>
      <c r="D1280">
        <v>81563253</v>
      </c>
      <c r="E1280">
        <v>1</v>
      </c>
      <c r="F1280">
        <v>1</v>
      </c>
      <c r="G1280">
        <v>1079</v>
      </c>
      <c r="H1280">
        <v>3</v>
      </c>
      <c r="I1280" t="s">
        <v>776</v>
      </c>
      <c r="J1280" t="s">
        <v>777</v>
      </c>
      <c r="K1280" t="s">
        <v>778</v>
      </c>
      <c r="L1280">
        <v>1327</v>
      </c>
      <c r="N1280">
        <v>1005</v>
      </c>
      <c r="O1280" t="s">
        <v>155</v>
      </c>
      <c r="P1280" t="s">
        <v>155</v>
      </c>
      <c r="Q1280">
        <v>1</v>
      </c>
      <c r="X1280">
        <v>1</v>
      </c>
      <c r="Y1280">
        <v>127.33</v>
      </c>
      <c r="Z1280">
        <v>0</v>
      </c>
      <c r="AA1280">
        <v>0</v>
      </c>
      <c r="AB1280">
        <v>0</v>
      </c>
      <c r="AC1280">
        <v>0</v>
      </c>
      <c r="AD1280">
        <v>1</v>
      </c>
      <c r="AE1280">
        <v>0</v>
      </c>
      <c r="AF1280" t="s">
        <v>26</v>
      </c>
      <c r="AG1280">
        <v>1</v>
      </c>
      <c r="AH1280">
        <v>3</v>
      </c>
      <c r="AI1280">
        <v>-1</v>
      </c>
      <c r="AJ1280" t="s">
        <v>3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">
      <c r="A1281">
        <f>ROW(Source!A479)</f>
        <v>479</v>
      </c>
      <c r="B1281">
        <v>83381486</v>
      </c>
      <c r="C1281">
        <v>83381471</v>
      </c>
      <c r="D1281">
        <v>81564101</v>
      </c>
      <c r="E1281">
        <v>1</v>
      </c>
      <c r="F1281">
        <v>1</v>
      </c>
      <c r="G1281">
        <v>1079</v>
      </c>
      <c r="H1281">
        <v>3</v>
      </c>
      <c r="I1281" t="s">
        <v>773</v>
      </c>
      <c r="J1281" t="s">
        <v>774</v>
      </c>
      <c r="K1281" t="s">
        <v>775</v>
      </c>
      <c r="L1281">
        <v>1346</v>
      </c>
      <c r="N1281">
        <v>1009</v>
      </c>
      <c r="O1281" t="s">
        <v>165</v>
      </c>
      <c r="P1281" t="s">
        <v>165</v>
      </c>
      <c r="Q1281">
        <v>1</v>
      </c>
      <c r="X1281">
        <v>30.6</v>
      </c>
      <c r="Y1281">
        <v>6.25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0</v>
      </c>
      <c r="AF1281" t="s">
        <v>26</v>
      </c>
      <c r="AG1281">
        <v>30.6</v>
      </c>
      <c r="AH1281">
        <v>3</v>
      </c>
      <c r="AI1281">
        <v>-1</v>
      </c>
      <c r="AJ1281" t="s">
        <v>3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">
      <c r="A1282">
        <f>ROW(Source!A479)</f>
        <v>479</v>
      </c>
      <c r="B1282">
        <v>83381487</v>
      </c>
      <c r="C1282">
        <v>83381471</v>
      </c>
      <c r="D1282">
        <v>81569399</v>
      </c>
      <c r="E1282">
        <v>1</v>
      </c>
      <c r="F1282">
        <v>1</v>
      </c>
      <c r="G1282">
        <v>1079</v>
      </c>
      <c r="H1282">
        <v>3</v>
      </c>
      <c r="I1282" t="s">
        <v>782</v>
      </c>
      <c r="J1282" t="s">
        <v>783</v>
      </c>
      <c r="K1282" t="s">
        <v>784</v>
      </c>
      <c r="L1282">
        <v>1296</v>
      </c>
      <c r="N1282">
        <v>1002</v>
      </c>
      <c r="O1282" t="s">
        <v>785</v>
      </c>
      <c r="P1282" t="s">
        <v>785</v>
      </c>
      <c r="Q1282">
        <v>1</v>
      </c>
      <c r="X1282">
        <v>5</v>
      </c>
      <c r="Y1282">
        <v>16.25</v>
      </c>
      <c r="Z1282">
        <v>0</v>
      </c>
      <c r="AA1282">
        <v>0</v>
      </c>
      <c r="AB1282">
        <v>0</v>
      </c>
      <c r="AC1282">
        <v>0</v>
      </c>
      <c r="AD1282">
        <v>1</v>
      </c>
      <c r="AE1282">
        <v>0</v>
      </c>
      <c r="AF1282" t="s">
        <v>26</v>
      </c>
      <c r="AG1282">
        <v>5</v>
      </c>
      <c r="AH1282">
        <v>3</v>
      </c>
      <c r="AI1282">
        <v>-1</v>
      </c>
      <c r="AJ1282" t="s">
        <v>3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">
      <c r="A1283">
        <f>ROW(Source!A479)</f>
        <v>479</v>
      </c>
      <c r="B1283">
        <v>83381488</v>
      </c>
      <c r="C1283">
        <v>83381471</v>
      </c>
      <c r="D1283">
        <v>81586204</v>
      </c>
      <c r="E1283">
        <v>1</v>
      </c>
      <c r="F1283">
        <v>1</v>
      </c>
      <c r="G1283">
        <v>1079</v>
      </c>
      <c r="H1283">
        <v>3</v>
      </c>
      <c r="I1283" t="s">
        <v>912</v>
      </c>
      <c r="J1283" t="s">
        <v>913</v>
      </c>
      <c r="K1283" t="s">
        <v>914</v>
      </c>
      <c r="L1283">
        <v>1355</v>
      </c>
      <c r="N1283">
        <v>1010</v>
      </c>
      <c r="O1283" t="s">
        <v>915</v>
      </c>
      <c r="P1283" t="s">
        <v>915</v>
      </c>
      <c r="Q1283">
        <v>100</v>
      </c>
      <c r="X1283">
        <v>2</v>
      </c>
      <c r="Y1283">
        <v>59.47</v>
      </c>
      <c r="Z1283">
        <v>0</v>
      </c>
      <c r="AA1283">
        <v>0</v>
      </c>
      <c r="AB1283">
        <v>0</v>
      </c>
      <c r="AC1283">
        <v>0</v>
      </c>
      <c r="AD1283">
        <v>1</v>
      </c>
      <c r="AE1283">
        <v>0</v>
      </c>
      <c r="AF1283" t="s">
        <v>26</v>
      </c>
      <c r="AG1283">
        <v>2</v>
      </c>
      <c r="AH1283">
        <v>3</v>
      </c>
      <c r="AI1283">
        <v>-1</v>
      </c>
      <c r="AJ1283" t="s">
        <v>3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">
      <c r="A1284">
        <f>ROW(Source!A479)</f>
        <v>479</v>
      </c>
      <c r="B1284">
        <v>83381489</v>
      </c>
      <c r="C1284">
        <v>83381471</v>
      </c>
      <c r="D1284">
        <v>81553987</v>
      </c>
      <c r="E1284">
        <v>1079</v>
      </c>
      <c r="F1284">
        <v>1</v>
      </c>
      <c r="G1284">
        <v>1079</v>
      </c>
      <c r="H1284">
        <v>3</v>
      </c>
      <c r="I1284" t="s">
        <v>916</v>
      </c>
      <c r="J1284" t="s">
        <v>3</v>
      </c>
      <c r="K1284" t="s">
        <v>917</v>
      </c>
      <c r="L1284">
        <v>1391</v>
      </c>
      <c r="N1284">
        <v>1013</v>
      </c>
      <c r="O1284" t="s">
        <v>425</v>
      </c>
      <c r="P1284" t="s">
        <v>425</v>
      </c>
      <c r="Q1284">
        <v>1</v>
      </c>
      <c r="X1284">
        <v>100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 t="s">
        <v>26</v>
      </c>
      <c r="AG1284">
        <v>100</v>
      </c>
      <c r="AH1284">
        <v>3</v>
      </c>
      <c r="AI1284">
        <v>-1</v>
      </c>
      <c r="AJ1284" t="s">
        <v>3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">
      <c r="A1285">
        <f>ROW(Source!A480)</f>
        <v>480</v>
      </c>
      <c r="B1285">
        <v>83381500</v>
      </c>
      <c r="C1285">
        <v>83381490</v>
      </c>
      <c r="D1285">
        <v>81523545</v>
      </c>
      <c r="E1285">
        <v>1079</v>
      </c>
      <c r="F1285">
        <v>1</v>
      </c>
      <c r="G1285">
        <v>1079</v>
      </c>
      <c r="H1285">
        <v>1</v>
      </c>
      <c r="I1285" t="s">
        <v>633</v>
      </c>
      <c r="J1285" t="s">
        <v>3</v>
      </c>
      <c r="K1285" t="s">
        <v>634</v>
      </c>
      <c r="L1285">
        <v>1191</v>
      </c>
      <c r="N1285">
        <v>1013</v>
      </c>
      <c r="O1285" t="s">
        <v>635</v>
      </c>
      <c r="P1285" t="s">
        <v>635</v>
      </c>
      <c r="Q1285">
        <v>1</v>
      </c>
      <c r="X1285">
        <v>155.88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1</v>
      </c>
      <c r="AE1285">
        <v>1</v>
      </c>
      <c r="AF1285" t="s">
        <v>36</v>
      </c>
      <c r="AG1285">
        <v>179.26199999999997</v>
      </c>
      <c r="AH1285">
        <v>3</v>
      </c>
      <c r="AI1285">
        <v>-1</v>
      </c>
      <c r="AJ1285" t="s">
        <v>3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">
      <c r="A1286">
        <f>ROW(Source!A480)</f>
        <v>480</v>
      </c>
      <c r="B1286">
        <v>83381501</v>
      </c>
      <c r="C1286">
        <v>83381490</v>
      </c>
      <c r="D1286">
        <v>81594091</v>
      </c>
      <c r="E1286">
        <v>1</v>
      </c>
      <c r="F1286">
        <v>1</v>
      </c>
      <c r="G1286">
        <v>1079</v>
      </c>
      <c r="H1286">
        <v>2</v>
      </c>
      <c r="I1286" t="s">
        <v>909</v>
      </c>
      <c r="J1286" t="s">
        <v>910</v>
      </c>
      <c r="K1286" t="s">
        <v>911</v>
      </c>
      <c r="L1286">
        <v>1368</v>
      </c>
      <c r="N1286">
        <v>1011</v>
      </c>
      <c r="O1286" t="s">
        <v>639</v>
      </c>
      <c r="P1286" t="s">
        <v>639</v>
      </c>
      <c r="Q1286">
        <v>1</v>
      </c>
      <c r="X1286">
        <v>19.72</v>
      </c>
      <c r="Y1286">
        <v>0</v>
      </c>
      <c r="Z1286">
        <v>36.08</v>
      </c>
      <c r="AA1286">
        <v>3.1</v>
      </c>
      <c r="AB1286">
        <v>0</v>
      </c>
      <c r="AC1286">
        <v>0</v>
      </c>
      <c r="AD1286">
        <v>1</v>
      </c>
      <c r="AE1286">
        <v>0</v>
      </c>
      <c r="AF1286" t="s">
        <v>36</v>
      </c>
      <c r="AG1286">
        <v>22.677999999999997</v>
      </c>
      <c r="AH1286">
        <v>3</v>
      </c>
      <c r="AI1286">
        <v>-1</v>
      </c>
      <c r="AJ1286" t="s">
        <v>3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">
      <c r="A1287">
        <f>ROW(Source!A480)</f>
        <v>480</v>
      </c>
      <c r="B1287">
        <v>83381502</v>
      </c>
      <c r="C1287">
        <v>83381490</v>
      </c>
      <c r="D1287">
        <v>81594250</v>
      </c>
      <c r="E1287">
        <v>1</v>
      </c>
      <c r="F1287">
        <v>1</v>
      </c>
      <c r="G1287">
        <v>1079</v>
      </c>
      <c r="H1287">
        <v>2</v>
      </c>
      <c r="I1287" t="s">
        <v>664</v>
      </c>
      <c r="J1287" t="s">
        <v>665</v>
      </c>
      <c r="K1287" t="s">
        <v>666</v>
      </c>
      <c r="L1287">
        <v>1368</v>
      </c>
      <c r="N1287">
        <v>1011</v>
      </c>
      <c r="O1287" t="s">
        <v>639</v>
      </c>
      <c r="P1287" t="s">
        <v>639</v>
      </c>
      <c r="Q1287">
        <v>1</v>
      </c>
      <c r="X1287">
        <v>0.05</v>
      </c>
      <c r="Y1287">
        <v>0</v>
      </c>
      <c r="Z1287">
        <v>83.1</v>
      </c>
      <c r="AA1287">
        <v>12.62</v>
      </c>
      <c r="AB1287">
        <v>0</v>
      </c>
      <c r="AC1287">
        <v>0</v>
      </c>
      <c r="AD1287">
        <v>1</v>
      </c>
      <c r="AE1287">
        <v>0</v>
      </c>
      <c r="AF1287" t="s">
        <v>36</v>
      </c>
      <c r="AG1287">
        <v>5.7499999999999996E-2</v>
      </c>
      <c r="AH1287">
        <v>3</v>
      </c>
      <c r="AI1287">
        <v>-1</v>
      </c>
      <c r="AJ1287" t="s">
        <v>3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">
      <c r="A1288">
        <f>ROW(Source!A480)</f>
        <v>480</v>
      </c>
      <c r="B1288">
        <v>83381503</v>
      </c>
      <c r="C1288">
        <v>83381490</v>
      </c>
      <c r="D1288">
        <v>81562273</v>
      </c>
      <c r="E1288">
        <v>1</v>
      </c>
      <c r="F1288">
        <v>1</v>
      </c>
      <c r="G1288">
        <v>1079</v>
      </c>
      <c r="H1288">
        <v>3</v>
      </c>
      <c r="I1288" t="s">
        <v>647</v>
      </c>
      <c r="J1288" t="s">
        <v>648</v>
      </c>
      <c r="K1288" t="s">
        <v>649</v>
      </c>
      <c r="L1288">
        <v>1346</v>
      </c>
      <c r="N1288">
        <v>1009</v>
      </c>
      <c r="O1288" t="s">
        <v>165</v>
      </c>
      <c r="P1288" t="s">
        <v>165</v>
      </c>
      <c r="Q1288">
        <v>1</v>
      </c>
      <c r="X1288">
        <v>10</v>
      </c>
      <c r="Y1288">
        <v>1.61</v>
      </c>
      <c r="Z1288">
        <v>0</v>
      </c>
      <c r="AA1288">
        <v>0</v>
      </c>
      <c r="AB1288">
        <v>0</v>
      </c>
      <c r="AC1288">
        <v>0</v>
      </c>
      <c r="AD1288">
        <v>1</v>
      </c>
      <c r="AE1288">
        <v>0</v>
      </c>
      <c r="AF1288" t="s">
        <v>3</v>
      </c>
      <c r="AG1288">
        <v>10</v>
      </c>
      <c r="AH1288">
        <v>3</v>
      </c>
      <c r="AI1288">
        <v>-1</v>
      </c>
      <c r="AJ1288" t="s">
        <v>3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">
      <c r="A1289">
        <f>ROW(Source!A480)</f>
        <v>480</v>
      </c>
      <c r="B1289">
        <v>83381504</v>
      </c>
      <c r="C1289">
        <v>83381490</v>
      </c>
      <c r="D1289">
        <v>81563253</v>
      </c>
      <c r="E1289">
        <v>1</v>
      </c>
      <c r="F1289">
        <v>1</v>
      </c>
      <c r="G1289">
        <v>1079</v>
      </c>
      <c r="H1289">
        <v>3</v>
      </c>
      <c r="I1289" t="s">
        <v>776</v>
      </c>
      <c r="J1289" t="s">
        <v>777</v>
      </c>
      <c r="K1289" t="s">
        <v>778</v>
      </c>
      <c r="L1289">
        <v>1327</v>
      </c>
      <c r="N1289">
        <v>1005</v>
      </c>
      <c r="O1289" t="s">
        <v>155</v>
      </c>
      <c r="P1289" t="s">
        <v>155</v>
      </c>
      <c r="Q1289">
        <v>1</v>
      </c>
      <c r="X1289">
        <v>1</v>
      </c>
      <c r="Y1289">
        <v>127.33</v>
      </c>
      <c r="Z1289">
        <v>0</v>
      </c>
      <c r="AA1289">
        <v>0</v>
      </c>
      <c r="AB1289">
        <v>0</v>
      </c>
      <c r="AC1289">
        <v>0</v>
      </c>
      <c r="AD1289">
        <v>1</v>
      </c>
      <c r="AE1289">
        <v>0</v>
      </c>
      <c r="AF1289" t="s">
        <v>3</v>
      </c>
      <c r="AG1289">
        <v>1</v>
      </c>
      <c r="AH1289">
        <v>3</v>
      </c>
      <c r="AI1289">
        <v>-1</v>
      </c>
      <c r="AJ1289" t="s">
        <v>3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">
      <c r="A1290">
        <f>ROW(Source!A480)</f>
        <v>480</v>
      </c>
      <c r="B1290">
        <v>83381505</v>
      </c>
      <c r="C1290">
        <v>83381490</v>
      </c>
      <c r="D1290">
        <v>81564101</v>
      </c>
      <c r="E1290">
        <v>1</v>
      </c>
      <c r="F1290">
        <v>1</v>
      </c>
      <c r="G1290">
        <v>1079</v>
      </c>
      <c r="H1290">
        <v>3</v>
      </c>
      <c r="I1290" t="s">
        <v>773</v>
      </c>
      <c r="J1290" t="s">
        <v>774</v>
      </c>
      <c r="K1290" t="s">
        <v>775</v>
      </c>
      <c r="L1290">
        <v>1346</v>
      </c>
      <c r="N1290">
        <v>1009</v>
      </c>
      <c r="O1290" t="s">
        <v>165</v>
      </c>
      <c r="P1290" t="s">
        <v>165</v>
      </c>
      <c r="Q1290">
        <v>1</v>
      </c>
      <c r="X1290">
        <v>30.6</v>
      </c>
      <c r="Y1290">
        <v>6.25</v>
      </c>
      <c r="Z1290">
        <v>0</v>
      </c>
      <c r="AA1290">
        <v>0</v>
      </c>
      <c r="AB1290">
        <v>0</v>
      </c>
      <c r="AC1290">
        <v>0</v>
      </c>
      <c r="AD1290">
        <v>1</v>
      </c>
      <c r="AE1290">
        <v>0</v>
      </c>
      <c r="AF1290" t="s">
        <v>3</v>
      </c>
      <c r="AG1290">
        <v>30.6</v>
      </c>
      <c r="AH1290">
        <v>3</v>
      </c>
      <c r="AI1290">
        <v>-1</v>
      </c>
      <c r="AJ1290" t="s">
        <v>3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">
      <c r="A1291">
        <f>ROW(Source!A480)</f>
        <v>480</v>
      </c>
      <c r="B1291">
        <v>83381506</v>
      </c>
      <c r="C1291">
        <v>83381490</v>
      </c>
      <c r="D1291">
        <v>81569399</v>
      </c>
      <c r="E1291">
        <v>1</v>
      </c>
      <c r="F1291">
        <v>1</v>
      </c>
      <c r="G1291">
        <v>1079</v>
      </c>
      <c r="H1291">
        <v>3</v>
      </c>
      <c r="I1291" t="s">
        <v>782</v>
      </c>
      <c r="J1291" t="s">
        <v>783</v>
      </c>
      <c r="K1291" t="s">
        <v>784</v>
      </c>
      <c r="L1291">
        <v>1296</v>
      </c>
      <c r="N1291">
        <v>1002</v>
      </c>
      <c r="O1291" t="s">
        <v>785</v>
      </c>
      <c r="P1291" t="s">
        <v>785</v>
      </c>
      <c r="Q1291">
        <v>1</v>
      </c>
      <c r="X1291">
        <v>5</v>
      </c>
      <c r="Y1291">
        <v>16.25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3</v>
      </c>
      <c r="AG1291">
        <v>5</v>
      </c>
      <c r="AH1291">
        <v>3</v>
      </c>
      <c r="AI1291">
        <v>-1</v>
      </c>
      <c r="AJ1291" t="s">
        <v>3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">
      <c r="A1292">
        <f>ROW(Source!A480)</f>
        <v>480</v>
      </c>
      <c r="B1292">
        <v>83381507</v>
      </c>
      <c r="C1292">
        <v>83381490</v>
      </c>
      <c r="D1292">
        <v>81586204</v>
      </c>
      <c r="E1292">
        <v>1</v>
      </c>
      <c r="F1292">
        <v>1</v>
      </c>
      <c r="G1292">
        <v>1079</v>
      </c>
      <c r="H1292">
        <v>3</v>
      </c>
      <c r="I1292" t="s">
        <v>912</v>
      </c>
      <c r="J1292" t="s">
        <v>913</v>
      </c>
      <c r="K1292" t="s">
        <v>914</v>
      </c>
      <c r="L1292">
        <v>1355</v>
      </c>
      <c r="N1292">
        <v>1010</v>
      </c>
      <c r="O1292" t="s">
        <v>915</v>
      </c>
      <c r="P1292" t="s">
        <v>915</v>
      </c>
      <c r="Q1292">
        <v>100</v>
      </c>
      <c r="X1292">
        <v>2</v>
      </c>
      <c r="Y1292">
        <v>59.47</v>
      </c>
      <c r="Z1292">
        <v>0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 t="s">
        <v>3</v>
      </c>
      <c r="AG1292">
        <v>2</v>
      </c>
      <c r="AH1292">
        <v>3</v>
      </c>
      <c r="AI1292">
        <v>-1</v>
      </c>
      <c r="AJ1292" t="s">
        <v>3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">
      <c r="A1293">
        <f>ROW(Source!A480)</f>
        <v>480</v>
      </c>
      <c r="B1293">
        <v>83381508</v>
      </c>
      <c r="C1293">
        <v>83381490</v>
      </c>
      <c r="D1293">
        <v>81553987</v>
      </c>
      <c r="E1293">
        <v>1079</v>
      </c>
      <c r="F1293">
        <v>1</v>
      </c>
      <c r="G1293">
        <v>1079</v>
      </c>
      <c r="H1293">
        <v>3</v>
      </c>
      <c r="I1293" t="s">
        <v>916</v>
      </c>
      <c r="J1293" t="s">
        <v>3</v>
      </c>
      <c r="K1293" t="s">
        <v>917</v>
      </c>
      <c r="L1293">
        <v>1391</v>
      </c>
      <c r="N1293">
        <v>1013</v>
      </c>
      <c r="O1293" t="s">
        <v>425</v>
      </c>
      <c r="P1293" t="s">
        <v>425</v>
      </c>
      <c r="Q1293">
        <v>1</v>
      </c>
      <c r="X1293">
        <v>100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 t="s">
        <v>3</v>
      </c>
      <c r="AG1293">
        <v>100</v>
      </c>
      <c r="AH1293">
        <v>3</v>
      </c>
      <c r="AI1293">
        <v>-1</v>
      </c>
      <c r="AJ1293" t="s">
        <v>3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">
      <c r="A1294">
        <f>ROW(Source!A481)</f>
        <v>481</v>
      </c>
      <c r="B1294">
        <v>83381500</v>
      </c>
      <c r="C1294">
        <v>83381490</v>
      </c>
      <c r="D1294">
        <v>81523545</v>
      </c>
      <c r="E1294">
        <v>1079</v>
      </c>
      <c r="F1294">
        <v>1</v>
      </c>
      <c r="G1294">
        <v>1079</v>
      </c>
      <c r="H1294">
        <v>1</v>
      </c>
      <c r="I1294" t="s">
        <v>633</v>
      </c>
      <c r="J1294" t="s">
        <v>3</v>
      </c>
      <c r="K1294" t="s">
        <v>634</v>
      </c>
      <c r="L1294">
        <v>1191</v>
      </c>
      <c r="N1294">
        <v>1013</v>
      </c>
      <c r="O1294" t="s">
        <v>635</v>
      </c>
      <c r="P1294" t="s">
        <v>635</v>
      </c>
      <c r="Q1294">
        <v>1</v>
      </c>
      <c r="X1294">
        <v>155.88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1</v>
      </c>
      <c r="AE1294">
        <v>1</v>
      </c>
      <c r="AF1294" t="s">
        <v>36</v>
      </c>
      <c r="AG1294">
        <v>179.26199999999997</v>
      </c>
      <c r="AH1294">
        <v>3</v>
      </c>
      <c r="AI1294">
        <v>-1</v>
      </c>
      <c r="AJ1294" t="s">
        <v>3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">
      <c r="A1295">
        <f>ROW(Source!A481)</f>
        <v>481</v>
      </c>
      <c r="B1295">
        <v>83381501</v>
      </c>
      <c r="C1295">
        <v>83381490</v>
      </c>
      <c r="D1295">
        <v>81594091</v>
      </c>
      <c r="E1295">
        <v>1</v>
      </c>
      <c r="F1295">
        <v>1</v>
      </c>
      <c r="G1295">
        <v>1079</v>
      </c>
      <c r="H1295">
        <v>2</v>
      </c>
      <c r="I1295" t="s">
        <v>909</v>
      </c>
      <c r="J1295" t="s">
        <v>910</v>
      </c>
      <c r="K1295" t="s">
        <v>911</v>
      </c>
      <c r="L1295">
        <v>1368</v>
      </c>
      <c r="N1295">
        <v>1011</v>
      </c>
      <c r="O1295" t="s">
        <v>639</v>
      </c>
      <c r="P1295" t="s">
        <v>639</v>
      </c>
      <c r="Q1295">
        <v>1</v>
      </c>
      <c r="X1295">
        <v>19.72</v>
      </c>
      <c r="Y1295">
        <v>0</v>
      </c>
      <c r="Z1295">
        <v>36.08</v>
      </c>
      <c r="AA1295">
        <v>3.1</v>
      </c>
      <c r="AB1295">
        <v>0</v>
      </c>
      <c r="AC1295">
        <v>0</v>
      </c>
      <c r="AD1295">
        <v>1</v>
      </c>
      <c r="AE1295">
        <v>0</v>
      </c>
      <c r="AF1295" t="s">
        <v>36</v>
      </c>
      <c r="AG1295">
        <v>22.677999999999997</v>
      </c>
      <c r="AH1295">
        <v>3</v>
      </c>
      <c r="AI1295">
        <v>-1</v>
      </c>
      <c r="AJ1295" t="s">
        <v>3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">
      <c r="A1296">
        <f>ROW(Source!A481)</f>
        <v>481</v>
      </c>
      <c r="B1296">
        <v>83381502</v>
      </c>
      <c r="C1296">
        <v>83381490</v>
      </c>
      <c r="D1296">
        <v>81594250</v>
      </c>
      <c r="E1296">
        <v>1</v>
      </c>
      <c r="F1296">
        <v>1</v>
      </c>
      <c r="G1296">
        <v>1079</v>
      </c>
      <c r="H1296">
        <v>2</v>
      </c>
      <c r="I1296" t="s">
        <v>664</v>
      </c>
      <c r="J1296" t="s">
        <v>665</v>
      </c>
      <c r="K1296" t="s">
        <v>666</v>
      </c>
      <c r="L1296">
        <v>1368</v>
      </c>
      <c r="N1296">
        <v>1011</v>
      </c>
      <c r="O1296" t="s">
        <v>639</v>
      </c>
      <c r="P1296" t="s">
        <v>639</v>
      </c>
      <c r="Q1296">
        <v>1</v>
      </c>
      <c r="X1296">
        <v>0.05</v>
      </c>
      <c r="Y1296">
        <v>0</v>
      </c>
      <c r="Z1296">
        <v>83.1</v>
      </c>
      <c r="AA1296">
        <v>12.62</v>
      </c>
      <c r="AB1296">
        <v>0</v>
      </c>
      <c r="AC1296">
        <v>0</v>
      </c>
      <c r="AD1296">
        <v>1</v>
      </c>
      <c r="AE1296">
        <v>0</v>
      </c>
      <c r="AF1296" t="s">
        <v>36</v>
      </c>
      <c r="AG1296">
        <v>5.7499999999999996E-2</v>
      </c>
      <c r="AH1296">
        <v>3</v>
      </c>
      <c r="AI1296">
        <v>-1</v>
      </c>
      <c r="AJ1296" t="s">
        <v>3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">
      <c r="A1297">
        <f>ROW(Source!A481)</f>
        <v>481</v>
      </c>
      <c r="B1297">
        <v>83381503</v>
      </c>
      <c r="C1297">
        <v>83381490</v>
      </c>
      <c r="D1297">
        <v>81562273</v>
      </c>
      <c r="E1297">
        <v>1</v>
      </c>
      <c r="F1297">
        <v>1</v>
      </c>
      <c r="G1297">
        <v>1079</v>
      </c>
      <c r="H1297">
        <v>3</v>
      </c>
      <c r="I1297" t="s">
        <v>647</v>
      </c>
      <c r="J1297" t="s">
        <v>648</v>
      </c>
      <c r="K1297" t="s">
        <v>649</v>
      </c>
      <c r="L1297">
        <v>1346</v>
      </c>
      <c r="N1297">
        <v>1009</v>
      </c>
      <c r="O1297" t="s">
        <v>165</v>
      </c>
      <c r="P1297" t="s">
        <v>165</v>
      </c>
      <c r="Q1297">
        <v>1</v>
      </c>
      <c r="X1297">
        <v>10</v>
      </c>
      <c r="Y1297">
        <v>1.61</v>
      </c>
      <c r="Z1297">
        <v>0</v>
      </c>
      <c r="AA1297">
        <v>0</v>
      </c>
      <c r="AB1297">
        <v>0</v>
      </c>
      <c r="AC1297">
        <v>0</v>
      </c>
      <c r="AD1297">
        <v>1</v>
      </c>
      <c r="AE1297">
        <v>0</v>
      </c>
      <c r="AF1297" t="s">
        <v>3</v>
      </c>
      <c r="AG1297">
        <v>10</v>
      </c>
      <c r="AH1297">
        <v>3</v>
      </c>
      <c r="AI1297">
        <v>-1</v>
      </c>
      <c r="AJ1297" t="s">
        <v>3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">
      <c r="A1298">
        <f>ROW(Source!A481)</f>
        <v>481</v>
      </c>
      <c r="B1298">
        <v>83381504</v>
      </c>
      <c r="C1298">
        <v>83381490</v>
      </c>
      <c r="D1298">
        <v>81563253</v>
      </c>
      <c r="E1298">
        <v>1</v>
      </c>
      <c r="F1298">
        <v>1</v>
      </c>
      <c r="G1298">
        <v>1079</v>
      </c>
      <c r="H1298">
        <v>3</v>
      </c>
      <c r="I1298" t="s">
        <v>776</v>
      </c>
      <c r="J1298" t="s">
        <v>777</v>
      </c>
      <c r="K1298" t="s">
        <v>778</v>
      </c>
      <c r="L1298">
        <v>1327</v>
      </c>
      <c r="N1298">
        <v>1005</v>
      </c>
      <c r="O1298" t="s">
        <v>155</v>
      </c>
      <c r="P1298" t="s">
        <v>155</v>
      </c>
      <c r="Q1298">
        <v>1</v>
      </c>
      <c r="X1298">
        <v>1</v>
      </c>
      <c r="Y1298">
        <v>127.33</v>
      </c>
      <c r="Z1298">
        <v>0</v>
      </c>
      <c r="AA1298">
        <v>0</v>
      </c>
      <c r="AB1298">
        <v>0</v>
      </c>
      <c r="AC1298">
        <v>0</v>
      </c>
      <c r="AD1298">
        <v>1</v>
      </c>
      <c r="AE1298">
        <v>0</v>
      </c>
      <c r="AF1298" t="s">
        <v>3</v>
      </c>
      <c r="AG1298">
        <v>1</v>
      </c>
      <c r="AH1298">
        <v>3</v>
      </c>
      <c r="AI1298">
        <v>-1</v>
      </c>
      <c r="AJ1298" t="s">
        <v>3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">
      <c r="A1299">
        <f>ROW(Source!A481)</f>
        <v>481</v>
      </c>
      <c r="B1299">
        <v>83381505</v>
      </c>
      <c r="C1299">
        <v>83381490</v>
      </c>
      <c r="D1299">
        <v>81564101</v>
      </c>
      <c r="E1299">
        <v>1</v>
      </c>
      <c r="F1299">
        <v>1</v>
      </c>
      <c r="G1299">
        <v>1079</v>
      </c>
      <c r="H1299">
        <v>3</v>
      </c>
      <c r="I1299" t="s">
        <v>773</v>
      </c>
      <c r="J1299" t="s">
        <v>774</v>
      </c>
      <c r="K1299" t="s">
        <v>775</v>
      </c>
      <c r="L1299">
        <v>1346</v>
      </c>
      <c r="N1299">
        <v>1009</v>
      </c>
      <c r="O1299" t="s">
        <v>165</v>
      </c>
      <c r="P1299" t="s">
        <v>165</v>
      </c>
      <c r="Q1299">
        <v>1</v>
      </c>
      <c r="X1299">
        <v>30.6</v>
      </c>
      <c r="Y1299">
        <v>6.25</v>
      </c>
      <c r="Z1299">
        <v>0</v>
      </c>
      <c r="AA1299">
        <v>0</v>
      </c>
      <c r="AB1299">
        <v>0</v>
      </c>
      <c r="AC1299">
        <v>0</v>
      </c>
      <c r="AD1299">
        <v>1</v>
      </c>
      <c r="AE1299">
        <v>0</v>
      </c>
      <c r="AF1299" t="s">
        <v>3</v>
      </c>
      <c r="AG1299">
        <v>30.6</v>
      </c>
      <c r="AH1299">
        <v>3</v>
      </c>
      <c r="AI1299">
        <v>-1</v>
      </c>
      <c r="AJ1299" t="s">
        <v>3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">
      <c r="A1300">
        <f>ROW(Source!A481)</f>
        <v>481</v>
      </c>
      <c r="B1300">
        <v>83381506</v>
      </c>
      <c r="C1300">
        <v>83381490</v>
      </c>
      <c r="D1300">
        <v>81569399</v>
      </c>
      <c r="E1300">
        <v>1</v>
      </c>
      <c r="F1300">
        <v>1</v>
      </c>
      <c r="G1300">
        <v>1079</v>
      </c>
      <c r="H1300">
        <v>3</v>
      </c>
      <c r="I1300" t="s">
        <v>782</v>
      </c>
      <c r="J1300" t="s">
        <v>783</v>
      </c>
      <c r="K1300" t="s">
        <v>784</v>
      </c>
      <c r="L1300">
        <v>1296</v>
      </c>
      <c r="N1300">
        <v>1002</v>
      </c>
      <c r="O1300" t="s">
        <v>785</v>
      </c>
      <c r="P1300" t="s">
        <v>785</v>
      </c>
      <c r="Q1300">
        <v>1</v>
      </c>
      <c r="X1300">
        <v>5</v>
      </c>
      <c r="Y1300">
        <v>16.25</v>
      </c>
      <c r="Z1300">
        <v>0</v>
      </c>
      <c r="AA1300">
        <v>0</v>
      </c>
      <c r="AB1300">
        <v>0</v>
      </c>
      <c r="AC1300">
        <v>0</v>
      </c>
      <c r="AD1300">
        <v>1</v>
      </c>
      <c r="AE1300">
        <v>0</v>
      </c>
      <c r="AF1300" t="s">
        <v>3</v>
      </c>
      <c r="AG1300">
        <v>5</v>
      </c>
      <c r="AH1300">
        <v>3</v>
      </c>
      <c r="AI1300">
        <v>-1</v>
      </c>
      <c r="AJ1300" t="s">
        <v>3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">
      <c r="A1301">
        <f>ROW(Source!A481)</f>
        <v>481</v>
      </c>
      <c r="B1301">
        <v>83381507</v>
      </c>
      <c r="C1301">
        <v>83381490</v>
      </c>
      <c r="D1301">
        <v>81586204</v>
      </c>
      <c r="E1301">
        <v>1</v>
      </c>
      <c r="F1301">
        <v>1</v>
      </c>
      <c r="G1301">
        <v>1079</v>
      </c>
      <c r="H1301">
        <v>3</v>
      </c>
      <c r="I1301" t="s">
        <v>912</v>
      </c>
      <c r="J1301" t="s">
        <v>913</v>
      </c>
      <c r="K1301" t="s">
        <v>914</v>
      </c>
      <c r="L1301">
        <v>1355</v>
      </c>
      <c r="N1301">
        <v>1010</v>
      </c>
      <c r="O1301" t="s">
        <v>915</v>
      </c>
      <c r="P1301" t="s">
        <v>915</v>
      </c>
      <c r="Q1301">
        <v>100</v>
      </c>
      <c r="X1301">
        <v>2</v>
      </c>
      <c r="Y1301">
        <v>59.47</v>
      </c>
      <c r="Z1301">
        <v>0</v>
      </c>
      <c r="AA1301">
        <v>0</v>
      </c>
      <c r="AB1301">
        <v>0</v>
      </c>
      <c r="AC1301">
        <v>0</v>
      </c>
      <c r="AD1301">
        <v>1</v>
      </c>
      <c r="AE1301">
        <v>0</v>
      </c>
      <c r="AF1301" t="s">
        <v>3</v>
      </c>
      <c r="AG1301">
        <v>2</v>
      </c>
      <c r="AH1301">
        <v>3</v>
      </c>
      <c r="AI1301">
        <v>-1</v>
      </c>
      <c r="AJ1301" t="s">
        <v>3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">
      <c r="A1302">
        <f>ROW(Source!A481)</f>
        <v>481</v>
      </c>
      <c r="B1302">
        <v>83381508</v>
      </c>
      <c r="C1302">
        <v>83381490</v>
      </c>
      <c r="D1302">
        <v>81553987</v>
      </c>
      <c r="E1302">
        <v>1079</v>
      </c>
      <c r="F1302">
        <v>1</v>
      </c>
      <c r="G1302">
        <v>1079</v>
      </c>
      <c r="H1302">
        <v>3</v>
      </c>
      <c r="I1302" t="s">
        <v>916</v>
      </c>
      <c r="J1302" t="s">
        <v>3</v>
      </c>
      <c r="K1302" t="s">
        <v>917</v>
      </c>
      <c r="L1302">
        <v>1391</v>
      </c>
      <c r="N1302">
        <v>1013</v>
      </c>
      <c r="O1302" t="s">
        <v>425</v>
      </c>
      <c r="P1302" t="s">
        <v>425</v>
      </c>
      <c r="Q1302">
        <v>1</v>
      </c>
      <c r="X1302">
        <v>100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 t="s">
        <v>3</v>
      </c>
      <c r="AG1302">
        <v>100</v>
      </c>
      <c r="AH1302">
        <v>3</v>
      </c>
      <c r="AI1302">
        <v>-1</v>
      </c>
      <c r="AJ1302" t="s">
        <v>3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">
      <c r="A1303">
        <f>ROW(Source!A484)</f>
        <v>484</v>
      </c>
      <c r="B1303">
        <v>83381512</v>
      </c>
      <c r="C1303">
        <v>83381510</v>
      </c>
      <c r="D1303">
        <v>81523545</v>
      </c>
      <c r="E1303">
        <v>1079</v>
      </c>
      <c r="F1303">
        <v>1</v>
      </c>
      <c r="G1303">
        <v>1079</v>
      </c>
      <c r="H1303">
        <v>1</v>
      </c>
      <c r="I1303" t="s">
        <v>633</v>
      </c>
      <c r="J1303" t="s">
        <v>3</v>
      </c>
      <c r="K1303" t="s">
        <v>634</v>
      </c>
      <c r="L1303">
        <v>1191</v>
      </c>
      <c r="N1303">
        <v>1013</v>
      </c>
      <c r="O1303" t="s">
        <v>635</v>
      </c>
      <c r="P1303" t="s">
        <v>635</v>
      </c>
      <c r="Q1303">
        <v>1</v>
      </c>
      <c r="X1303">
        <v>0.1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1</v>
      </c>
      <c r="AE1303">
        <v>1</v>
      </c>
      <c r="AF1303" t="s">
        <v>427</v>
      </c>
      <c r="AG1303">
        <v>0.126</v>
      </c>
      <c r="AH1303">
        <v>3</v>
      </c>
      <c r="AI1303">
        <v>-1</v>
      </c>
      <c r="AJ1303" t="s">
        <v>3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">
      <c r="A1304">
        <f>ROW(Source!A485)</f>
        <v>485</v>
      </c>
      <c r="B1304">
        <v>83381512</v>
      </c>
      <c r="C1304">
        <v>83381510</v>
      </c>
      <c r="D1304">
        <v>81523545</v>
      </c>
      <c r="E1304">
        <v>1079</v>
      </c>
      <c r="F1304">
        <v>1</v>
      </c>
      <c r="G1304">
        <v>1079</v>
      </c>
      <c r="H1304">
        <v>1</v>
      </c>
      <c r="I1304" t="s">
        <v>633</v>
      </c>
      <c r="J1304" t="s">
        <v>3</v>
      </c>
      <c r="K1304" t="s">
        <v>634</v>
      </c>
      <c r="L1304">
        <v>1191</v>
      </c>
      <c r="N1304">
        <v>1013</v>
      </c>
      <c r="O1304" t="s">
        <v>635</v>
      </c>
      <c r="P1304" t="s">
        <v>635</v>
      </c>
      <c r="Q1304">
        <v>1</v>
      </c>
      <c r="X1304">
        <v>0.1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1</v>
      </c>
      <c r="AE1304">
        <v>1</v>
      </c>
      <c r="AF1304" t="s">
        <v>427</v>
      </c>
      <c r="AG1304">
        <v>0.126</v>
      </c>
      <c r="AH1304">
        <v>3</v>
      </c>
      <c r="AI1304">
        <v>-1</v>
      </c>
      <c r="AJ1304" t="s">
        <v>3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">
      <c r="A1305">
        <f>ROW(Source!A486)</f>
        <v>486</v>
      </c>
      <c r="B1305">
        <v>83381515</v>
      </c>
      <c r="C1305">
        <v>83381513</v>
      </c>
      <c r="D1305">
        <v>81523545</v>
      </c>
      <c r="E1305">
        <v>1079</v>
      </c>
      <c r="F1305">
        <v>1</v>
      </c>
      <c r="G1305">
        <v>1079</v>
      </c>
      <c r="H1305">
        <v>1</v>
      </c>
      <c r="I1305" t="s">
        <v>633</v>
      </c>
      <c r="J1305" t="s">
        <v>3</v>
      </c>
      <c r="K1305" t="s">
        <v>634</v>
      </c>
      <c r="L1305">
        <v>1191</v>
      </c>
      <c r="N1305">
        <v>1013</v>
      </c>
      <c r="O1305" t="s">
        <v>635</v>
      </c>
      <c r="P1305" t="s">
        <v>635</v>
      </c>
      <c r="Q1305">
        <v>1</v>
      </c>
      <c r="X1305">
        <v>0.1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1</v>
      </c>
      <c r="AE1305">
        <v>1</v>
      </c>
      <c r="AF1305" t="s">
        <v>3</v>
      </c>
      <c r="AG1305">
        <v>0.1</v>
      </c>
      <c r="AH1305">
        <v>3</v>
      </c>
      <c r="AI1305">
        <v>-1</v>
      </c>
      <c r="AJ1305" t="s">
        <v>3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">
      <c r="A1306">
        <f>ROW(Source!A487)</f>
        <v>487</v>
      </c>
      <c r="B1306">
        <v>83381515</v>
      </c>
      <c r="C1306">
        <v>83381513</v>
      </c>
      <c r="D1306">
        <v>81523545</v>
      </c>
      <c r="E1306">
        <v>1079</v>
      </c>
      <c r="F1306">
        <v>1</v>
      </c>
      <c r="G1306">
        <v>1079</v>
      </c>
      <c r="H1306">
        <v>1</v>
      </c>
      <c r="I1306" t="s">
        <v>633</v>
      </c>
      <c r="J1306" t="s">
        <v>3</v>
      </c>
      <c r="K1306" t="s">
        <v>634</v>
      </c>
      <c r="L1306">
        <v>1191</v>
      </c>
      <c r="N1306">
        <v>1013</v>
      </c>
      <c r="O1306" t="s">
        <v>635</v>
      </c>
      <c r="P1306" t="s">
        <v>635</v>
      </c>
      <c r="Q1306">
        <v>1</v>
      </c>
      <c r="X1306">
        <v>0.1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1</v>
      </c>
      <c r="AE1306">
        <v>1</v>
      </c>
      <c r="AF1306" t="s">
        <v>3</v>
      </c>
      <c r="AG1306">
        <v>0.1</v>
      </c>
      <c r="AH1306">
        <v>3</v>
      </c>
      <c r="AI1306">
        <v>-1</v>
      </c>
      <c r="AJ1306" t="s">
        <v>3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">
      <c r="A1307">
        <f>ROW(Source!A525)</f>
        <v>525</v>
      </c>
      <c r="B1307">
        <v>83381519</v>
      </c>
      <c r="C1307">
        <v>83381517</v>
      </c>
      <c r="D1307">
        <v>80559653</v>
      </c>
      <c r="E1307">
        <v>1078</v>
      </c>
      <c r="F1307">
        <v>1</v>
      </c>
      <c r="G1307">
        <v>1079</v>
      </c>
      <c r="H1307">
        <v>2</v>
      </c>
      <c r="I1307" t="s">
        <v>677</v>
      </c>
      <c r="J1307" t="s">
        <v>3</v>
      </c>
      <c r="K1307" t="s">
        <v>678</v>
      </c>
      <c r="L1307">
        <v>1344</v>
      </c>
      <c r="N1307">
        <v>1008</v>
      </c>
      <c r="O1307" t="s">
        <v>656</v>
      </c>
      <c r="P1307" t="s">
        <v>656</v>
      </c>
      <c r="Q1307">
        <v>1</v>
      </c>
      <c r="X1307">
        <v>42.72</v>
      </c>
      <c r="Y1307">
        <v>0</v>
      </c>
      <c r="Z1307">
        <v>1</v>
      </c>
      <c r="AA1307">
        <v>0</v>
      </c>
      <c r="AB1307">
        <v>0</v>
      </c>
      <c r="AC1307">
        <v>0</v>
      </c>
      <c r="AD1307">
        <v>1</v>
      </c>
      <c r="AE1307">
        <v>0</v>
      </c>
      <c r="AF1307" t="s">
        <v>3</v>
      </c>
      <c r="AG1307">
        <v>42.72</v>
      </c>
      <c r="AH1307">
        <v>2</v>
      </c>
      <c r="AI1307">
        <v>83381518</v>
      </c>
      <c r="AJ1307">
        <v>711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">
      <c r="A1308">
        <f>ROW(Source!A526)</f>
        <v>526</v>
      </c>
      <c r="B1308">
        <v>83381519</v>
      </c>
      <c r="C1308">
        <v>83381517</v>
      </c>
      <c r="D1308">
        <v>80559653</v>
      </c>
      <c r="E1308">
        <v>1078</v>
      </c>
      <c r="F1308">
        <v>1</v>
      </c>
      <c r="G1308">
        <v>1079</v>
      </c>
      <c r="H1308">
        <v>2</v>
      </c>
      <c r="I1308" t="s">
        <v>677</v>
      </c>
      <c r="J1308" t="s">
        <v>3</v>
      </c>
      <c r="K1308" t="s">
        <v>678</v>
      </c>
      <c r="L1308">
        <v>1344</v>
      </c>
      <c r="N1308">
        <v>1008</v>
      </c>
      <c r="O1308" t="s">
        <v>656</v>
      </c>
      <c r="P1308" t="s">
        <v>656</v>
      </c>
      <c r="Q1308">
        <v>1</v>
      </c>
      <c r="X1308">
        <v>42.72</v>
      </c>
      <c r="Y1308">
        <v>0</v>
      </c>
      <c r="Z1308">
        <v>1</v>
      </c>
      <c r="AA1308">
        <v>0</v>
      </c>
      <c r="AB1308">
        <v>0</v>
      </c>
      <c r="AC1308">
        <v>0</v>
      </c>
      <c r="AD1308">
        <v>1</v>
      </c>
      <c r="AE1308">
        <v>0</v>
      </c>
      <c r="AF1308" t="s">
        <v>3</v>
      </c>
      <c r="AG1308">
        <v>42.72</v>
      </c>
      <c r="AH1308">
        <v>2</v>
      </c>
      <c r="AI1308">
        <v>83381518</v>
      </c>
      <c r="AJ1308">
        <v>712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">
      <c r="A1309">
        <f>ROW(Source!A527)</f>
        <v>527</v>
      </c>
      <c r="B1309">
        <v>83381522</v>
      </c>
      <c r="C1309">
        <v>83381520</v>
      </c>
      <c r="D1309">
        <v>81523541</v>
      </c>
      <c r="E1309">
        <v>1079</v>
      </c>
      <c r="F1309">
        <v>1</v>
      </c>
      <c r="G1309">
        <v>1079</v>
      </c>
      <c r="H1309">
        <v>2</v>
      </c>
      <c r="I1309" t="s">
        <v>677</v>
      </c>
      <c r="J1309" t="s">
        <v>3</v>
      </c>
      <c r="K1309" t="s">
        <v>678</v>
      </c>
      <c r="L1309">
        <v>1344</v>
      </c>
      <c r="N1309">
        <v>1008</v>
      </c>
      <c r="O1309" t="s">
        <v>656</v>
      </c>
      <c r="P1309" t="s">
        <v>656</v>
      </c>
      <c r="Q1309">
        <v>1</v>
      </c>
      <c r="X1309">
        <v>36.590000000000003</v>
      </c>
      <c r="Y1309">
        <v>0</v>
      </c>
      <c r="Z1309">
        <v>1</v>
      </c>
      <c r="AA1309">
        <v>0</v>
      </c>
      <c r="AB1309">
        <v>0</v>
      </c>
      <c r="AC1309">
        <v>0</v>
      </c>
      <c r="AD1309">
        <v>1</v>
      </c>
      <c r="AE1309">
        <v>0</v>
      </c>
      <c r="AF1309" t="s">
        <v>3</v>
      </c>
      <c r="AG1309">
        <v>36.590000000000003</v>
      </c>
      <c r="AH1309">
        <v>3</v>
      </c>
      <c r="AI1309">
        <v>-1</v>
      </c>
      <c r="AJ1309" t="s">
        <v>3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">
      <c r="A1310">
        <f>ROW(Source!A528)</f>
        <v>528</v>
      </c>
      <c r="B1310">
        <v>83381522</v>
      </c>
      <c r="C1310">
        <v>83381520</v>
      </c>
      <c r="D1310">
        <v>81523541</v>
      </c>
      <c r="E1310">
        <v>1079</v>
      </c>
      <c r="F1310">
        <v>1</v>
      </c>
      <c r="G1310">
        <v>1079</v>
      </c>
      <c r="H1310">
        <v>2</v>
      </c>
      <c r="I1310" t="s">
        <v>677</v>
      </c>
      <c r="J1310" t="s">
        <v>3</v>
      </c>
      <c r="K1310" t="s">
        <v>678</v>
      </c>
      <c r="L1310">
        <v>1344</v>
      </c>
      <c r="N1310">
        <v>1008</v>
      </c>
      <c r="O1310" t="s">
        <v>656</v>
      </c>
      <c r="P1310" t="s">
        <v>656</v>
      </c>
      <c r="Q1310">
        <v>1</v>
      </c>
      <c r="X1310">
        <v>36.590000000000003</v>
      </c>
      <c r="Y1310">
        <v>0</v>
      </c>
      <c r="Z1310">
        <v>1</v>
      </c>
      <c r="AA1310">
        <v>0</v>
      </c>
      <c r="AB1310">
        <v>0</v>
      </c>
      <c r="AC1310">
        <v>0</v>
      </c>
      <c r="AD1310">
        <v>1</v>
      </c>
      <c r="AE1310">
        <v>0</v>
      </c>
      <c r="AF1310" t="s">
        <v>3</v>
      </c>
      <c r="AG1310">
        <v>36.590000000000003</v>
      </c>
      <c r="AH1310">
        <v>3</v>
      </c>
      <c r="AI1310">
        <v>-1</v>
      </c>
      <c r="AJ1310" t="s">
        <v>3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">
      <c r="A1311">
        <f>ROW(Source!A529)</f>
        <v>529</v>
      </c>
      <c r="B1311">
        <v>83381525</v>
      </c>
      <c r="C1311">
        <v>83381523</v>
      </c>
      <c r="D1311">
        <v>81523541</v>
      </c>
      <c r="E1311">
        <v>1079</v>
      </c>
      <c r="F1311">
        <v>1</v>
      </c>
      <c r="G1311">
        <v>1079</v>
      </c>
      <c r="H1311">
        <v>2</v>
      </c>
      <c r="I1311" t="s">
        <v>677</v>
      </c>
      <c r="J1311" t="s">
        <v>3</v>
      </c>
      <c r="K1311" t="s">
        <v>678</v>
      </c>
      <c r="L1311">
        <v>1344</v>
      </c>
      <c r="N1311">
        <v>1008</v>
      </c>
      <c r="O1311" t="s">
        <v>656</v>
      </c>
      <c r="P1311" t="s">
        <v>656</v>
      </c>
      <c r="Q1311">
        <v>1</v>
      </c>
      <c r="X1311">
        <v>22.57</v>
      </c>
      <c r="Y1311">
        <v>0</v>
      </c>
      <c r="Z1311">
        <v>1</v>
      </c>
      <c r="AA1311">
        <v>0</v>
      </c>
      <c r="AB1311">
        <v>0</v>
      </c>
      <c r="AC1311">
        <v>0</v>
      </c>
      <c r="AD1311">
        <v>1</v>
      </c>
      <c r="AE1311">
        <v>0</v>
      </c>
      <c r="AF1311" t="s">
        <v>3</v>
      </c>
      <c r="AG1311">
        <v>22.57</v>
      </c>
      <c r="AH1311">
        <v>3</v>
      </c>
      <c r="AI1311">
        <v>-1</v>
      </c>
      <c r="AJ1311" t="s">
        <v>3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">
      <c r="A1312">
        <f>ROW(Source!A530)</f>
        <v>530</v>
      </c>
      <c r="B1312">
        <v>83381525</v>
      </c>
      <c r="C1312">
        <v>83381523</v>
      </c>
      <c r="D1312">
        <v>81523541</v>
      </c>
      <c r="E1312">
        <v>1079</v>
      </c>
      <c r="F1312">
        <v>1</v>
      </c>
      <c r="G1312">
        <v>1079</v>
      </c>
      <c r="H1312">
        <v>2</v>
      </c>
      <c r="I1312" t="s">
        <v>677</v>
      </c>
      <c r="J1312" t="s">
        <v>3</v>
      </c>
      <c r="K1312" t="s">
        <v>678</v>
      </c>
      <c r="L1312">
        <v>1344</v>
      </c>
      <c r="N1312">
        <v>1008</v>
      </c>
      <c r="O1312" t="s">
        <v>656</v>
      </c>
      <c r="P1312" t="s">
        <v>656</v>
      </c>
      <c r="Q1312">
        <v>1</v>
      </c>
      <c r="X1312">
        <v>22.57</v>
      </c>
      <c r="Y1312">
        <v>0</v>
      </c>
      <c r="Z1312">
        <v>1</v>
      </c>
      <c r="AA1312">
        <v>0</v>
      </c>
      <c r="AB1312">
        <v>0</v>
      </c>
      <c r="AC1312">
        <v>0</v>
      </c>
      <c r="AD1312">
        <v>1</v>
      </c>
      <c r="AE1312">
        <v>0</v>
      </c>
      <c r="AF1312" t="s">
        <v>3</v>
      </c>
      <c r="AG1312">
        <v>22.57</v>
      </c>
      <c r="AH1312">
        <v>3</v>
      </c>
      <c r="AI1312">
        <v>-1</v>
      </c>
      <c r="AJ1312" t="s">
        <v>3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">
      <c r="A1313">
        <f>ROW(Source!A531)</f>
        <v>531</v>
      </c>
      <c r="B1313">
        <v>83381528</v>
      </c>
      <c r="C1313">
        <v>83381526</v>
      </c>
      <c r="D1313">
        <v>81523541</v>
      </c>
      <c r="E1313">
        <v>1079</v>
      </c>
      <c r="F1313">
        <v>1</v>
      </c>
      <c r="G1313">
        <v>1079</v>
      </c>
      <c r="H1313">
        <v>2</v>
      </c>
      <c r="I1313" t="s">
        <v>677</v>
      </c>
      <c r="J1313" t="s">
        <v>3</v>
      </c>
      <c r="K1313" t="s">
        <v>678</v>
      </c>
      <c r="L1313">
        <v>1344</v>
      </c>
      <c r="N1313">
        <v>1008</v>
      </c>
      <c r="O1313" t="s">
        <v>656</v>
      </c>
      <c r="P1313" t="s">
        <v>656</v>
      </c>
      <c r="Q1313">
        <v>1</v>
      </c>
      <c r="X1313">
        <v>17.84</v>
      </c>
      <c r="Y1313">
        <v>0</v>
      </c>
      <c r="Z1313">
        <v>1</v>
      </c>
      <c r="AA1313">
        <v>0</v>
      </c>
      <c r="AB1313">
        <v>0</v>
      </c>
      <c r="AC1313">
        <v>0</v>
      </c>
      <c r="AD1313">
        <v>1</v>
      </c>
      <c r="AE1313">
        <v>0</v>
      </c>
      <c r="AF1313" t="s">
        <v>3</v>
      </c>
      <c r="AG1313">
        <v>17.84</v>
      </c>
      <c r="AH1313">
        <v>3</v>
      </c>
      <c r="AI1313">
        <v>-1</v>
      </c>
      <c r="AJ1313" t="s">
        <v>3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">
      <c r="A1314">
        <f>ROW(Source!A532)</f>
        <v>532</v>
      </c>
      <c r="B1314">
        <v>83381528</v>
      </c>
      <c r="C1314">
        <v>83381526</v>
      </c>
      <c r="D1314">
        <v>81523541</v>
      </c>
      <c r="E1314">
        <v>1079</v>
      </c>
      <c r="F1314">
        <v>1</v>
      </c>
      <c r="G1314">
        <v>1079</v>
      </c>
      <c r="H1314">
        <v>2</v>
      </c>
      <c r="I1314" t="s">
        <v>677</v>
      </c>
      <c r="J1314" t="s">
        <v>3</v>
      </c>
      <c r="K1314" t="s">
        <v>678</v>
      </c>
      <c r="L1314">
        <v>1344</v>
      </c>
      <c r="N1314">
        <v>1008</v>
      </c>
      <c r="O1314" t="s">
        <v>656</v>
      </c>
      <c r="P1314" t="s">
        <v>656</v>
      </c>
      <c r="Q1314">
        <v>1</v>
      </c>
      <c r="X1314">
        <v>17.84</v>
      </c>
      <c r="Y1314">
        <v>0</v>
      </c>
      <c r="Z1314">
        <v>1</v>
      </c>
      <c r="AA1314">
        <v>0</v>
      </c>
      <c r="AB1314">
        <v>0</v>
      </c>
      <c r="AC1314">
        <v>0</v>
      </c>
      <c r="AD1314">
        <v>1</v>
      </c>
      <c r="AE1314">
        <v>0</v>
      </c>
      <c r="AF1314" t="s">
        <v>3</v>
      </c>
      <c r="AG1314">
        <v>17.84</v>
      </c>
      <c r="AH1314">
        <v>3</v>
      </c>
      <c r="AI1314">
        <v>-1</v>
      </c>
      <c r="AJ1314" t="s">
        <v>3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">
      <c r="A1315">
        <f>ROW(Source!A533)</f>
        <v>533</v>
      </c>
      <c r="B1315">
        <v>83381531</v>
      </c>
      <c r="C1315">
        <v>83381529</v>
      </c>
      <c r="D1315">
        <v>81523541</v>
      </c>
      <c r="E1315">
        <v>1079</v>
      </c>
      <c r="F1315">
        <v>1</v>
      </c>
      <c r="G1315">
        <v>1079</v>
      </c>
      <c r="H1315">
        <v>2</v>
      </c>
      <c r="I1315" t="s">
        <v>677</v>
      </c>
      <c r="J1315" t="s">
        <v>3</v>
      </c>
      <c r="K1315" t="s">
        <v>678</v>
      </c>
      <c r="L1315">
        <v>1344</v>
      </c>
      <c r="N1315">
        <v>1008</v>
      </c>
      <c r="O1315" t="s">
        <v>656</v>
      </c>
      <c r="P1315" t="s">
        <v>656</v>
      </c>
      <c r="Q1315">
        <v>1</v>
      </c>
      <c r="X1315">
        <v>21.71</v>
      </c>
      <c r="Y1315">
        <v>0</v>
      </c>
      <c r="Z1315">
        <v>1</v>
      </c>
      <c r="AA1315">
        <v>0</v>
      </c>
      <c r="AB1315">
        <v>0</v>
      </c>
      <c r="AC1315">
        <v>0</v>
      </c>
      <c r="AD1315">
        <v>1</v>
      </c>
      <c r="AE1315">
        <v>0</v>
      </c>
      <c r="AF1315" t="s">
        <v>3</v>
      </c>
      <c r="AG1315">
        <v>21.71</v>
      </c>
      <c r="AH1315">
        <v>3</v>
      </c>
      <c r="AI1315">
        <v>-1</v>
      </c>
      <c r="AJ1315" t="s">
        <v>3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">
      <c r="A1316">
        <f>ROW(Source!A534)</f>
        <v>534</v>
      </c>
      <c r="B1316">
        <v>83381531</v>
      </c>
      <c r="C1316">
        <v>83381529</v>
      </c>
      <c r="D1316">
        <v>81523541</v>
      </c>
      <c r="E1316">
        <v>1079</v>
      </c>
      <c r="F1316">
        <v>1</v>
      </c>
      <c r="G1316">
        <v>1079</v>
      </c>
      <c r="H1316">
        <v>2</v>
      </c>
      <c r="I1316" t="s">
        <v>677</v>
      </c>
      <c r="J1316" t="s">
        <v>3</v>
      </c>
      <c r="K1316" t="s">
        <v>678</v>
      </c>
      <c r="L1316">
        <v>1344</v>
      </c>
      <c r="N1316">
        <v>1008</v>
      </c>
      <c r="O1316" t="s">
        <v>656</v>
      </c>
      <c r="P1316" t="s">
        <v>656</v>
      </c>
      <c r="Q1316">
        <v>1</v>
      </c>
      <c r="X1316">
        <v>21.71</v>
      </c>
      <c r="Y1316">
        <v>0</v>
      </c>
      <c r="Z1316">
        <v>1</v>
      </c>
      <c r="AA1316">
        <v>0</v>
      </c>
      <c r="AB1316">
        <v>0</v>
      </c>
      <c r="AC1316">
        <v>0</v>
      </c>
      <c r="AD1316">
        <v>1</v>
      </c>
      <c r="AE1316">
        <v>0</v>
      </c>
      <c r="AF1316" t="s">
        <v>3</v>
      </c>
      <c r="AG1316">
        <v>21.71</v>
      </c>
      <c r="AH1316">
        <v>3</v>
      </c>
      <c r="AI1316">
        <v>-1</v>
      </c>
      <c r="AJ1316" t="s">
        <v>3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7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26</v>
      </c>
      <c r="E1" t="s">
        <v>26</v>
      </c>
      <c r="F1" t="s">
        <v>26</v>
      </c>
      <c r="G1" t="s">
        <v>918</v>
      </c>
      <c r="H1" t="s">
        <v>3</v>
      </c>
      <c r="I1" t="s">
        <v>918</v>
      </c>
      <c r="J1" t="s">
        <v>26</v>
      </c>
      <c r="K1" t="s">
        <v>3</v>
      </c>
      <c r="L1" t="s">
        <v>3</v>
      </c>
      <c r="M1" t="s">
        <v>3</v>
      </c>
      <c r="N1" t="s">
        <v>26</v>
      </c>
      <c r="O1" t="s">
        <v>26</v>
      </c>
      <c r="P1" t="s">
        <v>3</v>
      </c>
      <c r="Q1" t="s">
        <v>3</v>
      </c>
      <c r="R1" t="s">
        <v>3</v>
      </c>
      <c r="S1" t="s">
        <v>919</v>
      </c>
      <c r="T1" t="s">
        <v>920</v>
      </c>
      <c r="U1" t="s">
        <v>921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36</v>
      </c>
      <c r="F2" t="s">
        <v>36</v>
      </c>
      <c r="G2" t="s">
        <v>36</v>
      </c>
      <c r="H2" t="s">
        <v>3</v>
      </c>
      <c r="I2" t="s">
        <v>36</v>
      </c>
      <c r="J2" t="s">
        <v>36</v>
      </c>
      <c r="K2" t="s">
        <v>3</v>
      </c>
      <c r="L2" t="s">
        <v>3</v>
      </c>
      <c r="M2" t="s">
        <v>3</v>
      </c>
      <c r="N2" t="s">
        <v>3</v>
      </c>
      <c r="O2" t="s">
        <v>36</v>
      </c>
      <c r="P2" t="s">
        <v>3</v>
      </c>
      <c r="Q2" t="s">
        <v>3</v>
      </c>
      <c r="R2" t="s">
        <v>3</v>
      </c>
      <c r="S2" t="s">
        <v>922</v>
      </c>
      <c r="T2" t="s">
        <v>933</v>
      </c>
      <c r="U2" t="s">
        <v>923</v>
      </c>
    </row>
    <row r="3" spans="1:21" x14ac:dyDescent="0.2">
      <c r="A3">
        <v>30</v>
      </c>
      <c r="B3">
        <v>1</v>
      </c>
      <c r="C3" t="s">
        <v>3</v>
      </c>
      <c r="D3" t="s">
        <v>26</v>
      </c>
      <c r="E3" t="s">
        <v>26</v>
      </c>
      <c r="F3" t="s">
        <v>26</v>
      </c>
      <c r="G3" t="s">
        <v>918</v>
      </c>
      <c r="H3" t="s">
        <v>3</v>
      </c>
      <c r="I3" t="s">
        <v>918</v>
      </c>
      <c r="J3" t="s">
        <v>26</v>
      </c>
      <c r="K3" t="s">
        <v>3</v>
      </c>
      <c r="L3" t="s">
        <v>3</v>
      </c>
      <c r="M3" t="s">
        <v>3</v>
      </c>
      <c r="N3" t="s">
        <v>26</v>
      </c>
      <c r="O3" t="s">
        <v>26</v>
      </c>
      <c r="P3" t="s">
        <v>3</v>
      </c>
      <c r="Q3" t="s">
        <v>3</v>
      </c>
      <c r="R3" t="s">
        <v>3</v>
      </c>
      <c r="S3" t="s">
        <v>919</v>
      </c>
      <c r="T3" t="s">
        <v>920</v>
      </c>
      <c r="U3" t="s">
        <v>921</v>
      </c>
    </row>
    <row r="4" spans="1:21" x14ac:dyDescent="0.2">
      <c r="A4">
        <v>30</v>
      </c>
      <c r="B4">
        <v>1</v>
      </c>
      <c r="C4" t="s">
        <v>3</v>
      </c>
      <c r="D4" t="s">
        <v>3</v>
      </c>
      <c r="E4" t="s">
        <v>36</v>
      </c>
      <c r="F4" t="s">
        <v>36</v>
      </c>
      <c r="G4" t="s">
        <v>36</v>
      </c>
      <c r="H4" t="s">
        <v>3</v>
      </c>
      <c r="I4" t="s">
        <v>36</v>
      </c>
      <c r="J4" t="s">
        <v>36</v>
      </c>
      <c r="K4" t="s">
        <v>3</v>
      </c>
      <c r="L4" t="s">
        <v>3</v>
      </c>
      <c r="M4" t="s">
        <v>3</v>
      </c>
      <c r="N4" t="s">
        <v>3</v>
      </c>
      <c r="O4" t="s">
        <v>36</v>
      </c>
      <c r="P4" t="s">
        <v>3</v>
      </c>
      <c r="Q4" t="s">
        <v>3</v>
      </c>
      <c r="R4" t="s">
        <v>3</v>
      </c>
      <c r="S4" t="s">
        <v>922</v>
      </c>
      <c r="T4" t="s">
        <v>933</v>
      </c>
      <c r="U4" t="s">
        <v>923</v>
      </c>
    </row>
    <row r="5" spans="1:21" x14ac:dyDescent="0.2">
      <c r="A5">
        <v>31</v>
      </c>
      <c r="B5">
        <v>1</v>
      </c>
      <c r="C5" t="s">
        <v>3</v>
      </c>
      <c r="D5" t="s">
        <v>3</v>
      </c>
      <c r="E5" t="s">
        <v>36</v>
      </c>
      <c r="F5" t="s">
        <v>36</v>
      </c>
      <c r="G5" t="s">
        <v>36</v>
      </c>
      <c r="H5" t="s">
        <v>3</v>
      </c>
      <c r="I5" t="s">
        <v>36</v>
      </c>
      <c r="J5" t="s">
        <v>36</v>
      </c>
      <c r="K5" t="s">
        <v>3</v>
      </c>
      <c r="L5" t="s">
        <v>3</v>
      </c>
      <c r="M5" t="s">
        <v>3</v>
      </c>
      <c r="N5" t="s">
        <v>3</v>
      </c>
      <c r="O5" t="s">
        <v>36</v>
      </c>
      <c r="P5" t="s">
        <v>3</v>
      </c>
      <c r="Q5" t="s">
        <v>3</v>
      </c>
      <c r="R5" t="s">
        <v>3</v>
      </c>
      <c r="S5" t="s">
        <v>922</v>
      </c>
      <c r="T5" t="s">
        <v>933</v>
      </c>
      <c r="U5" t="s">
        <v>923</v>
      </c>
    </row>
    <row r="6" spans="1:21" x14ac:dyDescent="0.2">
      <c r="A6">
        <v>32</v>
      </c>
      <c r="B6">
        <v>1</v>
      </c>
      <c r="C6" t="s">
        <v>3</v>
      </c>
      <c r="D6" t="s">
        <v>3</v>
      </c>
      <c r="E6" t="s">
        <v>36</v>
      </c>
      <c r="F6" t="s">
        <v>36</v>
      </c>
      <c r="G6" t="s">
        <v>36</v>
      </c>
      <c r="H6" t="s">
        <v>3</v>
      </c>
      <c r="I6" t="s">
        <v>36</v>
      </c>
      <c r="J6" t="s">
        <v>36</v>
      </c>
      <c r="K6" t="s">
        <v>3</v>
      </c>
      <c r="L6" t="s">
        <v>3</v>
      </c>
      <c r="M6" t="s">
        <v>3</v>
      </c>
      <c r="N6" t="s">
        <v>3</v>
      </c>
      <c r="O6" t="s">
        <v>36</v>
      </c>
      <c r="P6" t="s">
        <v>3</v>
      </c>
      <c r="Q6" t="s">
        <v>3</v>
      </c>
      <c r="R6" t="s">
        <v>3</v>
      </c>
      <c r="S6" t="s">
        <v>922</v>
      </c>
      <c r="T6" t="s">
        <v>933</v>
      </c>
      <c r="U6" t="s">
        <v>923</v>
      </c>
    </row>
    <row r="7" spans="1:21" x14ac:dyDescent="0.2">
      <c r="A7">
        <v>33</v>
      </c>
      <c r="B7">
        <v>1</v>
      </c>
      <c r="C7" t="s">
        <v>3</v>
      </c>
      <c r="D7" t="s">
        <v>26</v>
      </c>
      <c r="E7" t="s">
        <v>26</v>
      </c>
      <c r="F7" t="s">
        <v>26</v>
      </c>
      <c r="G7" t="s">
        <v>918</v>
      </c>
      <c r="H7" t="s">
        <v>3</v>
      </c>
      <c r="I7" t="s">
        <v>918</v>
      </c>
      <c r="J7" t="s">
        <v>26</v>
      </c>
      <c r="K7" t="s">
        <v>3</v>
      </c>
      <c r="L7" t="s">
        <v>3</v>
      </c>
      <c r="M7" t="s">
        <v>3</v>
      </c>
      <c r="N7" t="s">
        <v>26</v>
      </c>
      <c r="O7" t="s">
        <v>26</v>
      </c>
      <c r="P7" t="s">
        <v>3</v>
      </c>
      <c r="Q7" t="s">
        <v>3</v>
      </c>
      <c r="R7" t="s">
        <v>3</v>
      </c>
      <c r="S7" t="s">
        <v>919</v>
      </c>
      <c r="T7" t="s">
        <v>920</v>
      </c>
      <c r="U7" t="s">
        <v>921</v>
      </c>
    </row>
    <row r="8" spans="1:21" x14ac:dyDescent="0.2">
      <c r="A8">
        <v>33</v>
      </c>
      <c r="B8">
        <v>1</v>
      </c>
      <c r="C8" t="s">
        <v>3</v>
      </c>
      <c r="D8" t="s">
        <v>3</v>
      </c>
      <c r="E8" t="s">
        <v>36</v>
      </c>
      <c r="F8" t="s">
        <v>36</v>
      </c>
      <c r="G8" t="s">
        <v>36</v>
      </c>
      <c r="H8" t="s">
        <v>3</v>
      </c>
      <c r="I8" t="s">
        <v>36</v>
      </c>
      <c r="J8" t="s">
        <v>36</v>
      </c>
      <c r="K8" t="s">
        <v>3</v>
      </c>
      <c r="L8" t="s">
        <v>3</v>
      </c>
      <c r="M8" t="s">
        <v>3</v>
      </c>
      <c r="N8" t="s">
        <v>3</v>
      </c>
      <c r="O8" t="s">
        <v>36</v>
      </c>
      <c r="P8" t="s">
        <v>3</v>
      </c>
      <c r="Q8" t="s">
        <v>3</v>
      </c>
      <c r="R8" t="s">
        <v>3</v>
      </c>
      <c r="S8" t="s">
        <v>922</v>
      </c>
      <c r="T8" t="s">
        <v>933</v>
      </c>
      <c r="U8" t="s">
        <v>923</v>
      </c>
    </row>
    <row r="9" spans="1:21" x14ac:dyDescent="0.2">
      <c r="A9">
        <v>34</v>
      </c>
      <c r="B9">
        <v>1</v>
      </c>
      <c r="C9" t="s">
        <v>3</v>
      </c>
      <c r="D9" t="s">
        <v>26</v>
      </c>
      <c r="E9" t="s">
        <v>26</v>
      </c>
      <c r="F9" t="s">
        <v>26</v>
      </c>
      <c r="G9" t="s">
        <v>918</v>
      </c>
      <c r="H9" t="s">
        <v>3</v>
      </c>
      <c r="I9" t="s">
        <v>918</v>
      </c>
      <c r="J9" t="s">
        <v>26</v>
      </c>
      <c r="K9" t="s">
        <v>3</v>
      </c>
      <c r="L9" t="s">
        <v>3</v>
      </c>
      <c r="M9" t="s">
        <v>3</v>
      </c>
      <c r="N9" t="s">
        <v>26</v>
      </c>
      <c r="O9" t="s">
        <v>26</v>
      </c>
      <c r="P9" t="s">
        <v>3</v>
      </c>
      <c r="Q9" t="s">
        <v>3</v>
      </c>
      <c r="R9" t="s">
        <v>3</v>
      </c>
      <c r="S9" t="s">
        <v>919</v>
      </c>
      <c r="T9" t="s">
        <v>920</v>
      </c>
      <c r="U9" t="s">
        <v>921</v>
      </c>
    </row>
    <row r="10" spans="1:21" x14ac:dyDescent="0.2">
      <c r="A10">
        <v>34</v>
      </c>
      <c r="B10">
        <v>1</v>
      </c>
      <c r="C10" t="s">
        <v>3</v>
      </c>
      <c r="D10" t="s">
        <v>3</v>
      </c>
      <c r="E10" t="s">
        <v>36</v>
      </c>
      <c r="F10" t="s">
        <v>36</v>
      </c>
      <c r="G10" t="s">
        <v>36</v>
      </c>
      <c r="H10" t="s">
        <v>3</v>
      </c>
      <c r="I10" t="s">
        <v>36</v>
      </c>
      <c r="J10" t="s">
        <v>36</v>
      </c>
      <c r="K10" t="s">
        <v>3</v>
      </c>
      <c r="L10" t="s">
        <v>3</v>
      </c>
      <c r="M10" t="s">
        <v>3</v>
      </c>
      <c r="N10" t="s">
        <v>3</v>
      </c>
      <c r="O10" t="s">
        <v>36</v>
      </c>
      <c r="P10" t="s">
        <v>3</v>
      </c>
      <c r="Q10" t="s">
        <v>3</v>
      </c>
      <c r="R10" t="s">
        <v>3</v>
      </c>
      <c r="S10" t="s">
        <v>922</v>
      </c>
      <c r="T10" t="s">
        <v>933</v>
      </c>
      <c r="U10" t="s">
        <v>923</v>
      </c>
    </row>
    <row r="11" spans="1:21" x14ac:dyDescent="0.2">
      <c r="A11">
        <v>41</v>
      </c>
      <c r="B11">
        <v>1</v>
      </c>
      <c r="C11" t="s">
        <v>3</v>
      </c>
      <c r="D11" t="s">
        <v>3</v>
      </c>
      <c r="E11" t="s">
        <v>36</v>
      </c>
      <c r="F11" t="s">
        <v>36</v>
      </c>
      <c r="G11" t="s">
        <v>36</v>
      </c>
      <c r="H11" t="s">
        <v>3</v>
      </c>
      <c r="I11" t="s">
        <v>36</v>
      </c>
      <c r="J11" t="s">
        <v>36</v>
      </c>
      <c r="K11" t="s">
        <v>3</v>
      </c>
      <c r="L11" t="s">
        <v>3</v>
      </c>
      <c r="M11" t="s">
        <v>3</v>
      </c>
      <c r="N11" t="s">
        <v>3</v>
      </c>
      <c r="O11" t="s">
        <v>36</v>
      </c>
      <c r="P11" t="s">
        <v>3</v>
      </c>
      <c r="Q11" t="s">
        <v>3</v>
      </c>
      <c r="R11" t="s">
        <v>3</v>
      </c>
      <c r="S11" t="s">
        <v>922</v>
      </c>
      <c r="T11" t="s">
        <v>933</v>
      </c>
      <c r="U11" t="s">
        <v>923</v>
      </c>
    </row>
    <row r="12" spans="1:21" x14ac:dyDescent="0.2">
      <c r="A12">
        <v>42</v>
      </c>
      <c r="B12">
        <v>1</v>
      </c>
      <c r="C12" t="s">
        <v>3</v>
      </c>
      <c r="D12" t="s">
        <v>3</v>
      </c>
      <c r="E12" t="s">
        <v>36</v>
      </c>
      <c r="F12" t="s">
        <v>36</v>
      </c>
      <c r="G12" t="s">
        <v>36</v>
      </c>
      <c r="H12" t="s">
        <v>3</v>
      </c>
      <c r="I12" t="s">
        <v>36</v>
      </c>
      <c r="J12" t="s">
        <v>36</v>
      </c>
      <c r="K12" t="s">
        <v>3</v>
      </c>
      <c r="L12" t="s">
        <v>3</v>
      </c>
      <c r="M12" t="s">
        <v>3</v>
      </c>
      <c r="N12" t="s">
        <v>3</v>
      </c>
      <c r="O12" t="s">
        <v>36</v>
      </c>
      <c r="P12" t="s">
        <v>3</v>
      </c>
      <c r="Q12" t="s">
        <v>3</v>
      </c>
      <c r="R12" t="s">
        <v>3</v>
      </c>
      <c r="S12" t="s">
        <v>922</v>
      </c>
      <c r="T12" t="s">
        <v>933</v>
      </c>
      <c r="U12" t="s">
        <v>923</v>
      </c>
    </row>
    <row r="13" spans="1:21" x14ac:dyDescent="0.2">
      <c r="A13">
        <v>43</v>
      </c>
      <c r="B13">
        <v>1</v>
      </c>
      <c r="C13" t="s">
        <v>3</v>
      </c>
      <c r="D13" t="s">
        <v>3</v>
      </c>
      <c r="E13" t="s">
        <v>36</v>
      </c>
      <c r="F13" t="s">
        <v>36</v>
      </c>
      <c r="G13" t="s">
        <v>36</v>
      </c>
      <c r="H13" t="s">
        <v>3</v>
      </c>
      <c r="I13" t="s">
        <v>36</v>
      </c>
      <c r="J13" t="s">
        <v>36</v>
      </c>
      <c r="K13" t="s">
        <v>3</v>
      </c>
      <c r="L13" t="s">
        <v>3</v>
      </c>
      <c r="M13" t="s">
        <v>3</v>
      </c>
      <c r="N13" t="s">
        <v>3</v>
      </c>
      <c r="O13" t="s">
        <v>36</v>
      </c>
      <c r="P13" t="s">
        <v>3</v>
      </c>
      <c r="Q13" t="s">
        <v>3</v>
      </c>
      <c r="R13" t="s">
        <v>3</v>
      </c>
      <c r="S13" t="s">
        <v>922</v>
      </c>
      <c r="T13" t="s">
        <v>933</v>
      </c>
      <c r="U13" t="s">
        <v>923</v>
      </c>
    </row>
    <row r="14" spans="1:21" x14ac:dyDescent="0.2">
      <c r="A14">
        <v>44</v>
      </c>
      <c r="B14">
        <v>1</v>
      </c>
      <c r="C14" t="s">
        <v>3</v>
      </c>
      <c r="D14" t="s">
        <v>3</v>
      </c>
      <c r="E14" t="s">
        <v>36</v>
      </c>
      <c r="F14" t="s">
        <v>36</v>
      </c>
      <c r="G14" t="s">
        <v>36</v>
      </c>
      <c r="H14" t="s">
        <v>3</v>
      </c>
      <c r="I14" t="s">
        <v>36</v>
      </c>
      <c r="J14" t="s">
        <v>36</v>
      </c>
      <c r="K14" t="s">
        <v>3</v>
      </c>
      <c r="L14" t="s">
        <v>3</v>
      </c>
      <c r="M14" t="s">
        <v>3</v>
      </c>
      <c r="N14" t="s">
        <v>3</v>
      </c>
      <c r="O14" t="s">
        <v>36</v>
      </c>
      <c r="P14" t="s">
        <v>3</v>
      </c>
      <c r="Q14" t="s">
        <v>3</v>
      </c>
      <c r="R14" t="s">
        <v>3</v>
      </c>
      <c r="S14" t="s">
        <v>922</v>
      </c>
      <c r="T14" t="s">
        <v>933</v>
      </c>
      <c r="U14" t="s">
        <v>923</v>
      </c>
    </row>
    <row r="15" spans="1:21" x14ac:dyDescent="0.2">
      <c r="A15">
        <v>52</v>
      </c>
      <c r="B15">
        <v>1</v>
      </c>
      <c r="C15" t="s">
        <v>3</v>
      </c>
      <c r="D15" t="s">
        <v>26</v>
      </c>
      <c r="E15" t="s">
        <v>924</v>
      </c>
      <c r="F15" t="s">
        <v>924</v>
      </c>
      <c r="G15" t="s">
        <v>924</v>
      </c>
      <c r="H15" t="s">
        <v>3</v>
      </c>
      <c r="I15" t="s">
        <v>924</v>
      </c>
      <c r="J15" t="s">
        <v>924</v>
      </c>
      <c r="K15" t="s">
        <v>3</v>
      </c>
      <c r="L15" t="s">
        <v>3</v>
      </c>
      <c r="M15" t="s">
        <v>3</v>
      </c>
      <c r="N15" t="s">
        <v>26</v>
      </c>
      <c r="O15" t="s">
        <v>113</v>
      </c>
      <c r="P15" t="s">
        <v>3</v>
      </c>
      <c r="Q15" t="s">
        <v>3</v>
      </c>
      <c r="R15" t="s">
        <v>3</v>
      </c>
      <c r="S15" t="s">
        <v>925</v>
      </c>
      <c r="T15" t="s">
        <v>926</v>
      </c>
      <c r="U15" t="s">
        <v>927</v>
      </c>
    </row>
    <row r="16" spans="1:21" x14ac:dyDescent="0.2">
      <c r="A16">
        <v>52</v>
      </c>
      <c r="B16">
        <v>1</v>
      </c>
      <c r="C16" t="s">
        <v>3</v>
      </c>
      <c r="D16" t="s">
        <v>3</v>
      </c>
      <c r="E16" t="s">
        <v>36</v>
      </c>
      <c r="F16" t="s">
        <v>36</v>
      </c>
      <c r="G16" t="s">
        <v>36</v>
      </c>
      <c r="H16" t="s">
        <v>3</v>
      </c>
      <c r="I16" t="s">
        <v>36</v>
      </c>
      <c r="J16" t="s">
        <v>36</v>
      </c>
      <c r="K16" t="s">
        <v>3</v>
      </c>
      <c r="L16" t="s">
        <v>3</v>
      </c>
      <c r="M16" t="s">
        <v>3</v>
      </c>
      <c r="N16" t="s">
        <v>3</v>
      </c>
      <c r="O16" t="s">
        <v>36</v>
      </c>
      <c r="P16" t="s">
        <v>3</v>
      </c>
      <c r="Q16" t="s">
        <v>3</v>
      </c>
      <c r="R16" t="s">
        <v>3</v>
      </c>
      <c r="S16" t="s">
        <v>922</v>
      </c>
      <c r="T16" t="s">
        <v>933</v>
      </c>
      <c r="U16" t="s">
        <v>923</v>
      </c>
    </row>
    <row r="17" spans="1:21" x14ac:dyDescent="0.2">
      <c r="A17">
        <v>53</v>
      </c>
      <c r="B17">
        <v>1</v>
      </c>
      <c r="C17" t="s">
        <v>3</v>
      </c>
      <c r="D17" t="s">
        <v>26</v>
      </c>
      <c r="E17" t="s">
        <v>924</v>
      </c>
      <c r="F17" t="s">
        <v>924</v>
      </c>
      <c r="G17" t="s">
        <v>924</v>
      </c>
      <c r="H17" t="s">
        <v>3</v>
      </c>
      <c r="I17" t="s">
        <v>924</v>
      </c>
      <c r="J17" t="s">
        <v>924</v>
      </c>
      <c r="K17" t="s">
        <v>3</v>
      </c>
      <c r="L17" t="s">
        <v>3</v>
      </c>
      <c r="M17" t="s">
        <v>3</v>
      </c>
      <c r="N17" t="s">
        <v>26</v>
      </c>
      <c r="O17" t="s">
        <v>113</v>
      </c>
      <c r="P17" t="s">
        <v>3</v>
      </c>
      <c r="Q17" t="s">
        <v>3</v>
      </c>
      <c r="R17" t="s">
        <v>3</v>
      </c>
      <c r="S17" t="s">
        <v>925</v>
      </c>
      <c r="T17" t="s">
        <v>926</v>
      </c>
      <c r="U17" t="s">
        <v>927</v>
      </c>
    </row>
    <row r="18" spans="1:21" x14ac:dyDescent="0.2">
      <c r="A18">
        <v>53</v>
      </c>
      <c r="B18">
        <v>1</v>
      </c>
      <c r="C18" t="s">
        <v>3</v>
      </c>
      <c r="D18" t="s">
        <v>3</v>
      </c>
      <c r="E18" t="s">
        <v>36</v>
      </c>
      <c r="F18" t="s">
        <v>36</v>
      </c>
      <c r="G18" t="s">
        <v>36</v>
      </c>
      <c r="H18" t="s">
        <v>3</v>
      </c>
      <c r="I18" t="s">
        <v>36</v>
      </c>
      <c r="J18" t="s">
        <v>36</v>
      </c>
      <c r="K18" t="s">
        <v>3</v>
      </c>
      <c r="L18" t="s">
        <v>3</v>
      </c>
      <c r="M18" t="s">
        <v>3</v>
      </c>
      <c r="N18" t="s">
        <v>3</v>
      </c>
      <c r="O18" t="s">
        <v>36</v>
      </c>
      <c r="P18" t="s">
        <v>3</v>
      </c>
      <c r="Q18" t="s">
        <v>3</v>
      </c>
      <c r="R18" t="s">
        <v>3</v>
      </c>
      <c r="S18" t="s">
        <v>922</v>
      </c>
      <c r="T18" t="s">
        <v>933</v>
      </c>
      <c r="U18" t="s">
        <v>923</v>
      </c>
    </row>
    <row r="19" spans="1:21" x14ac:dyDescent="0.2">
      <c r="A19">
        <v>54</v>
      </c>
      <c r="B19">
        <v>1</v>
      </c>
      <c r="C19" t="s">
        <v>3</v>
      </c>
      <c r="D19" t="s">
        <v>3</v>
      </c>
      <c r="E19" t="s">
        <v>36</v>
      </c>
      <c r="F19" t="s">
        <v>36</v>
      </c>
      <c r="G19" t="s">
        <v>36</v>
      </c>
      <c r="H19" t="s">
        <v>3</v>
      </c>
      <c r="I19" t="s">
        <v>36</v>
      </c>
      <c r="J19" t="s">
        <v>36</v>
      </c>
      <c r="K19" t="s">
        <v>3</v>
      </c>
      <c r="L19" t="s">
        <v>3</v>
      </c>
      <c r="M19" t="s">
        <v>3</v>
      </c>
      <c r="N19" t="s">
        <v>3</v>
      </c>
      <c r="O19" t="s">
        <v>36</v>
      </c>
      <c r="P19" t="s">
        <v>3</v>
      </c>
      <c r="Q19" t="s">
        <v>3</v>
      </c>
      <c r="R19" t="s">
        <v>3</v>
      </c>
      <c r="S19" t="s">
        <v>922</v>
      </c>
      <c r="T19" t="s">
        <v>933</v>
      </c>
      <c r="U19" t="s">
        <v>923</v>
      </c>
    </row>
    <row r="20" spans="1:21" x14ac:dyDescent="0.2">
      <c r="A20">
        <v>55</v>
      </c>
      <c r="B20">
        <v>1</v>
      </c>
      <c r="C20" t="s">
        <v>3</v>
      </c>
      <c r="D20" t="s">
        <v>3</v>
      </c>
      <c r="E20" t="s">
        <v>36</v>
      </c>
      <c r="F20" t="s">
        <v>36</v>
      </c>
      <c r="G20" t="s">
        <v>36</v>
      </c>
      <c r="H20" t="s">
        <v>3</v>
      </c>
      <c r="I20" t="s">
        <v>36</v>
      </c>
      <c r="J20" t="s">
        <v>36</v>
      </c>
      <c r="K20" t="s">
        <v>3</v>
      </c>
      <c r="L20" t="s">
        <v>3</v>
      </c>
      <c r="M20" t="s">
        <v>3</v>
      </c>
      <c r="N20" t="s">
        <v>3</v>
      </c>
      <c r="O20" t="s">
        <v>36</v>
      </c>
      <c r="P20" t="s">
        <v>3</v>
      </c>
      <c r="Q20" t="s">
        <v>3</v>
      </c>
      <c r="R20" t="s">
        <v>3</v>
      </c>
      <c r="S20" t="s">
        <v>922</v>
      </c>
      <c r="T20" t="s">
        <v>933</v>
      </c>
      <c r="U20" t="s">
        <v>923</v>
      </c>
    </row>
    <row r="21" spans="1:21" x14ac:dyDescent="0.2">
      <c r="A21">
        <v>56</v>
      </c>
      <c r="B21">
        <v>1</v>
      </c>
      <c r="C21" t="s">
        <v>3</v>
      </c>
      <c r="D21" t="s">
        <v>26</v>
      </c>
      <c r="E21" t="s">
        <v>924</v>
      </c>
      <c r="F21" t="s">
        <v>924</v>
      </c>
      <c r="G21" t="s">
        <v>924</v>
      </c>
      <c r="H21" t="s">
        <v>3</v>
      </c>
      <c r="I21" t="s">
        <v>924</v>
      </c>
      <c r="J21" t="s">
        <v>924</v>
      </c>
      <c r="K21" t="s">
        <v>3</v>
      </c>
      <c r="L21" t="s">
        <v>3</v>
      </c>
      <c r="M21" t="s">
        <v>3</v>
      </c>
      <c r="N21" t="s">
        <v>26</v>
      </c>
      <c r="O21" t="s">
        <v>113</v>
      </c>
      <c r="P21" t="s">
        <v>3</v>
      </c>
      <c r="Q21" t="s">
        <v>3</v>
      </c>
      <c r="R21" t="s">
        <v>3</v>
      </c>
      <c r="S21" t="s">
        <v>925</v>
      </c>
      <c r="T21" t="s">
        <v>926</v>
      </c>
      <c r="U21" t="s">
        <v>927</v>
      </c>
    </row>
    <row r="22" spans="1:21" x14ac:dyDescent="0.2">
      <c r="A22">
        <v>56</v>
      </c>
      <c r="B22">
        <v>1</v>
      </c>
      <c r="C22" t="s">
        <v>3</v>
      </c>
      <c r="D22" t="s">
        <v>3</v>
      </c>
      <c r="E22" t="s">
        <v>36</v>
      </c>
      <c r="F22" t="s">
        <v>36</v>
      </c>
      <c r="G22" t="s">
        <v>36</v>
      </c>
      <c r="H22" t="s">
        <v>3</v>
      </c>
      <c r="I22" t="s">
        <v>36</v>
      </c>
      <c r="J22" t="s">
        <v>36</v>
      </c>
      <c r="K22" t="s">
        <v>3</v>
      </c>
      <c r="L22" t="s">
        <v>3</v>
      </c>
      <c r="M22" t="s">
        <v>3</v>
      </c>
      <c r="N22" t="s">
        <v>3</v>
      </c>
      <c r="O22" t="s">
        <v>36</v>
      </c>
      <c r="P22" t="s">
        <v>3</v>
      </c>
      <c r="Q22" t="s">
        <v>3</v>
      </c>
      <c r="R22" t="s">
        <v>3</v>
      </c>
      <c r="S22" t="s">
        <v>922</v>
      </c>
      <c r="T22" t="s">
        <v>933</v>
      </c>
      <c r="U22" t="s">
        <v>923</v>
      </c>
    </row>
    <row r="23" spans="1:21" x14ac:dyDescent="0.2">
      <c r="A23">
        <v>57</v>
      </c>
      <c r="B23">
        <v>1</v>
      </c>
      <c r="C23" t="s">
        <v>3</v>
      </c>
      <c r="D23" t="s">
        <v>26</v>
      </c>
      <c r="E23" t="s">
        <v>924</v>
      </c>
      <c r="F23" t="s">
        <v>924</v>
      </c>
      <c r="G23" t="s">
        <v>924</v>
      </c>
      <c r="H23" t="s">
        <v>3</v>
      </c>
      <c r="I23" t="s">
        <v>924</v>
      </c>
      <c r="J23" t="s">
        <v>924</v>
      </c>
      <c r="K23" t="s">
        <v>3</v>
      </c>
      <c r="L23" t="s">
        <v>3</v>
      </c>
      <c r="M23" t="s">
        <v>3</v>
      </c>
      <c r="N23" t="s">
        <v>26</v>
      </c>
      <c r="O23" t="s">
        <v>113</v>
      </c>
      <c r="P23" t="s">
        <v>3</v>
      </c>
      <c r="Q23" t="s">
        <v>3</v>
      </c>
      <c r="R23" t="s">
        <v>3</v>
      </c>
      <c r="S23" t="s">
        <v>925</v>
      </c>
      <c r="T23" t="s">
        <v>926</v>
      </c>
      <c r="U23" t="s">
        <v>927</v>
      </c>
    </row>
    <row r="24" spans="1:21" x14ac:dyDescent="0.2">
      <c r="A24">
        <v>57</v>
      </c>
      <c r="B24">
        <v>1</v>
      </c>
      <c r="C24" t="s">
        <v>3</v>
      </c>
      <c r="D24" t="s">
        <v>3</v>
      </c>
      <c r="E24" t="s">
        <v>36</v>
      </c>
      <c r="F24" t="s">
        <v>36</v>
      </c>
      <c r="G24" t="s">
        <v>36</v>
      </c>
      <c r="H24" t="s">
        <v>3</v>
      </c>
      <c r="I24" t="s">
        <v>36</v>
      </c>
      <c r="J24" t="s">
        <v>36</v>
      </c>
      <c r="K24" t="s">
        <v>3</v>
      </c>
      <c r="L24" t="s">
        <v>3</v>
      </c>
      <c r="M24" t="s">
        <v>3</v>
      </c>
      <c r="N24" t="s">
        <v>3</v>
      </c>
      <c r="O24" t="s">
        <v>36</v>
      </c>
      <c r="P24" t="s">
        <v>3</v>
      </c>
      <c r="Q24" t="s">
        <v>3</v>
      </c>
      <c r="R24" t="s">
        <v>3</v>
      </c>
      <c r="S24" t="s">
        <v>922</v>
      </c>
      <c r="T24" t="s">
        <v>933</v>
      </c>
      <c r="U24" t="s">
        <v>923</v>
      </c>
    </row>
    <row r="25" spans="1:21" x14ac:dyDescent="0.2">
      <c r="A25">
        <v>58</v>
      </c>
      <c r="B25">
        <v>1</v>
      </c>
      <c r="C25" t="s">
        <v>3</v>
      </c>
      <c r="D25" t="s">
        <v>3</v>
      </c>
      <c r="E25" t="s">
        <v>36</v>
      </c>
      <c r="F25" t="s">
        <v>36</v>
      </c>
      <c r="G25" t="s">
        <v>36</v>
      </c>
      <c r="H25" t="s">
        <v>3</v>
      </c>
      <c r="I25" t="s">
        <v>36</v>
      </c>
      <c r="J25" t="s">
        <v>36</v>
      </c>
      <c r="K25" t="s">
        <v>3</v>
      </c>
      <c r="L25" t="s">
        <v>3</v>
      </c>
      <c r="M25" t="s">
        <v>3</v>
      </c>
      <c r="N25" t="s">
        <v>3</v>
      </c>
      <c r="O25" t="s">
        <v>36</v>
      </c>
      <c r="P25" t="s">
        <v>3</v>
      </c>
      <c r="Q25" t="s">
        <v>3</v>
      </c>
      <c r="R25" t="s">
        <v>3</v>
      </c>
      <c r="S25" t="s">
        <v>922</v>
      </c>
      <c r="T25" t="s">
        <v>933</v>
      </c>
      <c r="U25" t="s">
        <v>923</v>
      </c>
    </row>
    <row r="26" spans="1:21" x14ac:dyDescent="0.2">
      <c r="A26">
        <v>59</v>
      </c>
      <c r="B26">
        <v>1</v>
      </c>
      <c r="C26" t="s">
        <v>3</v>
      </c>
      <c r="D26" t="s">
        <v>3</v>
      </c>
      <c r="E26" t="s">
        <v>36</v>
      </c>
      <c r="F26" t="s">
        <v>36</v>
      </c>
      <c r="G26" t="s">
        <v>36</v>
      </c>
      <c r="H26" t="s">
        <v>3</v>
      </c>
      <c r="I26" t="s">
        <v>36</v>
      </c>
      <c r="J26" t="s">
        <v>36</v>
      </c>
      <c r="K26" t="s">
        <v>3</v>
      </c>
      <c r="L26" t="s">
        <v>3</v>
      </c>
      <c r="M26" t="s">
        <v>3</v>
      </c>
      <c r="N26" t="s">
        <v>3</v>
      </c>
      <c r="O26" t="s">
        <v>36</v>
      </c>
      <c r="P26" t="s">
        <v>3</v>
      </c>
      <c r="Q26" t="s">
        <v>3</v>
      </c>
      <c r="R26" t="s">
        <v>3</v>
      </c>
      <c r="S26" t="s">
        <v>922</v>
      </c>
      <c r="T26" t="s">
        <v>933</v>
      </c>
      <c r="U26" t="s">
        <v>923</v>
      </c>
    </row>
    <row r="27" spans="1:21" x14ac:dyDescent="0.2">
      <c r="A27">
        <v>64</v>
      </c>
      <c r="B27">
        <v>1</v>
      </c>
      <c r="C27" t="s">
        <v>3</v>
      </c>
      <c r="D27" t="s">
        <v>3</v>
      </c>
      <c r="E27" t="s">
        <v>113</v>
      </c>
      <c r="F27" t="s">
        <v>113</v>
      </c>
      <c r="G27" t="s">
        <v>113</v>
      </c>
      <c r="H27" t="s">
        <v>3</v>
      </c>
      <c r="I27" t="s">
        <v>113</v>
      </c>
      <c r="J27" t="s">
        <v>113</v>
      </c>
      <c r="K27" t="s">
        <v>3</v>
      </c>
      <c r="L27" t="s">
        <v>3</v>
      </c>
      <c r="M27" t="s">
        <v>3</v>
      </c>
      <c r="N27" t="s">
        <v>3</v>
      </c>
      <c r="O27" t="s">
        <v>113</v>
      </c>
      <c r="P27" t="s">
        <v>3</v>
      </c>
      <c r="Q27" t="s">
        <v>3</v>
      </c>
      <c r="R27" t="s">
        <v>3</v>
      </c>
      <c r="S27" t="s">
        <v>114</v>
      </c>
      <c r="T27" t="s">
        <v>928</v>
      </c>
    </row>
    <row r="28" spans="1:21" x14ac:dyDescent="0.2">
      <c r="A28">
        <v>64</v>
      </c>
      <c r="B28">
        <v>1</v>
      </c>
      <c r="C28" t="s">
        <v>3</v>
      </c>
      <c r="D28" t="s">
        <v>3</v>
      </c>
      <c r="E28" t="s">
        <v>36</v>
      </c>
      <c r="F28" t="s">
        <v>36</v>
      </c>
      <c r="G28" t="s">
        <v>36</v>
      </c>
      <c r="H28" t="s">
        <v>3</v>
      </c>
      <c r="I28" t="s">
        <v>36</v>
      </c>
      <c r="J28" t="s">
        <v>36</v>
      </c>
      <c r="K28" t="s">
        <v>3</v>
      </c>
      <c r="L28" t="s">
        <v>3</v>
      </c>
      <c r="M28" t="s">
        <v>3</v>
      </c>
      <c r="N28" t="s">
        <v>3</v>
      </c>
      <c r="O28" t="s">
        <v>36</v>
      </c>
      <c r="P28" t="s">
        <v>3</v>
      </c>
      <c r="Q28" t="s">
        <v>3</v>
      </c>
      <c r="R28" t="s">
        <v>3</v>
      </c>
      <c r="S28" t="s">
        <v>922</v>
      </c>
      <c r="T28" t="s">
        <v>933</v>
      </c>
      <c r="U28" t="s">
        <v>923</v>
      </c>
    </row>
    <row r="29" spans="1:21" x14ac:dyDescent="0.2">
      <c r="A29">
        <v>65</v>
      </c>
      <c r="B29">
        <v>1</v>
      </c>
      <c r="C29" t="s">
        <v>3</v>
      </c>
      <c r="D29" t="s">
        <v>3</v>
      </c>
      <c r="E29" t="s">
        <v>113</v>
      </c>
      <c r="F29" t="s">
        <v>113</v>
      </c>
      <c r="G29" t="s">
        <v>113</v>
      </c>
      <c r="H29" t="s">
        <v>3</v>
      </c>
      <c r="I29" t="s">
        <v>113</v>
      </c>
      <c r="J29" t="s">
        <v>113</v>
      </c>
      <c r="K29" t="s">
        <v>3</v>
      </c>
      <c r="L29" t="s">
        <v>3</v>
      </c>
      <c r="M29" t="s">
        <v>3</v>
      </c>
      <c r="N29" t="s">
        <v>3</v>
      </c>
      <c r="O29" t="s">
        <v>113</v>
      </c>
      <c r="P29" t="s">
        <v>3</v>
      </c>
      <c r="Q29" t="s">
        <v>3</v>
      </c>
      <c r="R29" t="s">
        <v>3</v>
      </c>
      <c r="S29" t="s">
        <v>114</v>
      </c>
      <c r="T29" t="s">
        <v>928</v>
      </c>
    </row>
    <row r="30" spans="1:21" x14ac:dyDescent="0.2">
      <c r="A30">
        <v>65</v>
      </c>
      <c r="B30">
        <v>1</v>
      </c>
      <c r="C30" t="s">
        <v>3</v>
      </c>
      <c r="D30" t="s">
        <v>3</v>
      </c>
      <c r="E30" t="s">
        <v>36</v>
      </c>
      <c r="F30" t="s">
        <v>36</v>
      </c>
      <c r="G30" t="s">
        <v>36</v>
      </c>
      <c r="H30" t="s">
        <v>3</v>
      </c>
      <c r="I30" t="s">
        <v>36</v>
      </c>
      <c r="J30" t="s">
        <v>36</v>
      </c>
      <c r="K30" t="s">
        <v>3</v>
      </c>
      <c r="L30" t="s">
        <v>3</v>
      </c>
      <c r="M30" t="s">
        <v>3</v>
      </c>
      <c r="N30" t="s">
        <v>3</v>
      </c>
      <c r="O30" t="s">
        <v>36</v>
      </c>
      <c r="P30" t="s">
        <v>3</v>
      </c>
      <c r="Q30" t="s">
        <v>3</v>
      </c>
      <c r="R30" t="s">
        <v>3</v>
      </c>
      <c r="S30" t="s">
        <v>922</v>
      </c>
      <c r="T30" t="s">
        <v>933</v>
      </c>
      <c r="U30" t="s">
        <v>923</v>
      </c>
    </row>
    <row r="31" spans="1:21" x14ac:dyDescent="0.2">
      <c r="A31">
        <v>70</v>
      </c>
      <c r="B31">
        <v>1</v>
      </c>
      <c r="C31" t="s">
        <v>3</v>
      </c>
      <c r="D31" t="s">
        <v>3</v>
      </c>
      <c r="E31" t="s">
        <v>36</v>
      </c>
      <c r="F31" t="s">
        <v>36</v>
      </c>
      <c r="G31" t="s">
        <v>36</v>
      </c>
      <c r="H31" t="s">
        <v>3</v>
      </c>
      <c r="I31" t="s">
        <v>36</v>
      </c>
      <c r="J31" t="s">
        <v>36</v>
      </c>
      <c r="K31" t="s">
        <v>3</v>
      </c>
      <c r="L31" t="s">
        <v>3</v>
      </c>
      <c r="M31" t="s">
        <v>3</v>
      </c>
      <c r="N31" t="s">
        <v>3</v>
      </c>
      <c r="O31" t="s">
        <v>36</v>
      </c>
      <c r="P31" t="s">
        <v>3</v>
      </c>
      <c r="Q31" t="s">
        <v>3</v>
      </c>
      <c r="R31" t="s">
        <v>3</v>
      </c>
      <c r="S31" t="s">
        <v>922</v>
      </c>
      <c r="T31" t="s">
        <v>933</v>
      </c>
      <c r="U31" t="s">
        <v>923</v>
      </c>
    </row>
    <row r="32" spans="1:21" x14ac:dyDescent="0.2">
      <c r="A32">
        <v>71</v>
      </c>
      <c r="B32">
        <v>1</v>
      </c>
      <c r="C32" t="s">
        <v>3</v>
      </c>
      <c r="D32" t="s">
        <v>3</v>
      </c>
      <c r="E32" t="s">
        <v>36</v>
      </c>
      <c r="F32" t="s">
        <v>36</v>
      </c>
      <c r="G32" t="s">
        <v>36</v>
      </c>
      <c r="H32" t="s">
        <v>3</v>
      </c>
      <c r="I32" t="s">
        <v>36</v>
      </c>
      <c r="J32" t="s">
        <v>36</v>
      </c>
      <c r="K32" t="s">
        <v>3</v>
      </c>
      <c r="L32" t="s">
        <v>3</v>
      </c>
      <c r="M32" t="s">
        <v>3</v>
      </c>
      <c r="N32" t="s">
        <v>3</v>
      </c>
      <c r="O32" t="s">
        <v>36</v>
      </c>
      <c r="P32" t="s">
        <v>3</v>
      </c>
      <c r="Q32" t="s">
        <v>3</v>
      </c>
      <c r="R32" t="s">
        <v>3</v>
      </c>
      <c r="S32" t="s">
        <v>922</v>
      </c>
      <c r="T32" t="s">
        <v>933</v>
      </c>
      <c r="U32" t="s">
        <v>923</v>
      </c>
    </row>
    <row r="33" spans="1:21" x14ac:dyDescent="0.2">
      <c r="A33">
        <v>102</v>
      </c>
      <c r="B33">
        <v>1</v>
      </c>
      <c r="C33" t="s">
        <v>3</v>
      </c>
      <c r="D33" t="s">
        <v>3</v>
      </c>
      <c r="E33" t="s">
        <v>36</v>
      </c>
      <c r="F33" t="s">
        <v>36</v>
      </c>
      <c r="G33" t="s">
        <v>36</v>
      </c>
      <c r="H33" t="s">
        <v>3</v>
      </c>
      <c r="I33" t="s">
        <v>36</v>
      </c>
      <c r="J33" t="s">
        <v>36</v>
      </c>
      <c r="K33" t="s">
        <v>3</v>
      </c>
      <c r="L33" t="s">
        <v>3</v>
      </c>
      <c r="M33" t="s">
        <v>3</v>
      </c>
      <c r="N33" t="s">
        <v>3</v>
      </c>
      <c r="O33" t="s">
        <v>36</v>
      </c>
      <c r="P33" t="s">
        <v>3</v>
      </c>
      <c r="Q33" t="s">
        <v>3</v>
      </c>
      <c r="R33" t="s">
        <v>3</v>
      </c>
      <c r="S33" t="s">
        <v>922</v>
      </c>
      <c r="T33" t="s">
        <v>933</v>
      </c>
      <c r="U33" t="s">
        <v>923</v>
      </c>
    </row>
    <row r="34" spans="1:21" x14ac:dyDescent="0.2">
      <c r="A34">
        <v>103</v>
      </c>
      <c r="B34">
        <v>1</v>
      </c>
      <c r="C34" t="s">
        <v>3</v>
      </c>
      <c r="D34" t="s">
        <v>3</v>
      </c>
      <c r="E34" t="s">
        <v>36</v>
      </c>
      <c r="F34" t="s">
        <v>36</v>
      </c>
      <c r="G34" t="s">
        <v>36</v>
      </c>
      <c r="H34" t="s">
        <v>3</v>
      </c>
      <c r="I34" t="s">
        <v>36</v>
      </c>
      <c r="J34" t="s">
        <v>36</v>
      </c>
      <c r="K34" t="s">
        <v>3</v>
      </c>
      <c r="L34" t="s">
        <v>3</v>
      </c>
      <c r="M34" t="s">
        <v>3</v>
      </c>
      <c r="N34" t="s">
        <v>3</v>
      </c>
      <c r="O34" t="s">
        <v>36</v>
      </c>
      <c r="P34" t="s">
        <v>3</v>
      </c>
      <c r="Q34" t="s">
        <v>3</v>
      </c>
      <c r="R34" t="s">
        <v>3</v>
      </c>
      <c r="S34" t="s">
        <v>922</v>
      </c>
      <c r="T34" t="s">
        <v>933</v>
      </c>
      <c r="U34" t="s">
        <v>923</v>
      </c>
    </row>
    <row r="35" spans="1:21" x14ac:dyDescent="0.2">
      <c r="A35">
        <v>104</v>
      </c>
      <c r="B35">
        <v>1</v>
      </c>
      <c r="C35" t="s">
        <v>3</v>
      </c>
      <c r="D35" t="s">
        <v>3</v>
      </c>
      <c r="E35" t="s">
        <v>36</v>
      </c>
      <c r="F35" t="s">
        <v>36</v>
      </c>
      <c r="G35" t="s">
        <v>36</v>
      </c>
      <c r="H35" t="s">
        <v>3</v>
      </c>
      <c r="I35" t="s">
        <v>36</v>
      </c>
      <c r="J35" t="s">
        <v>36</v>
      </c>
      <c r="K35" t="s">
        <v>3</v>
      </c>
      <c r="L35" t="s">
        <v>3</v>
      </c>
      <c r="M35" t="s">
        <v>3</v>
      </c>
      <c r="N35" t="s">
        <v>3</v>
      </c>
      <c r="O35" t="s">
        <v>36</v>
      </c>
      <c r="P35" t="s">
        <v>3</v>
      </c>
      <c r="Q35" t="s">
        <v>3</v>
      </c>
      <c r="R35" t="s">
        <v>3</v>
      </c>
      <c r="S35" t="s">
        <v>922</v>
      </c>
      <c r="T35" t="s">
        <v>933</v>
      </c>
      <c r="U35" t="s">
        <v>923</v>
      </c>
    </row>
    <row r="36" spans="1:21" x14ac:dyDescent="0.2">
      <c r="A36">
        <v>105</v>
      </c>
      <c r="B36">
        <v>1</v>
      </c>
      <c r="C36" t="s">
        <v>3</v>
      </c>
      <c r="D36" t="s">
        <v>3</v>
      </c>
      <c r="E36" t="s">
        <v>36</v>
      </c>
      <c r="F36" t="s">
        <v>36</v>
      </c>
      <c r="G36" t="s">
        <v>36</v>
      </c>
      <c r="H36" t="s">
        <v>3</v>
      </c>
      <c r="I36" t="s">
        <v>36</v>
      </c>
      <c r="J36" t="s">
        <v>36</v>
      </c>
      <c r="K36" t="s">
        <v>3</v>
      </c>
      <c r="L36" t="s">
        <v>3</v>
      </c>
      <c r="M36" t="s">
        <v>3</v>
      </c>
      <c r="N36" t="s">
        <v>3</v>
      </c>
      <c r="O36" t="s">
        <v>36</v>
      </c>
      <c r="P36" t="s">
        <v>3</v>
      </c>
      <c r="Q36" t="s">
        <v>3</v>
      </c>
      <c r="R36" t="s">
        <v>3</v>
      </c>
      <c r="S36" t="s">
        <v>922</v>
      </c>
      <c r="T36" t="s">
        <v>933</v>
      </c>
      <c r="U36" t="s">
        <v>923</v>
      </c>
    </row>
    <row r="37" spans="1:21" x14ac:dyDescent="0.2">
      <c r="A37">
        <v>108</v>
      </c>
      <c r="B37">
        <v>1</v>
      </c>
      <c r="C37" t="s">
        <v>3</v>
      </c>
      <c r="D37" t="s">
        <v>3</v>
      </c>
      <c r="E37" t="s">
        <v>36</v>
      </c>
      <c r="F37" t="s">
        <v>36</v>
      </c>
      <c r="G37" t="s">
        <v>36</v>
      </c>
      <c r="H37" t="s">
        <v>3</v>
      </c>
      <c r="I37" t="s">
        <v>36</v>
      </c>
      <c r="J37" t="s">
        <v>36</v>
      </c>
      <c r="K37" t="s">
        <v>3</v>
      </c>
      <c r="L37" t="s">
        <v>3</v>
      </c>
      <c r="M37" t="s">
        <v>3</v>
      </c>
      <c r="N37" t="s">
        <v>3</v>
      </c>
      <c r="O37" t="s">
        <v>36</v>
      </c>
      <c r="P37" t="s">
        <v>3</v>
      </c>
      <c r="Q37" t="s">
        <v>3</v>
      </c>
      <c r="R37" t="s">
        <v>3</v>
      </c>
      <c r="S37" t="s">
        <v>922</v>
      </c>
      <c r="T37" t="s">
        <v>933</v>
      </c>
      <c r="U37" t="s">
        <v>923</v>
      </c>
    </row>
    <row r="38" spans="1:21" x14ac:dyDescent="0.2">
      <c r="A38">
        <v>109</v>
      </c>
      <c r="B38">
        <v>1</v>
      </c>
      <c r="C38" t="s">
        <v>3</v>
      </c>
      <c r="D38" t="s">
        <v>3</v>
      </c>
      <c r="E38" t="s">
        <v>36</v>
      </c>
      <c r="F38" t="s">
        <v>36</v>
      </c>
      <c r="G38" t="s">
        <v>36</v>
      </c>
      <c r="H38" t="s">
        <v>3</v>
      </c>
      <c r="I38" t="s">
        <v>36</v>
      </c>
      <c r="J38" t="s">
        <v>36</v>
      </c>
      <c r="K38" t="s">
        <v>3</v>
      </c>
      <c r="L38" t="s">
        <v>3</v>
      </c>
      <c r="M38" t="s">
        <v>3</v>
      </c>
      <c r="N38" t="s">
        <v>3</v>
      </c>
      <c r="O38" t="s">
        <v>36</v>
      </c>
      <c r="P38" t="s">
        <v>3</v>
      </c>
      <c r="Q38" t="s">
        <v>3</v>
      </c>
      <c r="R38" t="s">
        <v>3</v>
      </c>
      <c r="S38" t="s">
        <v>922</v>
      </c>
      <c r="T38" t="s">
        <v>933</v>
      </c>
      <c r="U38" t="s">
        <v>923</v>
      </c>
    </row>
    <row r="39" spans="1:21" x14ac:dyDescent="0.2">
      <c r="A39">
        <v>170</v>
      </c>
      <c r="B39">
        <v>1</v>
      </c>
      <c r="C39" t="s">
        <v>3</v>
      </c>
      <c r="D39" t="s">
        <v>3</v>
      </c>
      <c r="E39" t="s">
        <v>36</v>
      </c>
      <c r="F39" t="s">
        <v>36</v>
      </c>
      <c r="G39" t="s">
        <v>36</v>
      </c>
      <c r="H39" t="s">
        <v>3</v>
      </c>
      <c r="I39" t="s">
        <v>36</v>
      </c>
      <c r="J39" t="s">
        <v>36</v>
      </c>
      <c r="K39" t="s">
        <v>3</v>
      </c>
      <c r="L39" t="s">
        <v>3</v>
      </c>
      <c r="M39" t="s">
        <v>3</v>
      </c>
      <c r="N39" t="s">
        <v>3</v>
      </c>
      <c r="O39" t="s">
        <v>36</v>
      </c>
      <c r="P39" t="s">
        <v>3</v>
      </c>
      <c r="Q39" t="s">
        <v>3</v>
      </c>
      <c r="R39" t="s">
        <v>3</v>
      </c>
      <c r="S39" t="s">
        <v>922</v>
      </c>
      <c r="T39" t="s">
        <v>933</v>
      </c>
      <c r="U39" t="s">
        <v>923</v>
      </c>
    </row>
    <row r="40" spans="1:21" x14ac:dyDescent="0.2">
      <c r="A40">
        <v>171</v>
      </c>
      <c r="B40">
        <v>1</v>
      </c>
      <c r="C40" t="s">
        <v>3</v>
      </c>
      <c r="D40" t="s">
        <v>3</v>
      </c>
      <c r="E40" t="s">
        <v>36</v>
      </c>
      <c r="F40" t="s">
        <v>36</v>
      </c>
      <c r="G40" t="s">
        <v>36</v>
      </c>
      <c r="H40" t="s">
        <v>3</v>
      </c>
      <c r="I40" t="s">
        <v>36</v>
      </c>
      <c r="J40" t="s">
        <v>36</v>
      </c>
      <c r="K40" t="s">
        <v>3</v>
      </c>
      <c r="L40" t="s">
        <v>3</v>
      </c>
      <c r="M40" t="s">
        <v>3</v>
      </c>
      <c r="N40" t="s">
        <v>3</v>
      </c>
      <c r="O40" t="s">
        <v>36</v>
      </c>
      <c r="P40" t="s">
        <v>3</v>
      </c>
      <c r="Q40" t="s">
        <v>3</v>
      </c>
      <c r="R40" t="s">
        <v>3</v>
      </c>
      <c r="S40" t="s">
        <v>922</v>
      </c>
      <c r="T40" t="s">
        <v>933</v>
      </c>
      <c r="U40" t="s">
        <v>923</v>
      </c>
    </row>
    <row r="41" spans="1:21" x14ac:dyDescent="0.2">
      <c r="A41">
        <v>172</v>
      </c>
      <c r="B41">
        <v>1</v>
      </c>
      <c r="C41" t="s">
        <v>3</v>
      </c>
      <c r="D41" t="s">
        <v>3</v>
      </c>
      <c r="E41" t="s">
        <v>36</v>
      </c>
      <c r="F41" t="s">
        <v>36</v>
      </c>
      <c r="G41" t="s">
        <v>36</v>
      </c>
      <c r="H41" t="s">
        <v>3</v>
      </c>
      <c r="I41" t="s">
        <v>36</v>
      </c>
      <c r="J41" t="s">
        <v>36</v>
      </c>
      <c r="K41" t="s">
        <v>3</v>
      </c>
      <c r="L41" t="s">
        <v>3</v>
      </c>
      <c r="M41" t="s">
        <v>3</v>
      </c>
      <c r="N41" t="s">
        <v>3</v>
      </c>
      <c r="O41" t="s">
        <v>36</v>
      </c>
      <c r="P41" t="s">
        <v>3</v>
      </c>
      <c r="Q41" t="s">
        <v>3</v>
      </c>
      <c r="R41" t="s">
        <v>3</v>
      </c>
      <c r="S41" t="s">
        <v>922</v>
      </c>
      <c r="T41" t="s">
        <v>933</v>
      </c>
      <c r="U41" t="s">
        <v>923</v>
      </c>
    </row>
    <row r="42" spans="1:21" x14ac:dyDescent="0.2">
      <c r="A42">
        <v>173</v>
      </c>
      <c r="B42">
        <v>1</v>
      </c>
      <c r="C42" t="s">
        <v>3</v>
      </c>
      <c r="D42" t="s">
        <v>3</v>
      </c>
      <c r="E42" t="s">
        <v>36</v>
      </c>
      <c r="F42" t="s">
        <v>36</v>
      </c>
      <c r="G42" t="s">
        <v>36</v>
      </c>
      <c r="H42" t="s">
        <v>3</v>
      </c>
      <c r="I42" t="s">
        <v>36</v>
      </c>
      <c r="J42" t="s">
        <v>36</v>
      </c>
      <c r="K42" t="s">
        <v>3</v>
      </c>
      <c r="L42" t="s">
        <v>3</v>
      </c>
      <c r="M42" t="s">
        <v>3</v>
      </c>
      <c r="N42" t="s">
        <v>3</v>
      </c>
      <c r="O42" t="s">
        <v>36</v>
      </c>
      <c r="P42" t="s">
        <v>3</v>
      </c>
      <c r="Q42" t="s">
        <v>3</v>
      </c>
      <c r="R42" t="s">
        <v>3</v>
      </c>
      <c r="S42" t="s">
        <v>922</v>
      </c>
      <c r="T42" t="s">
        <v>933</v>
      </c>
      <c r="U42" t="s">
        <v>923</v>
      </c>
    </row>
    <row r="43" spans="1:21" x14ac:dyDescent="0.2">
      <c r="A43">
        <v>174</v>
      </c>
      <c r="B43">
        <v>1</v>
      </c>
      <c r="C43" t="s">
        <v>3</v>
      </c>
      <c r="D43" t="s">
        <v>3</v>
      </c>
      <c r="E43" t="s">
        <v>36</v>
      </c>
      <c r="F43" t="s">
        <v>36</v>
      </c>
      <c r="G43" t="s">
        <v>36</v>
      </c>
      <c r="H43" t="s">
        <v>3</v>
      </c>
      <c r="I43" t="s">
        <v>36</v>
      </c>
      <c r="J43" t="s">
        <v>36</v>
      </c>
      <c r="K43" t="s">
        <v>3</v>
      </c>
      <c r="L43" t="s">
        <v>3</v>
      </c>
      <c r="M43" t="s">
        <v>3</v>
      </c>
      <c r="N43" t="s">
        <v>3</v>
      </c>
      <c r="O43" t="s">
        <v>36</v>
      </c>
      <c r="P43" t="s">
        <v>3</v>
      </c>
      <c r="Q43" t="s">
        <v>3</v>
      </c>
      <c r="R43" t="s">
        <v>3</v>
      </c>
      <c r="S43" t="s">
        <v>922</v>
      </c>
      <c r="T43" t="s">
        <v>933</v>
      </c>
      <c r="U43" t="s">
        <v>923</v>
      </c>
    </row>
    <row r="44" spans="1:21" x14ac:dyDescent="0.2">
      <c r="A44">
        <v>175</v>
      </c>
      <c r="B44">
        <v>1</v>
      </c>
      <c r="C44" t="s">
        <v>3</v>
      </c>
      <c r="D44" t="s">
        <v>3</v>
      </c>
      <c r="E44" t="s">
        <v>36</v>
      </c>
      <c r="F44" t="s">
        <v>36</v>
      </c>
      <c r="G44" t="s">
        <v>36</v>
      </c>
      <c r="H44" t="s">
        <v>3</v>
      </c>
      <c r="I44" t="s">
        <v>36</v>
      </c>
      <c r="J44" t="s">
        <v>36</v>
      </c>
      <c r="K44" t="s">
        <v>3</v>
      </c>
      <c r="L44" t="s">
        <v>3</v>
      </c>
      <c r="M44" t="s">
        <v>3</v>
      </c>
      <c r="N44" t="s">
        <v>3</v>
      </c>
      <c r="O44" t="s">
        <v>36</v>
      </c>
      <c r="P44" t="s">
        <v>3</v>
      </c>
      <c r="Q44" t="s">
        <v>3</v>
      </c>
      <c r="R44" t="s">
        <v>3</v>
      </c>
      <c r="S44" t="s">
        <v>922</v>
      </c>
      <c r="T44" t="s">
        <v>933</v>
      </c>
      <c r="U44" t="s">
        <v>923</v>
      </c>
    </row>
    <row r="45" spans="1:21" x14ac:dyDescent="0.2">
      <c r="A45">
        <v>205</v>
      </c>
      <c r="B45">
        <v>1</v>
      </c>
      <c r="C45" t="s">
        <v>3</v>
      </c>
      <c r="D45" t="s">
        <v>3</v>
      </c>
      <c r="E45" t="s">
        <v>36</v>
      </c>
      <c r="F45" t="s">
        <v>36</v>
      </c>
      <c r="G45" t="s">
        <v>36</v>
      </c>
      <c r="H45" t="s">
        <v>3</v>
      </c>
      <c r="I45" t="s">
        <v>36</v>
      </c>
      <c r="J45" t="s">
        <v>36</v>
      </c>
      <c r="K45" t="s">
        <v>3</v>
      </c>
      <c r="L45" t="s">
        <v>3</v>
      </c>
      <c r="M45" t="s">
        <v>3</v>
      </c>
      <c r="N45" t="s">
        <v>3</v>
      </c>
      <c r="O45" t="s">
        <v>36</v>
      </c>
      <c r="P45" t="s">
        <v>3</v>
      </c>
      <c r="Q45" t="s">
        <v>3</v>
      </c>
      <c r="R45" t="s">
        <v>3</v>
      </c>
      <c r="S45" t="s">
        <v>922</v>
      </c>
      <c r="T45" t="s">
        <v>933</v>
      </c>
      <c r="U45" t="s">
        <v>923</v>
      </c>
    </row>
    <row r="46" spans="1:21" x14ac:dyDescent="0.2">
      <c r="A46">
        <v>206</v>
      </c>
      <c r="B46">
        <v>1</v>
      </c>
      <c r="C46" t="s">
        <v>3</v>
      </c>
      <c r="D46" t="s">
        <v>3</v>
      </c>
      <c r="E46" t="s">
        <v>36</v>
      </c>
      <c r="F46" t="s">
        <v>36</v>
      </c>
      <c r="G46" t="s">
        <v>36</v>
      </c>
      <c r="H46" t="s">
        <v>3</v>
      </c>
      <c r="I46" t="s">
        <v>36</v>
      </c>
      <c r="J46" t="s">
        <v>36</v>
      </c>
      <c r="K46" t="s">
        <v>3</v>
      </c>
      <c r="L46" t="s">
        <v>3</v>
      </c>
      <c r="M46" t="s">
        <v>3</v>
      </c>
      <c r="N46" t="s">
        <v>3</v>
      </c>
      <c r="O46" t="s">
        <v>36</v>
      </c>
      <c r="P46" t="s">
        <v>3</v>
      </c>
      <c r="Q46" t="s">
        <v>3</v>
      </c>
      <c r="R46" t="s">
        <v>3</v>
      </c>
      <c r="S46" t="s">
        <v>922</v>
      </c>
      <c r="T46" t="s">
        <v>933</v>
      </c>
      <c r="U46" t="s">
        <v>923</v>
      </c>
    </row>
    <row r="47" spans="1:21" x14ac:dyDescent="0.2">
      <c r="A47">
        <v>207</v>
      </c>
      <c r="B47">
        <v>1</v>
      </c>
      <c r="C47" t="s">
        <v>3</v>
      </c>
      <c r="D47" t="s">
        <v>3</v>
      </c>
      <c r="E47" t="s">
        <v>36</v>
      </c>
      <c r="F47" t="s">
        <v>36</v>
      </c>
      <c r="G47" t="s">
        <v>36</v>
      </c>
      <c r="H47" t="s">
        <v>3</v>
      </c>
      <c r="I47" t="s">
        <v>36</v>
      </c>
      <c r="J47" t="s">
        <v>36</v>
      </c>
      <c r="K47" t="s">
        <v>3</v>
      </c>
      <c r="L47" t="s">
        <v>3</v>
      </c>
      <c r="M47" t="s">
        <v>3</v>
      </c>
      <c r="N47" t="s">
        <v>3</v>
      </c>
      <c r="O47" t="s">
        <v>36</v>
      </c>
      <c r="P47" t="s">
        <v>3</v>
      </c>
      <c r="Q47" t="s">
        <v>3</v>
      </c>
      <c r="R47" t="s">
        <v>3</v>
      </c>
      <c r="S47" t="s">
        <v>922</v>
      </c>
      <c r="T47" t="s">
        <v>933</v>
      </c>
      <c r="U47" t="s">
        <v>923</v>
      </c>
    </row>
    <row r="48" spans="1:21" x14ac:dyDescent="0.2">
      <c r="A48">
        <v>208</v>
      </c>
      <c r="B48">
        <v>1</v>
      </c>
      <c r="C48" t="s">
        <v>3</v>
      </c>
      <c r="D48" t="s">
        <v>3</v>
      </c>
      <c r="E48" t="s">
        <v>36</v>
      </c>
      <c r="F48" t="s">
        <v>36</v>
      </c>
      <c r="G48" t="s">
        <v>36</v>
      </c>
      <c r="H48" t="s">
        <v>3</v>
      </c>
      <c r="I48" t="s">
        <v>36</v>
      </c>
      <c r="J48" t="s">
        <v>36</v>
      </c>
      <c r="K48" t="s">
        <v>3</v>
      </c>
      <c r="L48" t="s">
        <v>3</v>
      </c>
      <c r="M48" t="s">
        <v>3</v>
      </c>
      <c r="N48" t="s">
        <v>3</v>
      </c>
      <c r="O48" t="s">
        <v>36</v>
      </c>
      <c r="P48" t="s">
        <v>3</v>
      </c>
      <c r="Q48" t="s">
        <v>3</v>
      </c>
      <c r="R48" t="s">
        <v>3</v>
      </c>
      <c r="S48" t="s">
        <v>922</v>
      </c>
      <c r="T48" t="s">
        <v>933</v>
      </c>
      <c r="U48" t="s">
        <v>923</v>
      </c>
    </row>
    <row r="49" spans="1:21" x14ac:dyDescent="0.2">
      <c r="A49">
        <v>243</v>
      </c>
      <c r="B49">
        <v>1</v>
      </c>
      <c r="C49" t="s">
        <v>3</v>
      </c>
      <c r="D49" t="s">
        <v>3</v>
      </c>
      <c r="E49" t="s">
        <v>36</v>
      </c>
      <c r="F49" t="s">
        <v>36</v>
      </c>
      <c r="G49" t="s">
        <v>36</v>
      </c>
      <c r="H49" t="s">
        <v>3</v>
      </c>
      <c r="I49" t="s">
        <v>36</v>
      </c>
      <c r="J49" t="s">
        <v>36</v>
      </c>
      <c r="K49" t="s">
        <v>3</v>
      </c>
      <c r="L49" t="s">
        <v>3</v>
      </c>
      <c r="M49" t="s">
        <v>3</v>
      </c>
      <c r="N49" t="s">
        <v>3</v>
      </c>
      <c r="O49" t="s">
        <v>36</v>
      </c>
      <c r="P49" t="s">
        <v>3</v>
      </c>
      <c r="Q49" t="s">
        <v>3</v>
      </c>
      <c r="R49" t="s">
        <v>3</v>
      </c>
      <c r="S49" t="s">
        <v>922</v>
      </c>
      <c r="T49" t="s">
        <v>933</v>
      </c>
      <c r="U49" t="s">
        <v>923</v>
      </c>
    </row>
    <row r="50" spans="1:21" x14ac:dyDescent="0.2">
      <c r="A50">
        <v>244</v>
      </c>
      <c r="B50">
        <v>1</v>
      </c>
      <c r="C50" t="s">
        <v>3</v>
      </c>
      <c r="D50" t="s">
        <v>3</v>
      </c>
      <c r="E50" t="s">
        <v>36</v>
      </c>
      <c r="F50" t="s">
        <v>36</v>
      </c>
      <c r="G50" t="s">
        <v>36</v>
      </c>
      <c r="H50" t="s">
        <v>3</v>
      </c>
      <c r="I50" t="s">
        <v>36</v>
      </c>
      <c r="J50" t="s">
        <v>36</v>
      </c>
      <c r="K50" t="s">
        <v>3</v>
      </c>
      <c r="L50" t="s">
        <v>3</v>
      </c>
      <c r="M50" t="s">
        <v>3</v>
      </c>
      <c r="N50" t="s">
        <v>3</v>
      </c>
      <c r="O50" t="s">
        <v>36</v>
      </c>
      <c r="P50" t="s">
        <v>3</v>
      </c>
      <c r="Q50" t="s">
        <v>3</v>
      </c>
      <c r="R50" t="s">
        <v>3</v>
      </c>
      <c r="S50" t="s">
        <v>922</v>
      </c>
      <c r="T50" t="s">
        <v>933</v>
      </c>
      <c r="U50" t="s">
        <v>923</v>
      </c>
    </row>
    <row r="51" spans="1:21" x14ac:dyDescent="0.2">
      <c r="A51">
        <v>247</v>
      </c>
      <c r="B51">
        <v>1</v>
      </c>
      <c r="C51" t="s">
        <v>3</v>
      </c>
      <c r="D51" t="s">
        <v>3</v>
      </c>
      <c r="E51" t="s">
        <v>36</v>
      </c>
      <c r="F51" t="s">
        <v>36</v>
      </c>
      <c r="G51" t="s">
        <v>36</v>
      </c>
      <c r="H51" t="s">
        <v>3</v>
      </c>
      <c r="I51" t="s">
        <v>36</v>
      </c>
      <c r="J51" t="s">
        <v>36</v>
      </c>
      <c r="K51" t="s">
        <v>3</v>
      </c>
      <c r="L51" t="s">
        <v>3</v>
      </c>
      <c r="M51" t="s">
        <v>3</v>
      </c>
      <c r="N51" t="s">
        <v>3</v>
      </c>
      <c r="O51" t="s">
        <v>36</v>
      </c>
      <c r="P51" t="s">
        <v>3</v>
      </c>
      <c r="Q51" t="s">
        <v>3</v>
      </c>
      <c r="R51" t="s">
        <v>3</v>
      </c>
      <c r="S51" t="s">
        <v>922</v>
      </c>
      <c r="T51" t="s">
        <v>933</v>
      </c>
      <c r="U51" t="s">
        <v>923</v>
      </c>
    </row>
    <row r="52" spans="1:21" x14ac:dyDescent="0.2">
      <c r="A52">
        <v>248</v>
      </c>
      <c r="B52">
        <v>1</v>
      </c>
      <c r="C52" t="s">
        <v>3</v>
      </c>
      <c r="D52" t="s">
        <v>3</v>
      </c>
      <c r="E52" t="s">
        <v>36</v>
      </c>
      <c r="F52" t="s">
        <v>36</v>
      </c>
      <c r="G52" t="s">
        <v>36</v>
      </c>
      <c r="H52" t="s">
        <v>3</v>
      </c>
      <c r="I52" t="s">
        <v>36</v>
      </c>
      <c r="J52" t="s">
        <v>36</v>
      </c>
      <c r="K52" t="s">
        <v>3</v>
      </c>
      <c r="L52" t="s">
        <v>3</v>
      </c>
      <c r="M52" t="s">
        <v>3</v>
      </c>
      <c r="N52" t="s">
        <v>3</v>
      </c>
      <c r="O52" t="s">
        <v>36</v>
      </c>
      <c r="P52" t="s">
        <v>3</v>
      </c>
      <c r="Q52" t="s">
        <v>3</v>
      </c>
      <c r="R52" t="s">
        <v>3</v>
      </c>
      <c r="S52" t="s">
        <v>922</v>
      </c>
      <c r="T52" t="s">
        <v>933</v>
      </c>
      <c r="U52" t="s">
        <v>923</v>
      </c>
    </row>
    <row r="53" spans="1:21" x14ac:dyDescent="0.2">
      <c r="A53">
        <v>348</v>
      </c>
      <c r="B53">
        <v>1</v>
      </c>
      <c r="C53" t="s">
        <v>3</v>
      </c>
      <c r="D53" t="s">
        <v>3</v>
      </c>
      <c r="E53" t="s">
        <v>36</v>
      </c>
      <c r="F53" t="s">
        <v>36</v>
      </c>
      <c r="G53" t="s">
        <v>36</v>
      </c>
      <c r="H53" t="s">
        <v>3</v>
      </c>
      <c r="I53" t="s">
        <v>36</v>
      </c>
      <c r="J53" t="s">
        <v>36</v>
      </c>
      <c r="K53" t="s">
        <v>3</v>
      </c>
      <c r="L53" t="s">
        <v>3</v>
      </c>
      <c r="M53" t="s">
        <v>3</v>
      </c>
      <c r="N53" t="s">
        <v>3</v>
      </c>
      <c r="O53" t="s">
        <v>36</v>
      </c>
      <c r="P53" t="s">
        <v>3</v>
      </c>
      <c r="Q53" t="s">
        <v>3</v>
      </c>
      <c r="R53" t="s">
        <v>3</v>
      </c>
      <c r="S53" t="s">
        <v>922</v>
      </c>
      <c r="T53" t="s">
        <v>933</v>
      </c>
      <c r="U53" t="s">
        <v>923</v>
      </c>
    </row>
    <row r="54" spans="1:21" x14ac:dyDescent="0.2">
      <c r="A54">
        <v>349</v>
      </c>
      <c r="B54">
        <v>1</v>
      </c>
      <c r="C54" t="s">
        <v>3</v>
      </c>
      <c r="D54" t="s">
        <v>3</v>
      </c>
      <c r="E54" t="s">
        <v>36</v>
      </c>
      <c r="F54" t="s">
        <v>36</v>
      </c>
      <c r="G54" t="s">
        <v>36</v>
      </c>
      <c r="H54" t="s">
        <v>3</v>
      </c>
      <c r="I54" t="s">
        <v>36</v>
      </c>
      <c r="J54" t="s">
        <v>36</v>
      </c>
      <c r="K54" t="s">
        <v>3</v>
      </c>
      <c r="L54" t="s">
        <v>3</v>
      </c>
      <c r="M54" t="s">
        <v>3</v>
      </c>
      <c r="N54" t="s">
        <v>3</v>
      </c>
      <c r="O54" t="s">
        <v>36</v>
      </c>
      <c r="P54" t="s">
        <v>3</v>
      </c>
      <c r="Q54" t="s">
        <v>3</v>
      </c>
      <c r="R54" t="s">
        <v>3</v>
      </c>
      <c r="S54" t="s">
        <v>922</v>
      </c>
      <c r="T54" t="s">
        <v>933</v>
      </c>
      <c r="U54" t="s">
        <v>923</v>
      </c>
    </row>
    <row r="55" spans="1:21" x14ac:dyDescent="0.2">
      <c r="A55">
        <v>412</v>
      </c>
      <c r="B55">
        <v>1</v>
      </c>
      <c r="C55" t="s">
        <v>3</v>
      </c>
      <c r="D55" t="s">
        <v>26</v>
      </c>
      <c r="E55" t="s">
        <v>924</v>
      </c>
      <c r="F55" t="s">
        <v>924</v>
      </c>
      <c r="G55" t="s">
        <v>924</v>
      </c>
      <c r="H55" t="s">
        <v>3</v>
      </c>
      <c r="I55" t="s">
        <v>924</v>
      </c>
      <c r="J55" t="s">
        <v>924</v>
      </c>
      <c r="K55" t="s">
        <v>3</v>
      </c>
      <c r="L55" t="s">
        <v>3</v>
      </c>
      <c r="M55" t="s">
        <v>3</v>
      </c>
      <c r="N55" t="s">
        <v>26</v>
      </c>
      <c r="O55" t="s">
        <v>113</v>
      </c>
      <c r="P55" t="s">
        <v>3</v>
      </c>
      <c r="Q55" t="s">
        <v>3</v>
      </c>
      <c r="R55" t="s">
        <v>3</v>
      </c>
      <c r="S55" t="s">
        <v>929</v>
      </c>
      <c r="T55" t="s">
        <v>940</v>
      </c>
      <c r="U55" t="s">
        <v>930</v>
      </c>
    </row>
    <row r="56" spans="1:21" x14ac:dyDescent="0.2">
      <c r="A56">
        <v>412</v>
      </c>
      <c r="B56">
        <v>1</v>
      </c>
      <c r="C56" t="s">
        <v>3</v>
      </c>
      <c r="D56" t="s">
        <v>3</v>
      </c>
      <c r="E56" t="s">
        <v>36</v>
      </c>
      <c r="F56" t="s">
        <v>36</v>
      </c>
      <c r="G56" t="s">
        <v>36</v>
      </c>
      <c r="H56" t="s">
        <v>3</v>
      </c>
      <c r="I56" t="s">
        <v>36</v>
      </c>
      <c r="J56" t="s">
        <v>36</v>
      </c>
      <c r="K56" t="s">
        <v>3</v>
      </c>
      <c r="L56" t="s">
        <v>3</v>
      </c>
      <c r="M56" t="s">
        <v>3</v>
      </c>
      <c r="N56" t="s">
        <v>3</v>
      </c>
      <c r="O56" t="s">
        <v>36</v>
      </c>
      <c r="P56" t="s">
        <v>3</v>
      </c>
      <c r="Q56" t="s">
        <v>3</v>
      </c>
      <c r="R56" t="s">
        <v>3</v>
      </c>
      <c r="S56" t="s">
        <v>922</v>
      </c>
      <c r="T56" t="s">
        <v>933</v>
      </c>
      <c r="U56" t="s">
        <v>923</v>
      </c>
    </row>
    <row r="57" spans="1:21" x14ac:dyDescent="0.2">
      <c r="A57">
        <v>413</v>
      </c>
      <c r="B57">
        <v>1</v>
      </c>
      <c r="C57" t="s">
        <v>3</v>
      </c>
      <c r="D57" t="s">
        <v>26</v>
      </c>
      <c r="E57" t="s">
        <v>924</v>
      </c>
      <c r="F57" t="s">
        <v>924</v>
      </c>
      <c r="G57" t="s">
        <v>924</v>
      </c>
      <c r="H57" t="s">
        <v>3</v>
      </c>
      <c r="I57" t="s">
        <v>924</v>
      </c>
      <c r="J57" t="s">
        <v>924</v>
      </c>
      <c r="K57" t="s">
        <v>3</v>
      </c>
      <c r="L57" t="s">
        <v>3</v>
      </c>
      <c r="M57" t="s">
        <v>3</v>
      </c>
      <c r="N57" t="s">
        <v>26</v>
      </c>
      <c r="O57" t="s">
        <v>113</v>
      </c>
      <c r="P57" t="s">
        <v>3</v>
      </c>
      <c r="Q57" t="s">
        <v>3</v>
      </c>
      <c r="R57" t="s">
        <v>3</v>
      </c>
      <c r="S57" t="s">
        <v>929</v>
      </c>
      <c r="T57" t="s">
        <v>940</v>
      </c>
      <c r="U57" t="s">
        <v>930</v>
      </c>
    </row>
    <row r="58" spans="1:21" x14ac:dyDescent="0.2">
      <c r="A58">
        <v>413</v>
      </c>
      <c r="B58">
        <v>1</v>
      </c>
      <c r="C58" t="s">
        <v>3</v>
      </c>
      <c r="D58" t="s">
        <v>3</v>
      </c>
      <c r="E58" t="s">
        <v>36</v>
      </c>
      <c r="F58" t="s">
        <v>36</v>
      </c>
      <c r="G58" t="s">
        <v>36</v>
      </c>
      <c r="H58" t="s">
        <v>3</v>
      </c>
      <c r="I58" t="s">
        <v>36</v>
      </c>
      <c r="J58" t="s">
        <v>36</v>
      </c>
      <c r="K58" t="s">
        <v>3</v>
      </c>
      <c r="L58" t="s">
        <v>3</v>
      </c>
      <c r="M58" t="s">
        <v>3</v>
      </c>
      <c r="N58" t="s">
        <v>3</v>
      </c>
      <c r="O58" t="s">
        <v>36</v>
      </c>
      <c r="P58" t="s">
        <v>3</v>
      </c>
      <c r="Q58" t="s">
        <v>3</v>
      </c>
      <c r="R58" t="s">
        <v>3</v>
      </c>
      <c r="S58" t="s">
        <v>922</v>
      </c>
      <c r="T58" t="s">
        <v>933</v>
      </c>
      <c r="U58" t="s">
        <v>923</v>
      </c>
    </row>
    <row r="59" spans="1:21" x14ac:dyDescent="0.2">
      <c r="A59">
        <v>414</v>
      </c>
      <c r="B59">
        <v>1</v>
      </c>
      <c r="C59" t="s">
        <v>3</v>
      </c>
      <c r="D59" t="s">
        <v>3</v>
      </c>
      <c r="E59" t="s">
        <v>36</v>
      </c>
      <c r="F59" t="s">
        <v>36</v>
      </c>
      <c r="G59" t="s">
        <v>36</v>
      </c>
      <c r="H59" t="s">
        <v>3</v>
      </c>
      <c r="I59" t="s">
        <v>36</v>
      </c>
      <c r="J59" t="s">
        <v>36</v>
      </c>
      <c r="K59" t="s">
        <v>3</v>
      </c>
      <c r="L59" t="s">
        <v>3</v>
      </c>
      <c r="M59" t="s">
        <v>3</v>
      </c>
      <c r="N59" t="s">
        <v>3</v>
      </c>
      <c r="O59" t="s">
        <v>36</v>
      </c>
      <c r="P59" t="s">
        <v>3</v>
      </c>
      <c r="Q59" t="s">
        <v>3</v>
      </c>
      <c r="R59" t="s">
        <v>3</v>
      </c>
      <c r="S59" t="s">
        <v>922</v>
      </c>
      <c r="T59" t="s">
        <v>933</v>
      </c>
      <c r="U59" t="s">
        <v>923</v>
      </c>
    </row>
    <row r="60" spans="1:21" x14ac:dyDescent="0.2">
      <c r="A60">
        <v>415</v>
      </c>
      <c r="B60">
        <v>1</v>
      </c>
      <c r="C60" t="s">
        <v>3</v>
      </c>
      <c r="D60" t="s">
        <v>3</v>
      </c>
      <c r="E60" t="s">
        <v>36</v>
      </c>
      <c r="F60" t="s">
        <v>36</v>
      </c>
      <c r="G60" t="s">
        <v>36</v>
      </c>
      <c r="H60" t="s">
        <v>3</v>
      </c>
      <c r="I60" t="s">
        <v>36</v>
      </c>
      <c r="J60" t="s">
        <v>36</v>
      </c>
      <c r="K60" t="s">
        <v>3</v>
      </c>
      <c r="L60" t="s">
        <v>3</v>
      </c>
      <c r="M60" t="s">
        <v>3</v>
      </c>
      <c r="N60" t="s">
        <v>3</v>
      </c>
      <c r="O60" t="s">
        <v>36</v>
      </c>
      <c r="P60" t="s">
        <v>3</v>
      </c>
      <c r="Q60" t="s">
        <v>3</v>
      </c>
      <c r="R60" t="s">
        <v>3</v>
      </c>
      <c r="S60" t="s">
        <v>922</v>
      </c>
      <c r="T60" t="s">
        <v>933</v>
      </c>
      <c r="U60" t="s">
        <v>923</v>
      </c>
    </row>
    <row r="61" spans="1:21" x14ac:dyDescent="0.2">
      <c r="A61">
        <v>434</v>
      </c>
      <c r="B61">
        <v>1</v>
      </c>
      <c r="C61" t="s">
        <v>3</v>
      </c>
      <c r="D61" t="s">
        <v>115</v>
      </c>
      <c r="E61" t="s">
        <v>113</v>
      </c>
      <c r="F61" t="s">
        <v>113</v>
      </c>
      <c r="G61" t="s">
        <v>113</v>
      </c>
      <c r="H61" t="s">
        <v>3</v>
      </c>
      <c r="I61" t="s">
        <v>113</v>
      </c>
      <c r="J61" t="s">
        <v>113</v>
      </c>
      <c r="K61" t="s">
        <v>3</v>
      </c>
      <c r="L61" t="s">
        <v>3</v>
      </c>
      <c r="M61" t="s">
        <v>3</v>
      </c>
      <c r="N61" t="s">
        <v>115</v>
      </c>
      <c r="O61" t="s">
        <v>113</v>
      </c>
      <c r="P61" t="s">
        <v>3</v>
      </c>
      <c r="Q61" t="s">
        <v>3</v>
      </c>
      <c r="R61" t="s">
        <v>3</v>
      </c>
      <c r="S61" t="s">
        <v>404</v>
      </c>
      <c r="T61" t="s">
        <v>943</v>
      </c>
    </row>
    <row r="62" spans="1:21" x14ac:dyDescent="0.2">
      <c r="A62">
        <v>434</v>
      </c>
      <c r="B62">
        <v>1</v>
      </c>
      <c r="C62" t="s">
        <v>3</v>
      </c>
      <c r="D62" t="s">
        <v>3</v>
      </c>
      <c r="E62" t="s">
        <v>931</v>
      </c>
      <c r="F62" t="s">
        <v>931</v>
      </c>
      <c r="G62" t="s">
        <v>931</v>
      </c>
      <c r="H62" t="s">
        <v>3</v>
      </c>
      <c r="I62" t="s">
        <v>931</v>
      </c>
      <c r="J62" t="s">
        <v>931</v>
      </c>
      <c r="K62" t="s">
        <v>3</v>
      </c>
      <c r="L62" t="s">
        <v>3</v>
      </c>
      <c r="M62" t="s">
        <v>3</v>
      </c>
      <c r="N62" t="s">
        <v>3</v>
      </c>
      <c r="O62" t="s">
        <v>931</v>
      </c>
      <c r="P62" t="s">
        <v>3</v>
      </c>
      <c r="Q62" t="s">
        <v>3</v>
      </c>
      <c r="R62" t="s">
        <v>3</v>
      </c>
      <c r="S62" t="s">
        <v>932</v>
      </c>
      <c r="T62" t="s">
        <v>944</v>
      </c>
      <c r="U62" t="s">
        <v>923</v>
      </c>
    </row>
    <row r="63" spans="1:21" x14ac:dyDescent="0.2">
      <c r="A63">
        <v>435</v>
      </c>
      <c r="B63">
        <v>1</v>
      </c>
      <c r="C63" t="s">
        <v>3</v>
      </c>
      <c r="D63" t="s">
        <v>115</v>
      </c>
      <c r="E63" t="s">
        <v>113</v>
      </c>
      <c r="F63" t="s">
        <v>113</v>
      </c>
      <c r="G63" t="s">
        <v>113</v>
      </c>
      <c r="H63" t="s">
        <v>3</v>
      </c>
      <c r="I63" t="s">
        <v>113</v>
      </c>
      <c r="J63" t="s">
        <v>113</v>
      </c>
      <c r="K63" t="s">
        <v>3</v>
      </c>
      <c r="L63" t="s">
        <v>3</v>
      </c>
      <c r="M63" t="s">
        <v>3</v>
      </c>
      <c r="N63" t="s">
        <v>115</v>
      </c>
      <c r="O63" t="s">
        <v>113</v>
      </c>
      <c r="P63" t="s">
        <v>3</v>
      </c>
      <c r="Q63" t="s">
        <v>3</v>
      </c>
      <c r="R63" t="s">
        <v>3</v>
      </c>
      <c r="S63" t="s">
        <v>404</v>
      </c>
      <c r="T63" t="s">
        <v>943</v>
      </c>
    </row>
    <row r="64" spans="1:21" x14ac:dyDescent="0.2">
      <c r="A64">
        <v>435</v>
      </c>
      <c r="B64">
        <v>1</v>
      </c>
      <c r="C64" t="s">
        <v>3</v>
      </c>
      <c r="D64" t="s">
        <v>3</v>
      </c>
      <c r="E64" t="s">
        <v>931</v>
      </c>
      <c r="F64" t="s">
        <v>931</v>
      </c>
      <c r="G64" t="s">
        <v>931</v>
      </c>
      <c r="H64" t="s">
        <v>3</v>
      </c>
      <c r="I64" t="s">
        <v>931</v>
      </c>
      <c r="J64" t="s">
        <v>931</v>
      </c>
      <c r="K64" t="s">
        <v>3</v>
      </c>
      <c r="L64" t="s">
        <v>3</v>
      </c>
      <c r="M64" t="s">
        <v>3</v>
      </c>
      <c r="N64" t="s">
        <v>3</v>
      </c>
      <c r="O64" t="s">
        <v>931</v>
      </c>
      <c r="P64" t="s">
        <v>3</v>
      </c>
      <c r="Q64" t="s">
        <v>3</v>
      </c>
      <c r="R64" t="s">
        <v>3</v>
      </c>
      <c r="S64" t="s">
        <v>932</v>
      </c>
      <c r="T64" t="s">
        <v>944</v>
      </c>
      <c r="U64" t="s">
        <v>923</v>
      </c>
    </row>
    <row r="65" spans="1:21" x14ac:dyDescent="0.2">
      <c r="A65">
        <v>478</v>
      </c>
      <c r="B65">
        <v>1</v>
      </c>
      <c r="C65" t="s">
        <v>3</v>
      </c>
      <c r="D65" t="s">
        <v>3</v>
      </c>
      <c r="E65" t="s">
        <v>36</v>
      </c>
      <c r="F65" t="s">
        <v>36</v>
      </c>
      <c r="G65" t="s">
        <v>36</v>
      </c>
      <c r="H65" t="s">
        <v>3</v>
      </c>
      <c r="I65" t="s">
        <v>36</v>
      </c>
      <c r="J65" t="s">
        <v>36</v>
      </c>
      <c r="K65" t="s">
        <v>3</v>
      </c>
      <c r="L65" t="s">
        <v>3</v>
      </c>
      <c r="M65" t="s">
        <v>3</v>
      </c>
      <c r="N65" t="s">
        <v>3</v>
      </c>
      <c r="O65" t="s">
        <v>36</v>
      </c>
      <c r="P65" t="s">
        <v>3</v>
      </c>
      <c r="Q65" t="s">
        <v>3</v>
      </c>
      <c r="R65" t="s">
        <v>3</v>
      </c>
      <c r="S65" t="s">
        <v>922</v>
      </c>
      <c r="T65" t="s">
        <v>946</v>
      </c>
      <c r="U65" t="s">
        <v>923</v>
      </c>
    </row>
    <row r="66" spans="1:21" x14ac:dyDescent="0.2">
      <c r="A66">
        <v>478</v>
      </c>
      <c r="B66">
        <v>1</v>
      </c>
      <c r="C66" t="s">
        <v>3</v>
      </c>
      <c r="D66" t="s">
        <v>26</v>
      </c>
      <c r="E66" t="s">
        <v>924</v>
      </c>
      <c r="F66" t="s">
        <v>924</v>
      </c>
      <c r="G66" t="s">
        <v>924</v>
      </c>
      <c r="H66" t="s">
        <v>3</v>
      </c>
      <c r="I66" t="s">
        <v>924</v>
      </c>
      <c r="J66" t="s">
        <v>924</v>
      </c>
      <c r="K66" t="s">
        <v>3</v>
      </c>
      <c r="L66" t="s">
        <v>3</v>
      </c>
      <c r="M66" t="s">
        <v>3</v>
      </c>
      <c r="N66" t="s">
        <v>26</v>
      </c>
      <c r="O66" t="s">
        <v>113</v>
      </c>
      <c r="P66" t="s">
        <v>3</v>
      </c>
      <c r="Q66" t="s">
        <v>3</v>
      </c>
      <c r="R66" t="s">
        <v>3</v>
      </c>
      <c r="S66" t="s">
        <v>929</v>
      </c>
      <c r="T66" t="s">
        <v>940</v>
      </c>
      <c r="U66" t="s">
        <v>930</v>
      </c>
    </row>
    <row r="67" spans="1:21" x14ac:dyDescent="0.2">
      <c r="A67">
        <v>479</v>
      </c>
      <c r="B67">
        <v>1</v>
      </c>
      <c r="C67" t="s">
        <v>3</v>
      </c>
      <c r="D67" t="s">
        <v>3</v>
      </c>
      <c r="E67" t="s">
        <v>36</v>
      </c>
      <c r="F67" t="s">
        <v>36</v>
      </c>
      <c r="G67" t="s">
        <v>36</v>
      </c>
      <c r="H67" t="s">
        <v>3</v>
      </c>
      <c r="I67" t="s">
        <v>36</v>
      </c>
      <c r="J67" t="s">
        <v>36</v>
      </c>
      <c r="K67" t="s">
        <v>3</v>
      </c>
      <c r="L67" t="s">
        <v>3</v>
      </c>
      <c r="M67" t="s">
        <v>3</v>
      </c>
      <c r="N67" t="s">
        <v>3</v>
      </c>
      <c r="O67" t="s">
        <v>36</v>
      </c>
      <c r="P67" t="s">
        <v>3</v>
      </c>
      <c r="Q67" t="s">
        <v>3</v>
      </c>
      <c r="R67" t="s">
        <v>3</v>
      </c>
      <c r="S67" t="s">
        <v>922</v>
      </c>
      <c r="T67" t="s">
        <v>946</v>
      </c>
      <c r="U67" t="s">
        <v>923</v>
      </c>
    </row>
    <row r="68" spans="1:21" x14ac:dyDescent="0.2">
      <c r="A68">
        <v>479</v>
      </c>
      <c r="B68">
        <v>1</v>
      </c>
      <c r="C68" t="s">
        <v>3</v>
      </c>
      <c r="D68" t="s">
        <v>26</v>
      </c>
      <c r="E68" t="s">
        <v>924</v>
      </c>
      <c r="F68" t="s">
        <v>924</v>
      </c>
      <c r="G68" t="s">
        <v>924</v>
      </c>
      <c r="H68" t="s">
        <v>3</v>
      </c>
      <c r="I68" t="s">
        <v>924</v>
      </c>
      <c r="J68" t="s">
        <v>924</v>
      </c>
      <c r="K68" t="s">
        <v>3</v>
      </c>
      <c r="L68" t="s">
        <v>3</v>
      </c>
      <c r="M68" t="s">
        <v>3</v>
      </c>
      <c r="N68" t="s">
        <v>26</v>
      </c>
      <c r="O68" t="s">
        <v>113</v>
      </c>
      <c r="P68" t="s">
        <v>3</v>
      </c>
      <c r="Q68" t="s">
        <v>3</v>
      </c>
      <c r="R68" t="s">
        <v>3</v>
      </c>
      <c r="S68" t="s">
        <v>929</v>
      </c>
      <c r="T68" t="s">
        <v>940</v>
      </c>
      <c r="U68" t="s">
        <v>930</v>
      </c>
    </row>
    <row r="69" spans="1:21" x14ac:dyDescent="0.2">
      <c r="A69">
        <v>480</v>
      </c>
      <c r="B69">
        <v>1</v>
      </c>
      <c r="C69" t="s">
        <v>3</v>
      </c>
      <c r="D69" t="s">
        <v>3</v>
      </c>
      <c r="E69" t="s">
        <v>36</v>
      </c>
      <c r="F69" t="s">
        <v>36</v>
      </c>
      <c r="G69" t="s">
        <v>36</v>
      </c>
      <c r="H69" t="s">
        <v>3</v>
      </c>
      <c r="I69" t="s">
        <v>36</v>
      </c>
      <c r="J69" t="s">
        <v>36</v>
      </c>
      <c r="K69" t="s">
        <v>3</v>
      </c>
      <c r="L69" t="s">
        <v>3</v>
      </c>
      <c r="M69" t="s">
        <v>3</v>
      </c>
      <c r="N69" t="s">
        <v>3</v>
      </c>
      <c r="O69" t="s">
        <v>36</v>
      </c>
      <c r="P69" t="s">
        <v>3</v>
      </c>
      <c r="Q69" t="s">
        <v>3</v>
      </c>
      <c r="R69" t="s">
        <v>3</v>
      </c>
      <c r="S69" t="s">
        <v>922</v>
      </c>
      <c r="T69" t="s">
        <v>933</v>
      </c>
      <c r="U69" t="s">
        <v>923</v>
      </c>
    </row>
    <row r="70" spans="1:21" x14ac:dyDescent="0.2">
      <c r="A70">
        <v>481</v>
      </c>
      <c r="B70">
        <v>1</v>
      </c>
      <c r="C70" t="s">
        <v>3</v>
      </c>
      <c r="D70" t="s">
        <v>3</v>
      </c>
      <c r="E70" t="s">
        <v>36</v>
      </c>
      <c r="F70" t="s">
        <v>36</v>
      </c>
      <c r="G70" t="s">
        <v>36</v>
      </c>
      <c r="H70" t="s">
        <v>3</v>
      </c>
      <c r="I70" t="s">
        <v>36</v>
      </c>
      <c r="J70" t="s">
        <v>36</v>
      </c>
      <c r="K70" t="s">
        <v>3</v>
      </c>
      <c r="L70" t="s">
        <v>3</v>
      </c>
      <c r="M70" t="s">
        <v>3</v>
      </c>
      <c r="N70" t="s">
        <v>3</v>
      </c>
      <c r="O70" t="s">
        <v>36</v>
      </c>
      <c r="P70" t="s">
        <v>3</v>
      </c>
      <c r="Q70" t="s">
        <v>3</v>
      </c>
      <c r="R70" t="s">
        <v>3</v>
      </c>
      <c r="S70" t="s">
        <v>922</v>
      </c>
      <c r="T70" t="s">
        <v>933</v>
      </c>
      <c r="U70" t="s">
        <v>923</v>
      </c>
    </row>
    <row r="71" spans="1:21" x14ac:dyDescent="0.2">
      <c r="A71">
        <v>484</v>
      </c>
      <c r="B71">
        <v>1</v>
      </c>
      <c r="C71" t="s">
        <v>3</v>
      </c>
      <c r="D71" t="s">
        <v>115</v>
      </c>
      <c r="E71" t="s">
        <v>113</v>
      </c>
      <c r="F71" t="s">
        <v>113</v>
      </c>
      <c r="G71" t="s">
        <v>113</v>
      </c>
      <c r="H71" t="s">
        <v>3</v>
      </c>
      <c r="I71" t="s">
        <v>113</v>
      </c>
      <c r="J71" t="s">
        <v>113</v>
      </c>
      <c r="K71" t="s">
        <v>3</v>
      </c>
      <c r="L71" t="s">
        <v>3</v>
      </c>
      <c r="M71" t="s">
        <v>3</v>
      </c>
      <c r="N71" t="s">
        <v>115</v>
      </c>
      <c r="O71" t="s">
        <v>113</v>
      </c>
      <c r="P71" t="s">
        <v>3</v>
      </c>
      <c r="Q71" t="s">
        <v>3</v>
      </c>
      <c r="R71" t="s">
        <v>3</v>
      </c>
      <c r="S71" t="s">
        <v>404</v>
      </c>
      <c r="T71" t="s">
        <v>943</v>
      </c>
    </row>
    <row r="72" spans="1:21" x14ac:dyDescent="0.2">
      <c r="A72">
        <v>484</v>
      </c>
      <c r="B72">
        <v>1</v>
      </c>
      <c r="C72" t="s">
        <v>3</v>
      </c>
      <c r="D72" t="s">
        <v>3</v>
      </c>
      <c r="E72" t="s">
        <v>931</v>
      </c>
      <c r="F72" t="s">
        <v>931</v>
      </c>
      <c r="G72" t="s">
        <v>931</v>
      </c>
      <c r="H72" t="s">
        <v>3</v>
      </c>
      <c r="I72" t="s">
        <v>931</v>
      </c>
      <c r="J72" t="s">
        <v>931</v>
      </c>
      <c r="K72" t="s">
        <v>3</v>
      </c>
      <c r="L72" t="s">
        <v>3</v>
      </c>
      <c r="M72" t="s">
        <v>3</v>
      </c>
      <c r="N72" t="s">
        <v>3</v>
      </c>
      <c r="O72" t="s">
        <v>931</v>
      </c>
      <c r="P72" t="s">
        <v>3</v>
      </c>
      <c r="Q72" t="s">
        <v>3</v>
      </c>
      <c r="R72" t="s">
        <v>3</v>
      </c>
      <c r="S72" t="s">
        <v>932</v>
      </c>
      <c r="T72" t="s">
        <v>944</v>
      </c>
      <c r="U72" t="s">
        <v>923</v>
      </c>
    </row>
    <row r="73" spans="1:21" x14ac:dyDescent="0.2">
      <c r="A73">
        <v>485</v>
      </c>
      <c r="B73">
        <v>1</v>
      </c>
      <c r="C73" t="s">
        <v>3</v>
      </c>
      <c r="D73" t="s">
        <v>115</v>
      </c>
      <c r="E73" t="s">
        <v>113</v>
      </c>
      <c r="F73" t="s">
        <v>113</v>
      </c>
      <c r="G73" t="s">
        <v>113</v>
      </c>
      <c r="H73" t="s">
        <v>3</v>
      </c>
      <c r="I73" t="s">
        <v>113</v>
      </c>
      <c r="J73" t="s">
        <v>113</v>
      </c>
      <c r="K73" t="s">
        <v>3</v>
      </c>
      <c r="L73" t="s">
        <v>3</v>
      </c>
      <c r="M73" t="s">
        <v>3</v>
      </c>
      <c r="N73" t="s">
        <v>115</v>
      </c>
      <c r="O73" t="s">
        <v>113</v>
      </c>
      <c r="P73" t="s">
        <v>3</v>
      </c>
      <c r="Q73" t="s">
        <v>3</v>
      </c>
      <c r="R73" t="s">
        <v>3</v>
      </c>
      <c r="S73" t="s">
        <v>404</v>
      </c>
      <c r="T73" t="s">
        <v>943</v>
      </c>
    </row>
    <row r="74" spans="1:21" x14ac:dyDescent="0.2">
      <c r="A74">
        <v>485</v>
      </c>
      <c r="B74">
        <v>1</v>
      </c>
      <c r="C74" t="s">
        <v>3</v>
      </c>
      <c r="D74" t="s">
        <v>3</v>
      </c>
      <c r="E74" t="s">
        <v>931</v>
      </c>
      <c r="F74" t="s">
        <v>931</v>
      </c>
      <c r="G74" t="s">
        <v>931</v>
      </c>
      <c r="H74" t="s">
        <v>3</v>
      </c>
      <c r="I74" t="s">
        <v>931</v>
      </c>
      <c r="J74" t="s">
        <v>931</v>
      </c>
      <c r="K74" t="s">
        <v>3</v>
      </c>
      <c r="L74" t="s">
        <v>3</v>
      </c>
      <c r="M74" t="s">
        <v>3</v>
      </c>
      <c r="N74" t="s">
        <v>3</v>
      </c>
      <c r="O74" t="s">
        <v>931</v>
      </c>
      <c r="P74" t="s">
        <v>3</v>
      </c>
      <c r="Q74" t="s">
        <v>3</v>
      </c>
      <c r="R74" t="s">
        <v>3</v>
      </c>
      <c r="S74" t="s">
        <v>932</v>
      </c>
      <c r="T74" t="s">
        <v>944</v>
      </c>
      <c r="U74" t="s">
        <v>923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02-01-03</v>
      </c>
      <c r="G12" t="str">
        <f>Source!G12</f>
        <v>Прокладка КЛ-10кВ в трубах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2025-11-12T13:46:54Z</dcterms:created>
  <dcterms:modified xsi:type="dcterms:W3CDTF">2025-11-13T06:00:44Z</dcterms:modified>
</cp:coreProperties>
</file>